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comments13.xml" ContentType="application/vnd.openxmlformats-officedocument.spreadsheetml.comment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6.xml" ContentType="application/vnd.openxmlformats-officedocument.spreadsheetml.comments+xml"/>
  <Override PartName="/xl/drawings/drawing2.xml" ContentType="application/vnd.openxmlformats-officedocument.drawing+xml"/>
  <Override PartName="/xl/drawings/vmlDrawing6.vml" ContentType="application/vnd.openxmlformats-officedocument.vmlDrawing"/>
  <Override PartName="/xl/drawings/vmlDrawing5.vml" ContentType="application/vnd.openxmlformats-officedocument.vmlDrawing"/>
  <Override PartName="/xl/drawings/vmlDrawing7.vml" ContentType="application/vnd.openxmlformats-officedocument.vmlDrawing"/>
  <Override PartName="/xl/drawings/drawing1.xml" ContentType="application/vnd.openxmlformats-officedocument.drawing+xml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vmlDrawing2.vml" ContentType="application/vnd.openxmlformats-officedocument.vmlDrawing"/>
  <Override PartName="/xl/drawings/_rels/drawing2.xml.rels" ContentType="application/vnd.openxmlformats-package.relationships+xml"/>
  <Override PartName="/xl/drawings/vmlDrawing1.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omments7.xml" ContentType="application/vnd.openxmlformats-officedocument.spreadsheetml.comments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15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_rels/sheet18.xml.rels" ContentType="application/vnd.openxmlformats-package.relationships+xml"/>
  <Override PartName="/xl/worksheets/_rels/sheet13.xml.rels" ContentType="application/vnd.openxmlformats-package.relationships+xml"/>
  <Override PartName="/xl/worksheets/_rels/sheet12.xml.rels" ContentType="application/vnd.openxmlformats-package.relationships+xml"/>
  <Override PartName="/xl/worksheets/_rels/sheet10.xml.rels" ContentType="application/vnd.openxmlformats-package.relationships+xml"/>
  <Override PartName="/xl/worksheets/_rels/sheet9.xml.rels" ContentType="application/vnd.openxmlformats-package.relationships+xml"/>
  <Override PartName="/xl/worksheets/_rels/sheet7.xml.rels" ContentType="application/vnd.openxmlformats-package.relationships+xml"/>
  <Override PartName="/xl/worksheets/_rels/sheet6.xml.rels" ContentType="application/vnd.openxmlformats-package.relationships+xml"/>
  <Override PartName="/xl/worksheets/_rels/sheet11.xml.rels" ContentType="application/vnd.openxmlformats-package.relationship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6.xml" ContentType="application/vnd.openxmlformats-officedocument.spreadsheetml.worksheet+xml"/>
  <Override PartName="/xl/worksheets/sheet6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omments11.xml" ContentType="application/vnd.openxmlformats-officedocument.spreadsheetml.comments+xml"/>
  <Override PartName="/xl/styles.xml" ContentType="application/vnd.openxmlformats-officedocument.spreadsheetml.styles+xml"/>
  <Override PartName="/xl/media/image1.png" ContentType="image/png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58" firstSheet="0" activeTab="11"/>
  </bookViews>
  <sheets>
    <sheet name="Annexe Financière" sheetId="1" state="visible" r:id="rId2"/>
    <sheet name="comptes PCG" sheetId="2" state="visible" r:id="rId3"/>
    <sheet name="Détail_AAP" sheetId="3" state="hidden" r:id="rId4"/>
    <sheet name="Répartion Financements" sheetId="4" state="visible" r:id="rId5"/>
    <sheet name="Synthèse" sheetId="5" state="visible" r:id="rId6"/>
    <sheet name="relevés comptes" sheetId="6" state="visible" r:id="rId7"/>
    <sheet name="Année 2014" sheetId="7" state="visible" r:id="rId8"/>
    <sheet name="Bilan 2013" sheetId="8" state="visible" r:id="rId9"/>
    <sheet name="Année 2013" sheetId="9" state="visible" r:id="rId10"/>
    <sheet name="achats groupés novembre" sheetId="10" state="hidden" r:id="rId11"/>
    <sheet name="Année 2015" sheetId="11" state="visible" r:id="rId12"/>
    <sheet name="Budget Utile" sheetId="12" state="visible" r:id="rId13"/>
    <sheet name="Année 2016" sheetId="13" state="visible" r:id="rId14"/>
    <sheet name="Adhérents" sheetId="14" state="visible" r:id="rId15"/>
    <sheet name="équipements" sheetId="15" state="visible" r:id="rId16"/>
    <sheet name="matériel de test" sheetId="16" state="visible" r:id="rId17"/>
    <sheet name="kit elec" sheetId="17" state="hidden" r:id="rId18"/>
    <sheet name="tarifs" sheetId="18" state="hidden" r:id="rId19"/>
    <sheet name="draft" sheetId="19" state="hidden" r:id="rId20"/>
  </sheets>
  <definedNames>
    <definedName function="false" hidden="false" localSheetId="0" name="_xlnm.Print_Area" vbProcedure="false">'Annexe Financière'!$A$1:$H$71</definedName>
    <definedName function="false" hidden="false" localSheetId="1" name="_xlnm.Print_Area" vbProcedure="false">'comptes PCG'!$A$1:$B$290</definedName>
    <definedName function="false" hidden="false" localSheetId="0" name="_xlnm.Print_Area" vbProcedure="false">'Annexe Financière'!$A$1:$H$71</definedName>
    <definedName function="false" hidden="false" localSheetId="1" name="_xlnm.Print_Area" vbProcedure="false">'comptes PCG'!$A$1:$B$290</definedName>
  </definedName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G18" authorId="0">
      <text>
        <r>
          <rPr>
            <b val="true"/>
            <sz val="9"/>
            <color rgb="FF000000"/>
            <rFont val="Tahoma"/>
            <family val="2"/>
          </rPr>
          <t xml:space="preserve">cebernar:
</t>
        </r>
        <r>
          <rPr>
            <sz val="9"/>
            <color rgb="FF000000"/>
            <rFont val="Tahoma"/>
            <family val="2"/>
          </rPr>
          <t xml:space="preserve">mi-temps : 75H/mois sur 15 mois</t>
        </r>
      </text>
    </comment>
  </commentList>
</comments>
</file>

<file path=xl/comments6.xml><?xml version="1.0" encoding="utf-8"?>
<comments xmlns="http://schemas.openxmlformats.org/spreadsheetml/2006/main" xmlns:xdr="http://schemas.openxmlformats.org/drawingml/2006/spreadsheetDrawing">
  <authors>
    <author/>
  </authors>
  <commentList>
    <comment ref="C4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dont cheque Nexcom 500e a deposer</t>
        </r>
      </text>
    </comment>
    <comment ref="E5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fond de caisse 50€ au fablab
</t>
        </r>
      </text>
    </comment>
    <comment ref="F4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mugs:130
ums:36
divers:52
</t>
        </r>
      </text>
    </comment>
    <comment ref="F5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+17€ dans la caisse pour Laurent Aubertin pour remboursement</t>
        </r>
      </text>
    </comment>
    <comment ref="G5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
boite a clef: -25€</t>
        </r>
      </text>
    </comment>
    <comment ref="H4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dépôt 09/05</t>
        </r>
      </text>
    </comment>
    <comment ref="H5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paiment PLA#1 en avance de phase</t>
        </r>
      </text>
    </comment>
    <comment ref="H6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dépôt 12/05</t>
        </r>
      </text>
    </comment>
    <comment ref="K9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rectif cheques coworking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/>
  </authors>
  <commentList>
    <comment ref="B6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TicATag</t>
        </r>
      </text>
    </comment>
    <comment ref="B9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don anatole pour tete imprimante reprap</t>
        </r>
      </text>
    </comment>
    <comment ref="B14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7€HT/m2+2,5€HT charges
</t>
        </r>
      </text>
    </comment>
    <comment ref="B3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30% du prix de vente</t>
        </r>
      </text>
    </comment>
    <comment ref="B39" authorId="0">
      <text>
        <r>
          <rPr>
            <sz val="10"/>
            <color rgb="FF000000"/>
            <rFont val="Arial"/>
            <family val="2"/>
          </rPr>
          <t xml:space="preserve">À provisionner sur année 2 600€</t>
        </r>
      </text>
    </comment>
    <comment ref="B45" authorId="0">
      <text>
        <r>
          <rPr>
            <sz val="10"/>
            <color rgb="FF000000"/>
            <rFont val="Arial"/>
            <family val="2"/>
          </rPr>
          <t xml:space="preserve">Report sur année 2 600€</t>
        </r>
      </text>
    </comment>
    <comment ref="B50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1/2 temps chargé=brut*0,8*1,8 =&gt; 24580€ /an brut équivalent temps plein, convention collective de l'animation, groupe E</t>
        </r>
      </text>
    </comment>
    <comment ref="B68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relevé bilan 2013 au 31/12/2013</t>
        </r>
      </text>
    </comment>
    <comment ref="C6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V.Beaucourt
Y. Bernard
N.Gouyette</t>
        </r>
      </text>
    </comment>
    <comment ref="C7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VIR PAIMPARAY THEOPHILE: 9,35
VIR MR OU MME AUBERTIN : 26,00
VIR de Lavanant Tangi Commande J:  68,20
chèques: 115+10
</t>
        </r>
      </text>
    </comment>
    <comment ref="C9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soutien opération woelab: 70
vente 13 mugs: 130</t>
        </r>
      </text>
    </comment>
    <comment ref="C2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drivers Illustrabot2</t>
        </r>
      </text>
    </comment>
    <comment ref="C34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opération achats groupés: inclue consommables Fablab</t>
        </r>
      </text>
    </comment>
    <comment ref="C37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drivers Illustrabot2 avance de frais CB</t>
        </r>
      </text>
    </comment>
    <comment ref="C48" authorId="0">
      <text>
        <r>
          <rPr>
            <sz val="10"/>
            <color rgb="FF000000"/>
            <rFont val="Arial"/>
            <family val="2"/>
          </rPr>
          <t xml:space="preserve">Statuts association</t>
        </r>
      </text>
    </comment>
    <comment ref="C5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soutien opération woelab
</t>
        </r>
      </text>
    </comment>
    <comment ref="C60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provision mugs</t>
        </r>
      </text>
    </comment>
    <comment ref="D9" authorId="0">
      <text>
        <r>
          <rPr>
            <b val="true"/>
            <sz val="8"/>
            <color rgb="FF000000"/>
            <rFont val="Tahoma"/>
            <family val="2"/>
          </rPr>
          <t xml:space="preserve">Cedric Bernard:
Ums:
</t>
        </r>
        <r>
          <rPr>
            <sz val="8"/>
            <color rgb="FF000000"/>
            <rFont val="Tahoma"/>
            <family val="2"/>
          </rPr>
          <t xml:space="preserve">LE BERRE Fabien
SAILLARD Olivier
GUENN Pierre yves</t>
        </r>
      </text>
    </comment>
    <comment ref="D26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tete d'impression D.Blaisonneau</t>
        </r>
      </text>
    </comment>
    <comment ref="D30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10e Nico + complément David</t>
        </r>
      </text>
    </comment>
    <comment ref="D3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paimenet a faire au Lycée?</t>
        </r>
      </text>
    </comment>
    <comment ref="D37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appro matière PCBs</t>
        </r>
      </text>
    </comment>
    <comment ref="E7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virement PY Guenn avance commande groupée</t>
        </r>
      </text>
    </comment>
    <comment ref="E38" authorId="0">
      <text>
        <r>
          <rPr>
            <sz val="10"/>
            <color rgb="FF000000"/>
            <rFont val="Arial"/>
            <family val="2"/>
          </rPr>
          <t xml:space="preserve">2 Pcs ALU</t>
        </r>
      </text>
    </comment>
    <comment ref="E47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appro petits instruments pour ateliers répartation pcs</t>
        </r>
      </text>
    </comment>
    <comment ref="E60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boite a clef: 25€
facturier: 5,18€</t>
        </r>
      </text>
    </comment>
    <comment ref="F5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DERRIEN Gwenael</t>
        </r>
      </text>
    </comment>
    <comment ref="F7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commandes groupées gotronic+RS</t>
        </r>
      </text>
    </comment>
    <comment ref="F10" authorId="0">
      <text>
        <r>
          <rPr>
            <sz val="10"/>
            <color rgb="FF000000"/>
            <rFont val="Arial"/>
            <family val="2"/>
          </rPr>
          <t xml:space="preserve">Cedric Bernard:
7€HT/m2, 100m2
</t>
        </r>
      </text>
    </comment>
    <comment ref="F34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Gotronic: 250
Radiospares: 255,25</t>
        </r>
      </text>
    </comment>
    <comment ref="F35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Adonnantes#1: Helibrout
montant AC</t>
        </r>
      </text>
    </comment>
    <comment ref="F44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badges RFID accès fablab</t>
        </r>
      </text>
    </comment>
    <comment ref="G5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Cédric Dumet
Marie Annick Avenel</t>
        </r>
      </text>
    </comment>
    <comment ref="G9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1 mug Florian LeBeau
Unités Machines Alexis Clere 20e
</t>
        </r>
      </text>
    </comment>
    <comment ref="G44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complément badges rfid survelec</t>
        </r>
      </text>
    </comment>
    <comment ref="G5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bilan intermédiaire</t>
        </r>
      </text>
    </comment>
    <comment ref="H5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Christinne Verjus
</t>
        </r>
      </text>
    </comment>
    <comment ref="H9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operation PLA#1
facture 125€+fdp 20e</t>
        </r>
      </text>
    </comment>
    <comment ref="H32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virement HINAULT Xavier</t>
        </r>
      </text>
    </comment>
    <comment ref="J5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LE LAN Dominique</t>
        </r>
      </text>
    </comment>
    <comment ref="J9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vente 2 mugs Annyvonne Le Coq</t>
        </r>
      </text>
    </comment>
    <comment ref="J22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innovationcampus:
Illustrabot2+esahepoko</t>
        </r>
      </text>
    </comment>
    <comment ref="J26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Imprimante Landi</t>
        </r>
      </text>
    </comment>
    <comment ref="J37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- Virement Snootlab Partenariat ptits Debs
Étape lannionnaise du Tour de Bretagne Numérique
- 300€ innovationcampus : illustrabot2+eshaepoko</t>
        </r>
      </text>
    </comment>
    <comment ref="J39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5 PCs Fixes
5 PCs portables
Association Defis</t>
        </r>
      </text>
    </comment>
    <comment ref="J48" authorId="0">
      <text>
        <r>
          <rPr>
            <sz val="10"/>
            <color rgb="FF000000"/>
            <rFont val="Arial"/>
            <family val="2"/>
          </rPr>
          <t xml:space="preserve">Organisation portes ouvertes FABLAB septembre</t>
        </r>
      </text>
    </comment>
    <comment ref="K5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LE MOAL Jean Paul
LAGADEC Yannick
rectif Remy Lancien Avril</t>
        </r>
      </text>
    </comment>
    <comment ref="K6" authorId="0">
      <text>
        <r>
          <rPr>
            <b val="true"/>
            <sz val="8"/>
            <color rgb="FF000000"/>
            <rFont val="Tahoma"/>
            <family val="2"/>
          </rPr>
          <t xml:space="preserve">murlockc:
rattrapage avril:
</t>
        </r>
        <r>
          <rPr>
            <sz val="8"/>
            <color rgb="FF000000"/>
            <rFont val="Tahoma"/>
            <family val="2"/>
          </rPr>
          <t xml:space="preserve">SAUREN Véronique
LE QUELLEC Brigitte
CHAUVEY Anne-gaelle
POULAIN Mael
</t>
        </r>
      </text>
    </comment>
    <comment ref="K9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opération MOOC Fabrication Numértique</t>
        </r>
      </text>
    </comment>
    <comment ref="K48" authorId="0">
      <text>
        <r>
          <rPr>
            <sz val="10"/>
            <color rgb="FF000000"/>
            <rFont val="Arial"/>
            <family val="2"/>
          </rPr>
          <t xml:space="preserve">Relance pour la rentrée</t>
        </r>
      </text>
    </comment>
    <comment ref="L9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Opération Tour de Breagne Numérique - Partenariat Ptits Debs</t>
        </r>
      </text>
    </comment>
    <comment ref="L60" authorId="0">
      <text>
        <r>
          <rPr>
            <b val="true"/>
            <sz val="8"/>
            <color rgb="FF000000"/>
            <rFont val="Tahoma"/>
            <family val="2"/>
          </rPr>
          <t xml:space="preserve">murlockc:
</t>
        </r>
        <r>
          <rPr>
            <sz val="8"/>
            <color rgb="FF000000"/>
            <rFont val="Tahoma"/>
            <family val="2"/>
          </rPr>
          <t xml:space="preserve">DVD+RW Dominique: 9.99</t>
        </r>
      </text>
    </comment>
    <comment ref="M8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5% du montant de la découpeuse laser</t>
        </r>
      </text>
    </comment>
    <comment ref="M3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Speedy100 Trotec</t>
        </r>
      </text>
    </comment>
    <comment ref="M35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FabStrap#1</t>
        </r>
      </text>
    </comment>
    <comment ref="M5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provision bilan</t>
        </r>
      </text>
    </comment>
  </commentList>
</comments>
</file>

<file path=xl/comments10.xml><?xml version="1.0" encoding="utf-8"?>
<comments xmlns="http://schemas.openxmlformats.org/spreadsheetml/2006/main" xmlns:xdr="http://schemas.openxmlformats.org/drawingml/2006/spreadsheetDrawing">
  <authors>
    <author/>
  </authors>
  <commentList>
    <comment ref="H4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versement effectué par Julien Jacques</t>
        </r>
      </text>
    </comment>
    <comment ref="H6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montant correspondant au cheque recu</t>
        </r>
      </text>
    </comment>
  </commentList>
</comments>
</file>

<file path=xl/comments11.xml><?xml version="1.0" encoding="utf-8"?>
<comments xmlns="http://schemas.openxmlformats.org/spreadsheetml/2006/main" xmlns:xdr="http://schemas.openxmlformats.org/drawingml/2006/spreadsheetDrawing">
  <authors>
    <author/>
  </authors>
  <commentList>
    <comment ref="B13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surface 300m2</t>
        </r>
      </text>
    </comment>
    <comment ref="B38" authorId="0">
      <text>
        <r>
          <rPr>
            <sz val="10"/>
            <color rgb="FF000000"/>
            <rFont val="Arial"/>
            <family val="2"/>
          </rPr>
          <t xml:space="preserve">À provisionner sur année 2 600€</t>
        </r>
      </text>
    </comment>
    <comment ref="B44" authorId="0">
      <text>
        <r>
          <rPr>
            <sz val="10"/>
            <color rgb="FF000000"/>
            <rFont val="Arial"/>
            <family val="2"/>
          </rPr>
          <t xml:space="preserve">Report sur année 2 600€</t>
        </r>
      </text>
    </comment>
    <comment ref="B49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3%</t>
        </r>
      </text>
    </comment>
    <comment ref="B5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surface 300m2</t>
        </r>
      </text>
    </comment>
    <comment ref="C47" authorId="0">
      <text>
        <r>
          <rPr>
            <sz val="10"/>
            <color rgb="FF000000"/>
            <rFont val="Arial"/>
            <family val="2"/>
          </rPr>
          <t xml:space="preserve">Statuts association</t>
        </r>
      </text>
    </comment>
    <comment ref="C56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MAIF
</t>
        </r>
      </text>
    </comment>
    <comment ref="E1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20% subvention</t>
        </r>
      </text>
    </comment>
    <comment ref="E36" authorId="0">
      <text>
        <r>
          <rPr>
            <sz val="10"/>
            <color rgb="FF000000"/>
            <rFont val="Arial"/>
            <family val="2"/>
          </rPr>
          <t xml:space="preserve">2 Pcs ALU</t>
        </r>
      </text>
    </comment>
    <comment ref="E37" authorId="0">
      <text>
        <r>
          <rPr>
            <sz val="10"/>
            <color rgb="FF000000"/>
            <rFont val="Arial"/>
            <family val="2"/>
          </rPr>
          <t xml:space="preserve">2 Pcs ALU</t>
        </r>
      </text>
    </comment>
    <comment ref="F9" authorId="0">
      <text>
        <r>
          <rPr>
            <sz val="10"/>
            <color rgb="FF000000"/>
            <rFont val="Arial"/>
            <family val="2"/>
          </rPr>
          <t xml:space="preserve">Cedric Bernard:
7€HT/m2, 100m2
</t>
        </r>
      </text>
    </comment>
    <comment ref="G7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opé crowdfunding
</t>
        </r>
      </text>
    </comment>
    <comment ref="G50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bilan intermédiaire</t>
        </r>
      </text>
    </comment>
    <comment ref="I5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préparation open bidouille camp</t>
        </r>
      </text>
    </comment>
    <comment ref="J15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critère: 20% fonds propres</t>
        </r>
      </text>
    </comment>
    <comment ref="J3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open bidouille camp</t>
        </r>
      </text>
    </comment>
    <comment ref="J47" authorId="0">
      <text>
        <r>
          <rPr>
            <sz val="10"/>
            <color rgb="FF000000"/>
            <rFont val="Arial"/>
            <family val="2"/>
          </rPr>
          <t xml:space="preserve">Organisation portes ouvertes FABLAB septembre</t>
        </r>
      </text>
    </comment>
    <comment ref="J5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open bidouille camp</t>
        </r>
      </text>
    </comment>
    <comment ref="K47" authorId="0">
      <text>
        <r>
          <rPr>
            <sz val="10"/>
            <color rgb="FF000000"/>
            <rFont val="Arial"/>
            <family val="2"/>
          </rPr>
          <t xml:space="preserve">Relance pour la rentrée</t>
        </r>
      </text>
    </comment>
    <comment ref="M50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provision bilan</t>
        </r>
      </text>
    </comment>
  </commentList>
</comments>
</file>

<file path=xl/comments12.xml><?xml version="1.0" encoding="utf-8"?>
<comments xmlns="http://schemas.openxmlformats.org/spreadsheetml/2006/main" xmlns:xdr="http://schemas.openxmlformats.org/drawingml/2006/spreadsheetDrawing">
  <authors>
    <author/>
  </authors>
  <commentList>
    <comment ref="B1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surface 300m2</t>
        </r>
      </text>
    </comment>
    <comment ref="B13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surface 300m2</t>
        </r>
      </text>
    </comment>
    <comment ref="B38" authorId="0">
      <text>
        <r>
          <rPr>
            <sz val="10"/>
            <color rgb="FF000000"/>
            <rFont val="Arial"/>
            <family val="2"/>
          </rPr>
          <t xml:space="preserve">À provisionner sur année 2 600€</t>
        </r>
      </text>
    </comment>
    <comment ref="B44" authorId="0">
      <text>
        <r>
          <rPr>
            <sz val="10"/>
            <color rgb="FF000000"/>
            <rFont val="Arial"/>
            <family val="2"/>
          </rPr>
          <t xml:space="preserve">Report sur année 2 600€</t>
        </r>
      </text>
    </comment>
    <comment ref="B5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surface 300m2</t>
        </r>
      </text>
    </comment>
    <comment ref="E37" authorId="0">
      <text>
        <r>
          <rPr>
            <sz val="10"/>
            <color rgb="FF000000"/>
            <rFont val="Arial"/>
            <family val="2"/>
          </rPr>
          <t xml:space="preserve">2 Pcs ALU</t>
        </r>
      </text>
    </comment>
    <comment ref="F9" authorId="0">
      <text>
        <r>
          <rPr>
            <sz val="10"/>
            <color rgb="FF000000"/>
            <rFont val="Arial"/>
            <family val="2"/>
          </rPr>
          <t xml:space="preserve">Cedric Bernard:
7€HT/m2, 100m2
</t>
        </r>
      </text>
    </comment>
    <comment ref="J1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surface 300m2</t>
        </r>
      </text>
    </comment>
    <comment ref="J15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critère: 20% fonds propres</t>
        </r>
      </text>
    </comment>
    <comment ref="J3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open bidouille camp</t>
        </r>
      </text>
    </comment>
  </commentList>
</comments>
</file>

<file path=xl/comments13.xml><?xml version="1.0" encoding="utf-8"?>
<comments xmlns="http://schemas.openxmlformats.org/spreadsheetml/2006/main" xmlns:xdr="http://schemas.openxmlformats.org/drawingml/2006/spreadsheetDrawing">
  <authors>
    <author/>
  </authors>
  <commentList>
    <comment ref="B13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surface 300m2</t>
        </r>
      </text>
    </comment>
    <comment ref="B38" authorId="0">
      <text>
        <r>
          <rPr>
            <sz val="10"/>
            <color rgb="FF000000"/>
            <rFont val="Arial"/>
            <family val="2"/>
          </rPr>
          <t xml:space="preserve">À provisionner sur année 2 600€</t>
        </r>
      </text>
    </comment>
    <comment ref="B44" authorId="0">
      <text>
        <r>
          <rPr>
            <sz val="10"/>
            <color rgb="FF000000"/>
            <rFont val="Arial"/>
            <family val="2"/>
          </rPr>
          <t xml:space="preserve">Report sur année 2 600€</t>
        </r>
      </text>
    </comment>
    <comment ref="B49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permanent en contrat aidé =&gt;charges neutralisées</t>
        </r>
      </text>
    </comment>
    <comment ref="B5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surface 300m2</t>
        </r>
      </text>
    </comment>
    <comment ref="C47" authorId="0">
      <text>
        <r>
          <rPr>
            <sz val="10"/>
            <color rgb="FF000000"/>
            <rFont val="Arial"/>
            <family val="2"/>
          </rPr>
          <t xml:space="preserve">Statuts association</t>
        </r>
      </text>
    </comment>
    <comment ref="C56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augmentation MAIF
</t>
        </r>
      </text>
    </comment>
    <comment ref="E31" authorId="0">
      <text>
        <r>
          <rPr>
            <sz val="10"/>
            <color rgb="FF000000"/>
            <rFont val="Arial"/>
            <family val="2"/>
          </rPr>
          <t xml:space="preserve">Projet Illustrabot</t>
        </r>
      </text>
    </comment>
    <comment ref="E36" authorId="0">
      <text>
        <r>
          <rPr>
            <sz val="10"/>
            <color rgb="FF000000"/>
            <rFont val="Arial"/>
            <family val="2"/>
          </rPr>
          <t xml:space="preserve">2 Pcs ALU</t>
        </r>
      </text>
    </comment>
    <comment ref="E37" authorId="0">
      <text>
        <r>
          <rPr>
            <sz val="10"/>
            <color rgb="FF000000"/>
            <rFont val="Arial"/>
            <family val="2"/>
          </rPr>
          <t xml:space="preserve">2 Pcs ALU</t>
        </r>
      </text>
    </comment>
    <comment ref="F9" authorId="0">
      <text>
        <r>
          <rPr>
            <sz val="10"/>
            <color rgb="FF000000"/>
            <rFont val="Arial"/>
            <family val="2"/>
          </rPr>
          <t xml:space="preserve">Cedric Bernard:
7€HT/m2, 100m2
</t>
        </r>
      </text>
    </comment>
    <comment ref="I5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préparation open bidouille camp</t>
        </r>
      </text>
    </comment>
    <comment ref="J32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open bidouille camp</t>
        </r>
      </text>
    </comment>
    <comment ref="J47" authorId="0">
      <text>
        <r>
          <rPr>
            <sz val="10"/>
            <color rgb="FF000000"/>
            <rFont val="Arial"/>
            <family val="2"/>
          </rPr>
          <t xml:space="preserve">Organisation portes ouvertes FABLAB septembre</t>
        </r>
      </text>
    </comment>
    <comment ref="J51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open bidouille camp</t>
        </r>
      </text>
    </comment>
    <comment ref="K47" authorId="0">
      <text>
        <r>
          <rPr>
            <sz val="10"/>
            <color rgb="FF000000"/>
            <rFont val="Arial"/>
            <family val="2"/>
          </rPr>
          <t xml:space="preserve">Relance pour la rentrée</t>
        </r>
      </text>
    </comment>
    <comment ref="M50" authorId="0">
      <text>
        <r>
          <rPr>
            <b val="true"/>
            <sz val="8"/>
            <color rgb="FF000000"/>
            <rFont val="Tahoma"/>
            <family val="2"/>
          </rPr>
          <t xml:space="preserve">Cedric Bernard:
</t>
        </r>
        <r>
          <rPr>
            <sz val="8"/>
            <color rgb="FF000000"/>
            <rFont val="Tahoma"/>
            <family val="2"/>
          </rPr>
          <t xml:space="preserve">provision bilan</t>
        </r>
      </text>
    </comment>
  </commentList>
</comments>
</file>

<file path=xl/sharedStrings.xml><?xml version="1.0" encoding="utf-8"?>
<sst xmlns="http://schemas.openxmlformats.org/spreadsheetml/2006/main" count="925" uniqueCount="508">
  <si>
    <t>ANNEXE FINANCIERE</t>
  </si>
  <si>
    <t>Convention n° </t>
  </si>
  <si>
    <t>Nom du projet :</t>
  </si>
  <si>
    <t>Nom du titulaire :</t>
  </si>
  <si>
    <t>Code</t>
  </si>
  <si>
    <t>Description (1)</t>
  </si>
  <si>
    <t>Formules de calcul</t>
  </si>
  <si>
    <t>Coût</t>
  </si>
  <si>
    <t>Nombre</t>
  </si>
  <si>
    <t>de la</t>
  </si>
  <si>
    <t>(zones bleues)</t>
  </si>
  <si>
    <t>unitaire</t>
  </si>
  <si>
    <t>d'unités</t>
  </si>
  <si>
    <t>total</t>
  </si>
  <si>
    <t>ligne</t>
  </si>
  <si>
    <t>(4)</t>
  </si>
  <si>
    <t>(€) </t>
  </si>
  <si>
    <t>FRAIS DE PERSONNEL</t>
  </si>
  <si>
    <t>Tableau 1 : dépenses de personnel par catégorie (comptes éligibles du PCG (2) : 6247, 631, 633, 641, 645, 647, 648) (1)</t>
  </si>
  <si>
    <t>1a</t>
  </si>
  <si>
    <t>Charges de personnel, taux d'utilisation 100%</t>
  </si>
  <si>
    <t>1b</t>
  </si>
  <si>
    <t>1c</t>
  </si>
  <si>
    <t>1d</t>
  </si>
  <si>
    <t>1e</t>
  </si>
  <si>
    <t>T1</t>
  </si>
  <si>
    <t>Total</t>
  </si>
  <si>
    <t>               AUTRES FRAIS</t>
  </si>
  <si>
    <t>Tableau 2 : Immobilisation - Equipements - Amortissement (comptes éligibles du PCG (2) : 6122, 6135, 6811) (3)</t>
  </si>
  <si>
    <t>2a</t>
  </si>
  <si>
    <t>decoupeuse laser,taux d'utilisation 100%</t>
  </si>
  <si>
    <t>2b</t>
  </si>
  <si>
    <t>fraiseuse grande taille,taux d'utilisation 100%</t>
  </si>
  <si>
    <t>2c</t>
  </si>
  <si>
    <t>découpeuse vinyle,taux d'utilisation 100%</t>
  </si>
  <si>
    <t>2d</t>
  </si>
  <si>
    <t>presse à chaud,taux d'utilisation 100%</t>
  </si>
  <si>
    <t>2e</t>
  </si>
  <si>
    <t>thermoformeuse,taux d'utilisation 100%</t>
  </si>
  <si>
    <t>2f</t>
  </si>
  <si>
    <t>machine a broder,taux d'utilisation 100%</t>
  </si>
  <si>
    <t>2g</t>
  </si>
  <si>
    <t>scanner 3d,taux d'utilisation 100%</t>
  </si>
  <si>
    <t>2h</t>
  </si>
  <si>
    <t>Imprimante 3D,taux d'utilisation 100%</t>
  </si>
  <si>
    <t>2i</t>
  </si>
  <si>
    <t>2j</t>
  </si>
  <si>
    <t>fraiseuse petite taille,taux d'utilisation 100%</t>
  </si>
  <si>
    <t>T2</t>
  </si>
  <si>
    <t>Tableau 3 : dépenses de sous-traitance (compte éligible du PCG (2) : 611) (3)</t>
  </si>
  <si>
    <t>3a</t>
  </si>
  <si>
    <t>3b</t>
  </si>
  <si>
    <t>3c</t>
  </si>
  <si>
    <t>3d</t>
  </si>
  <si>
    <t>3e</t>
  </si>
  <si>
    <t>T3</t>
  </si>
  <si>
    <t>Tableau 4 : frais de missions (3) (comptes éligibles PCG 6251 et 6256) et autres dépenses comptabilisées                                                               ( comptes éligibles PCG : 601, 602, 604, 605, 617, 618, 621, 651) </t>
  </si>
  <si>
    <t>4a</t>
  </si>
  <si>
    <t>Petits matériels et consommables outillages</t>
  </si>
  <si>
    <t>4b</t>
  </si>
  <si>
    <t>Frais bancaires</t>
  </si>
  <si>
    <t>4c</t>
  </si>
  <si>
    <t>Assurance</t>
  </si>
  <si>
    <t>4d</t>
  </si>
  <si>
    <t>Honoraires comptable</t>
  </si>
  <si>
    <t>4e</t>
  </si>
  <si>
    <t>T4</t>
  </si>
  <si>
    <t>Tableau 5 : frais généraux (3)</t>
  </si>
  <si>
    <t>5a</t>
  </si>
  <si>
    <r>
      <t xml:space="preserve">Part assise sur les dépenses de personnel (T1 x</t>
    </r>
    <r>
      <rPr>
        <b val="true"/>
        <sz val="10"/>
        <color rgb="FFFF0000"/>
        <rFont val="Arial"/>
        <family val="2"/>
      </rPr>
      <t xml:space="preserve"> </t>
    </r>
    <r>
      <rPr>
        <b val="true"/>
        <sz val="10"/>
        <rFont val="Arial"/>
        <family val="2"/>
      </rPr>
      <t xml:space="preserve">30 %)</t>
    </r>
  </si>
  <si>
    <t>Tableau 6 : total des dépenses du programme</t>
  </si>
  <si>
    <t>T6</t>
  </si>
  <si>
    <t>T1 + … + T5</t>
  </si>
  <si>
    <t> (1) Si le coût unitaire est supérieur à 70 €, fournir des pièces justificatives (qualification, type de contrat,….) Préciser le nombre d'hommes/an. </t>
  </si>
  <si>
    <t> (2) Plan comptable général</t>
  </si>
  <si>
    <t> (3) Pour les tableaux 2 à 5 , les montants indiqués sont calculés TTC, y compris avec la TVA, si elle n'est pas récupérée par le bénéficiaire de l'aide.</t>
  </si>
  <si>
    <t> (4) L'unité est l'heure pour le tableau 1. Le nombre d'heures par homme/an est plafonné à 1600 heures.</t>
  </si>
  <si>
    <t>classe 6</t>
  </si>
  <si>
    <t>COMPTES DE CHARGES  </t>
  </si>
  <si>
    <t>    </t>
  </si>
  <si>
    <t>Achats (sauf 603)   </t>
  </si>
  <si>
    <t>Achats stockés - Matières premières (et fournitures)   </t>
  </si>
  <si>
    <t>   6011. Matières (ou groupe) A   </t>
  </si>
  <si>
    <t>   6012. Matières (ou groupe) B   </t>
  </si>
  <si>
    <t>   6017. Fournitures A, B, C, ...  </t>
  </si>
  <si>
    <t>Achats stockés - Autres approvisionnements   </t>
  </si>
  <si>
    <t>   6021. Matières consommables  </t>
  </si>
  <si>
    <t>    60211. Matières (ou groupe) C   </t>
  </si>
  <si>
    <t>    60212. Matières (ou groupe) D   </t>
  </si>
  <si>
    <t>   6022. Fournitures consommables  </t>
  </si>
  <si>
    <t>    60221. Combustibles  </t>
  </si>
  <si>
    <t>    60222. Produits d'entretien  </t>
  </si>
  <si>
    <t>    60223. Fournitures d'atelier et d'usine   </t>
  </si>
  <si>
    <t>    60224. Fournitures de magasin  </t>
  </si>
  <si>
    <t>    60225. Fourniture de bureau  </t>
  </si>
  <si>
    <t>   6026. Emballages   </t>
  </si>
  <si>
    <t>    60261. Emballages perdus  </t>
  </si>
  <si>
    <t>    60265. Emballages récupérables non identifiables   </t>
  </si>
  <si>
    <t>    60267. Emballages à usage mixte   </t>
  </si>
  <si>
    <t> Achats d'études et prestations de services   </t>
  </si>
  <si>
    <t>Achats de matériel, équipements et travaux   </t>
  </si>
  <si>
    <t>Achats non stockés de matière et fournitures   </t>
  </si>
  <si>
    <t>   6061. Fournitures non stockables (eau, énergie)   </t>
  </si>
  <si>
    <t>   6063. Fournitures d'entretien et de petit équipement   </t>
  </si>
  <si>
    <t>   6064. Fournitures administratives   </t>
  </si>
  <si>
    <t>   6068. Autres matières et fournitures   </t>
  </si>
  <si>
    <t>Achats de marchandises  </t>
  </si>
  <si>
    <t>   6071. Marchandise (ou groupe) A  </t>
  </si>
  <si>
    <t>   6072. Marchandise (ou groupe) B  </t>
  </si>
  <si>
    <t> (Compte réservé, le cas échéant, à la récapitulation des frais accessoires incorporés aux achats)   </t>
  </si>
  <si>
    <t>Rabais, remises et ristournes obtenus sur achats   </t>
  </si>
  <si>
    <t>   6091. de matières premières (et fournitures)   </t>
  </si>
  <si>
    <t>   6092. d'autres approvisionnements stockés   </t>
  </si>
  <si>
    <t>   6094. d'études et prestations de services   </t>
  </si>
  <si>
    <t>   6095. de matériel, équipements et travaux   </t>
  </si>
  <si>
    <t>   6096. d'approvisionnements non stockés   </t>
  </si>
  <si>
    <t>   6097. de marchandises   </t>
  </si>
  <si>
    <t>   6098. Rabais, remises et ristournes non affectés   </t>
  </si>
  <si>
    <t>Variations des stocks (approvisionnements et marchandises)   </t>
  </si>
  <si>
    <t>  6031. Variation des stocks de matières premières (et fournitures)   </t>
  </si>
  <si>
    <t>  6032. Variation des stocks des autres approvisionnements   </t>
  </si>
  <si>
    <t>  6037. Variation des stocks de marchandises   </t>
  </si>
  <si>
    <t>61/62</t>
  </si>
  <si>
    <t> Autres charges externes  </t>
  </si>
  <si>
    <t>Services extérieurs  </t>
  </si>
  <si>
    <t>Sous-traitance générale   </t>
  </si>
  <si>
    <t>Redevances de crédit-bail  </t>
  </si>
  <si>
    <t>   6122. Crédit-bail mobilier  </t>
  </si>
  <si>
    <t>   6125. Crédit-bail immobilier  </t>
  </si>
  <si>
    <t>Locations   </t>
  </si>
  <si>
    <t>   6132. Locations immobilières   </t>
  </si>
  <si>
    <t>   6135. Locations mobilières  </t>
  </si>
  <si>
    <t>   6136. Malis sur emballages  </t>
  </si>
  <si>
    <t>Charges locatives et de copropriété   </t>
  </si>
  <si>
    <t>Entretien et réparations  </t>
  </si>
  <si>
    <t>   6152. Sur biens immobiliers  </t>
  </si>
  <si>
    <t>   6155. Sur biens mobiliers  </t>
  </si>
  <si>
    <t>   6156. Maintenance  </t>
  </si>
  <si>
    <t>Primes d'assurances  </t>
  </si>
  <si>
    <t>   6161. Multirisques  </t>
  </si>
  <si>
    <t>   6162. Assurance obligatoire dommage construction   </t>
  </si>
  <si>
    <t>   6163. Assurance-transport  </t>
  </si>
  <si>
    <t>    61636. sur achats  </t>
  </si>
  <si>
    <t>    61637. sur ventes  </t>
  </si>
  <si>
    <t>    61638. sur autres biens  </t>
  </si>
  <si>
    <t>   6164. Risques d'exploitation  </t>
  </si>
  <si>
    <t>   6165. Insolvabilité clients  </t>
  </si>
  <si>
    <t>Etudes et recherches  </t>
  </si>
  <si>
    <t>Divers  </t>
  </si>
  <si>
    <t>   6181. Documentation générale   </t>
  </si>
  <si>
    <t>   6183. Documentation technique  </t>
  </si>
  <si>
    <t>   6185. Frais de colloques, séminaires, conférences   </t>
  </si>
  <si>
    <t>Rabais, remises et ristournes obtenus sur services extérieurs   </t>
  </si>
  <si>
    <t>Autres services extérieurs   </t>
  </si>
  <si>
    <t> Personnel extérieur à l'entreprise   </t>
  </si>
  <si>
    <t>   6211. Personnel intérimaire  </t>
  </si>
  <si>
    <t>   6214. Personnel détaché ou prêté à l'entreprise   </t>
  </si>
  <si>
    <t>Rémunérations d'intermédiaires et honoraires   </t>
  </si>
  <si>
    <t>   6221. Commissions et courtages sur achats   </t>
  </si>
  <si>
    <t>   6222. Commissions et courtages sur ventes   </t>
  </si>
  <si>
    <t>   6224. Rémunérations des transitaires   </t>
  </si>
  <si>
    <t>   6225. Rémunérations d'affacturage  </t>
  </si>
  <si>
    <t>   6226. Honoraires  </t>
  </si>
  <si>
    <t>   6227. Frais d'actes et de contentieux   </t>
  </si>
  <si>
    <t>   6228. Divers   </t>
  </si>
  <si>
    <t>Publicité, publications, relations publiques   </t>
  </si>
  <si>
    <t>   6231. Annonces et insertions  </t>
  </si>
  <si>
    <t>   6232. Echantillons   </t>
  </si>
  <si>
    <t>   6233. Foires et expositions  </t>
  </si>
  <si>
    <t>   6234. Cadeaux à la clientèle   </t>
  </si>
  <si>
    <t>   6235. Primes  </t>
  </si>
  <si>
    <t>   6236. Catalogues et imprimés   </t>
  </si>
  <si>
    <t>   6237. Publications   </t>
  </si>
  <si>
    <t>   6238. Divers (pourboires, dont courant)   </t>
  </si>
  <si>
    <t>Transports de biens et transports collectifs du personnel   </t>
  </si>
  <si>
    <t>   6241. Transports sur achats   </t>
  </si>
  <si>
    <t>   6242. Transports sur ventes  </t>
  </si>
  <si>
    <t>   6243. Transports entre établissements ou chantiers   </t>
  </si>
  <si>
    <t>   6244. Transports administratifs   </t>
  </si>
  <si>
    <t>   6247. Transports collectifs du personnel   </t>
  </si>
  <si>
    <t>   6248. Divers   </t>
  </si>
  <si>
    <t> Déplacements, missions et réceptions   </t>
  </si>
  <si>
    <t>   6251. Voyages et déplacements   </t>
  </si>
  <si>
    <t>   6255. Frais de déménagement   </t>
  </si>
  <si>
    <t>   6256. Missions  </t>
  </si>
  <si>
    <t>   6257. Réceptions  </t>
  </si>
  <si>
    <t>Frais postaux et de télécommunications   </t>
  </si>
  <si>
    <t>Services bancaires et assimilés   </t>
  </si>
  <si>
    <t>   6271. Frais sur titres (achat, vente, garde)   </t>
  </si>
  <si>
    <t>   6272. Commissions et frais sur émission d'emprunts   </t>
  </si>
  <si>
    <t>   6275. Frais sur effets  </t>
  </si>
  <si>
    <t>   6276. Location de coffres  </t>
  </si>
  <si>
    <t>   6278. Autres frais et commissions sur prestations de services   </t>
  </si>
  <si>
    <t>   6281. Concours divers (cotisations)   </t>
  </si>
  <si>
    <t>   6284. Frais de recrutement de personnel   </t>
  </si>
  <si>
    <t>Rabais, remises et ristournes obtenus sur autres services extérieurs   </t>
  </si>
  <si>
    <t> Impôts, taxes et versements assimilés   </t>
  </si>
  <si>
    <t>Impôts, taxes et versements assimilés sur rémunérations (administrations des impôts)   </t>
  </si>
  <si>
    <t>   6311. Taxe sur les salaires  </t>
  </si>
  <si>
    <t>   6312. Taxe d'apprentissage  </t>
  </si>
  <si>
    <t>   6313. Participation des employeurs à la formation professionnelle continue   </t>
  </si>
  <si>
    <t>   6314. Cotisation pour défaut d'investissement obligatoire dans la construction   </t>
  </si>
  <si>
    <t>   6318. Autres  </t>
  </si>
  <si>
    <t> Impôts, taxes et versements assimilés sur rémunérations (autres organismes)   </t>
  </si>
  <si>
    <t>   6331. Versement de transport  </t>
  </si>
  <si>
    <t>   6332. Allocations logement  </t>
  </si>
  <si>
    <t>   6333. Participation des employeurs à la formation professionnelle continue   </t>
  </si>
  <si>
    <t>   6334. Participation des employeurs à l'effort de construction   </t>
  </si>
  <si>
    <t>   6335. Versements libératoires ouvrant droit à l'exonération de la taxe d'apprentissage   </t>
  </si>
  <si>
    <t>   6338. Autres  </t>
  </si>
  <si>
    <t> Autres impôts, taxes et versements assimilés (administrations des impôts)   </t>
  </si>
  <si>
    <t>   6351. Impôts directs (sauf impôts sur les bénéfices)   </t>
  </si>
  <si>
    <t>   6352. Taxe sur le chiffre d'affaires non récupérables   </t>
  </si>
  <si>
    <t>   6353. Impôts indirects  </t>
  </si>
  <si>
    <t>   6354. Droits d'enregistrement et de timbre   </t>
  </si>
  <si>
    <t>    63541. Droits de mutation  </t>
  </si>
  <si>
    <t>   6358. Autres droits   </t>
  </si>
  <si>
    <t>Autres impôts, taxes et versements assimilés (autres organismes)   </t>
  </si>
  <si>
    <t>   6371. Contribution sociale de solidarité à la charge des sociétés   </t>
  </si>
  <si>
    <t>   6372. Taxes perçues par les organismes publics internationaux   </t>
  </si>
  <si>
    <t>   6374. Impôts et taxes exigibles à l'étranger   </t>
  </si>
  <si>
    <t>   6378. Taxes diverses  </t>
  </si>
  <si>
    <t>Charges de personnel  </t>
  </si>
  <si>
    <t>Rémunérations du personnel   </t>
  </si>
  <si>
    <t>   6411. Salaires, appointements  </t>
  </si>
  <si>
    <t>   6412. Congés payés  </t>
  </si>
  <si>
    <t>   6413. Primes et gratifications   </t>
  </si>
  <si>
    <t>   6414. Indemnités et avantages divers   </t>
  </si>
  <si>
    <t>   6415. Supplément familial  </t>
  </si>
  <si>
    <t>Rémunération du travail de l'exploitant   </t>
  </si>
  <si>
    <t>Charges de sécurité sociale et de prévoyance   </t>
  </si>
  <si>
    <t>Cotisations sociales personnelles de l'exploitant   </t>
  </si>
  <si>
    <t>Autres charges sociales  </t>
  </si>
  <si>
    <t>Autres charges de personnel  </t>
  </si>
  <si>
    <t>Autres charges de gestion courante   </t>
  </si>
  <si>
    <t>Redevances pour concessions, brevets, licences, marques, procédés, logiciels, droits et valeurs similaires   </t>
  </si>
  <si>
    <t>   6511. Redevances pour concessions, brevets, licences, marques, procédés, logiciels   </t>
  </si>
  <si>
    <t>   6516. Droits d'auteur et de reproduction   </t>
  </si>
  <si>
    <t>   6518. Autres droits et valeurs similaires   </t>
  </si>
  <si>
    <t>Jetons de présence  </t>
  </si>
  <si>
    <t>Pertes sur créances irrécouvrables   </t>
  </si>
  <si>
    <t>   6541. Créances de l'exercice   </t>
  </si>
  <si>
    <t>   6544. Créances des exercices antérieurs   </t>
  </si>
  <si>
    <t>Quote-part de résultat sur opérations faites en commun   </t>
  </si>
  <si>
    <t>   6551. Quote-part de bénéfice transférée (comptabilité du gérant)   </t>
  </si>
  <si>
    <t>   6555. Quote-part de perte supportée (comptabilité des associés non gérants)   </t>
  </si>
  <si>
    <t>Charges diverses de gestion courante  </t>
  </si>
  <si>
    <t> Charges financières  </t>
  </si>
  <si>
    <t>Charges d'intérêts  </t>
  </si>
  <si>
    <t>   6611. Intérêts des emprunts et dettes   </t>
  </si>
  <si>
    <t>   6615.  Intérêts des comptes courants et des dépôts créditeurs   </t>
  </si>
  <si>
    <t>   6616. Intérêts bancaires et sur opérations de financement (escompte,...)   </t>
  </si>
  <si>
    <t>   6617. Intérêts des obligations cautionnées   </t>
  </si>
  <si>
    <t>   6618.  Intérêts des autres dettes   </t>
  </si>
  <si>
    <t>Pertes sur créances liées à des participations   </t>
  </si>
  <si>
    <t>Escomptes accordés  </t>
  </si>
  <si>
    <t>Pertes de change  </t>
  </si>
  <si>
    <t>Charges nettes sur cessions de valeurs mobilières de placement   </t>
  </si>
  <si>
    <t>Autres charges financières  </t>
  </si>
  <si>
    <t>Charges exceptionnelles  </t>
  </si>
  <si>
    <t>Dotations aux amortissements et aux provisions   </t>
  </si>
  <si>
    <t>Dotations aux amortissements et aux provisions - Charges d'exploitation   </t>
  </si>
  <si>
    <t>   6811. Dotations aux amortissements sur immobilisations incorporelles et corporelles   </t>
  </si>
  <si>
    <t>    68111. Immobilisations incorporelles   </t>
  </si>
  <si>
    <t>    68112. Immobilisations corporelles  </t>
  </si>
  <si>
    <t>   6812. Dotations aux amortissements des charges d'exploitation à répartir   </t>
  </si>
  <si>
    <t>   6815. Dotations aux provisions pour risques et charges d'exploitation   </t>
  </si>
  <si>
    <t>   6816. Dotations aux dépréciations des immobilisations incorporelles et corporelles   </t>
  </si>
  <si>
    <t>    68161. Immobilisations incorporelles   </t>
  </si>
  <si>
    <t>    68162. Immobilisations corporelles  </t>
  </si>
  <si>
    <t>   6817. Dotations aux provisions pour dépréciation des actifs circulants   </t>
  </si>
  <si>
    <t>    68173. Stocks et en-cours  </t>
  </si>
  <si>
    <t>    68174. Créances  </t>
  </si>
  <si>
    <t>Dotations aux amortissements et aux provisions - Charges financières   </t>
  </si>
  <si>
    <t>   6861. Dotations aux amortissements des primes de remboursement des obligations   </t>
  </si>
  <si>
    <t>   6865. Dotations aux provisions pour risques et charges financiers   </t>
  </si>
  <si>
    <t>   6866. Dotations aux provisions pour dépréciation des éléments financiers   </t>
  </si>
  <si>
    <t>    68662. Immobilisations financières   </t>
  </si>
  <si>
    <t>    68665. Valeurs mobilières de placement   </t>
  </si>
  <si>
    <t>   6868.  Autres dotations  </t>
  </si>
  <si>
    <t>Dotations aux amortissements et aux provisions - Charges exceptionnelles   </t>
  </si>
  <si>
    <t>   6871. Dotations aux amortissements exceptionnels des immobilisations   </t>
  </si>
  <si>
    <t>   6872. Dotations aux provisions réglementées (immobilisations)   </t>
  </si>
  <si>
    <t>    68725. Amortissements dérogatoires  </t>
  </si>
  <si>
    <t>   6873. Dotations aux provisions réglementées (stocks)   </t>
  </si>
  <si>
    <t>   6874. Dotations aux autres provisions réglementées   </t>
  </si>
  <si>
    <t>   6875. Dotations aux provisions pour risques et charges exceptionnels   </t>
  </si>
  <si>
    <t>   6876. Dotations aux dépréciations exceptionnelles   </t>
  </si>
  <si>
    <t>Participation des salariés - impôts sur les bénéfices et assimilés   </t>
  </si>
  <si>
    <t>Participation des salariés aux résultats   </t>
  </si>
  <si>
    <t>Impôts sur les bénéfices   </t>
  </si>
  <si>
    <t>   6951. Impôts dus en France  </t>
  </si>
  <si>
    <t>   6952. Contribution additionnelle à l'impôt sur les bénéfices   </t>
  </si>
  <si>
    <t>   6954. Impôts dus à l'étranger   </t>
  </si>
  <si>
    <t>Suppléments d'impôt sur les sociétés liés aux distributions   </t>
  </si>
  <si>
    <t> Imposition forfaitaire annuelle des sociétés   </t>
  </si>
  <si>
    <t> Intégration fiscale  </t>
  </si>
  <si>
    <t>   6981. Intégration fiscale - Charges   </t>
  </si>
  <si>
    <t>   6989. Intégration fiscale - Produits   </t>
  </si>
  <si>
    <t>Produits - Reports en arrière des déficits   </t>
  </si>
  <si>
    <t> </t>
  </si>
  <si>
    <t>Période: Novembre 2013-&gt;Novembre 2015</t>
  </si>
  <si>
    <t>Cumul</t>
  </si>
  <si>
    <t>Total des dépenses du programme</t>
  </si>
  <si>
    <t>Part demandée à l'Etat</t>
  </si>
  <si>
    <t>Part  collectivités locale</t>
  </si>
  <si>
    <t>Mécénat Entreprise</t>
  </si>
  <si>
    <t>% subventions/ fonds proprres</t>
  </si>
  <si>
    <t>Revenus propres</t>
  </si>
  <si>
    <t>Fonds Propres</t>
  </si>
  <si>
    <t>Subventions Publiques</t>
  </si>
  <si>
    <t>Subventions publiques</t>
  </si>
  <si>
    <t>Etat</t>
  </si>
  <si>
    <t>LTA</t>
  </si>
  <si>
    <t>Conseil Général</t>
  </si>
  <si>
    <t>Région</t>
  </si>
  <si>
    <t>Mairie</t>
  </si>
  <si>
    <t>Mécénat Entreprises</t>
  </si>
  <si>
    <t>Dons entreprises</t>
  </si>
  <si>
    <t>Total rentrées €</t>
  </si>
  <si>
    <t>Investissements Machines</t>
  </si>
  <si>
    <t>Salaires</t>
  </si>
  <si>
    <t>Loyers+charges</t>
  </si>
  <si>
    <t>Autres</t>
  </si>
  <si>
    <t>Total dépenses €</t>
  </si>
  <si>
    <t>Résultat</t>
  </si>
  <si>
    <t>Etat de Trésorerie à fin Décembre</t>
  </si>
  <si>
    <t>cmb</t>
  </si>
  <si>
    <t>paypal</t>
  </si>
  <si>
    <t>fond de caisse</t>
  </si>
  <si>
    <t>fonde de caisse 2</t>
  </si>
  <si>
    <t>cheques en attente de depot</t>
  </si>
  <si>
    <t>cumul comptes réel</t>
  </si>
  <si>
    <t>simu</t>
  </si>
  <si>
    <t>ecart réel -simu</t>
  </si>
  <si>
    <t>Fablab Ker Nel</t>
  </si>
  <si>
    <t>Trésorerie prévisionnelle 2014</t>
  </si>
  <si>
    <t>Réel</t>
  </si>
  <si>
    <t>Budget</t>
  </si>
  <si>
    <t>Montant TTC €</t>
  </si>
  <si>
    <t>Cumuls 2014</t>
  </si>
  <si>
    <t>Adhésions</t>
  </si>
  <si>
    <t>Adhésions Coworking</t>
  </si>
  <si>
    <t>Commandes groupées</t>
  </si>
  <si>
    <t>Opérations CrowdFunding</t>
  </si>
  <si>
    <t>Divers</t>
  </si>
  <si>
    <t>Accès Machine</t>
  </si>
  <si>
    <t>Lycée</t>
  </si>
  <si>
    <t>Fonds Européens</t>
  </si>
  <si>
    <t>Mairie Lannion</t>
  </si>
  <si>
    <t>Partenaire Bancaire</t>
  </si>
  <si>
    <t>Orange</t>
  </si>
  <si>
    <t>ALU</t>
  </si>
  <si>
    <t>Autres Entreprises</t>
  </si>
  <si>
    <t>Imprimante 3D</t>
  </si>
  <si>
    <t>Scanner 3D</t>
  </si>
  <si>
    <t>Fraiseuse CNC petite taille</t>
  </si>
  <si>
    <t>Fraiseuse CNC grande taille</t>
  </si>
  <si>
    <t>Presse à chaud</t>
  </si>
  <si>
    <t>Découpe Laser</t>
  </si>
  <si>
    <t>Matière Première</t>
  </si>
  <si>
    <t>Matériel Electronique</t>
  </si>
  <si>
    <t>Kits Electroniques (arduino.raspberry...)</t>
  </si>
  <si>
    <t>Adonnantes</t>
  </si>
  <si>
    <t>Equipement Electronique (Oscilloscope.multimètre.…)</t>
  </si>
  <si>
    <t>Consommables</t>
  </si>
  <si>
    <t>Matériel Informatique</t>
  </si>
  <si>
    <t>Ordinateurs de commande</t>
  </si>
  <si>
    <t>Ordinateurs de conception 3D</t>
  </si>
  <si>
    <t>Vidéoprojecteur</t>
  </si>
  <si>
    <t>Kinect</t>
  </si>
  <si>
    <t>Routeur</t>
  </si>
  <si>
    <t>Matériel Mécanique</t>
  </si>
  <si>
    <t>EPI/ Mise en sécurité Machines</t>
  </si>
  <si>
    <t>Petit outillage (perceuse.scie sauteuse. tournevis.…)</t>
  </si>
  <si>
    <t>Général et Administratif</t>
  </si>
  <si>
    <t>Frais de Personnel</t>
  </si>
  <si>
    <t>Service Comptable</t>
  </si>
  <si>
    <t>Supports Communication (flyers.site internet.…)</t>
  </si>
  <si>
    <t>Locaux (Charges)</t>
  </si>
  <si>
    <t>Locaux (Loyer)</t>
  </si>
  <si>
    <t>Déplacement Salons/Evenements</t>
  </si>
  <si>
    <t>Mobilier</t>
  </si>
  <si>
    <t>Assurances</t>
  </si>
  <si>
    <t>Télécommunications</t>
  </si>
  <si>
    <t>Variations de trésorerie</t>
  </si>
  <si>
    <t>Trésorerie fin de mois</t>
  </si>
  <si>
    <t>Au 01-01-2014</t>
  </si>
  <si>
    <t>Montant des Dépenses TTC €</t>
  </si>
  <si>
    <t>Cumuls 2013</t>
  </si>
  <si>
    <t>4 phases d'achats groupés, opérations positives well Done Laurent!</t>
  </si>
  <si>
    <t>petits équipements électroniques</t>
  </si>
  <si>
    <t>opération neutre, Merci ALU</t>
  </si>
  <si>
    <t>Merci ALU ( on en veut d'autres ;-) )</t>
  </si>
  <si>
    <t>bis repetita</t>
  </si>
  <si>
    <t>Merci à la CNC Team! ( Quelqu'un pour cloner Nico pour l'axe Z de l'eshaepoko ? )</t>
  </si>
  <si>
    <t>Merci LTA!</t>
  </si>
  <si>
    <t>Merci les assurances! ( euh en fait non…)</t>
  </si>
  <si>
    <t>C'est qui qui avait laissé la lumière allumée ?</t>
  </si>
  <si>
    <t>Hips, trop bon ce cidre!</t>
  </si>
  <si>
    <t>J'en donne d'un côté, et j'en reprends de l'autre….</t>
  </si>
  <si>
    <t>Montant des Rentrées TTC €</t>
  </si>
  <si>
    <t>du matos côté ALU , et des sous côté Nexcom!</t>
  </si>
  <si>
    <t>On est geek et on aime ca!</t>
  </si>
  <si>
    <t>Crowd Power!</t>
  </si>
  <si>
    <t>Welcome Ptits Debs, un article pour RS, et des casse croute!</t>
  </si>
  <si>
    <t>Ca pousse ca pousse!</t>
  </si>
  <si>
    <t>Un banquier qui donne des sous? C'est louche…</t>
  </si>
  <si>
    <t>Estimation Tréso à Fin Décembre 2013</t>
  </si>
  <si>
    <t>ouf c'est vert :-D</t>
  </si>
  <si>
    <t>Trésorerie prévisionnelle 2013</t>
  </si>
  <si>
    <t>DGCIS</t>
  </si>
  <si>
    <t>Découpeuse à Laser</t>
  </si>
  <si>
    <t>Découpeuse à vinyle</t>
  </si>
  <si>
    <t>Machine à broder numérique</t>
  </si>
  <si>
    <t>Petit outillage</t>
  </si>
  <si>
    <t>Kinect. Casque NeuroMind</t>
  </si>
  <si>
    <t>Eléments de Protection Individuel</t>
  </si>
  <si>
    <t>Entretien</t>
  </si>
  <si>
    <t>Au 01-01-2013</t>
  </si>
  <si>
    <t>Virement Snootlab</t>
  </si>
  <si>
    <t>Virement Gotronic</t>
  </si>
  <si>
    <t>Cumul Sorties</t>
  </si>
  <si>
    <t>Anthony Corolleur</t>
  </si>
  <si>
    <t>Retour opération</t>
  </si>
  <si>
    <t>Antoine Congar</t>
  </si>
  <si>
    <t>ELJ</t>
  </si>
  <si>
    <t>F, Pinson</t>
  </si>
  <si>
    <t>FX Pôtel</t>
  </si>
  <si>
    <t>Gilles NEGRE-AUSTRUY</t>
  </si>
  <si>
    <t>Julien JACQUES</t>
  </si>
  <si>
    <t>L, Aubertin</t>
  </si>
  <si>
    <t>Nico G</t>
  </si>
  <si>
    <t>Stef LG</t>
  </si>
  <si>
    <t>Yann Lossouarn</t>
  </si>
  <si>
    <t>Yvon GUILLOTY</t>
  </si>
  <si>
    <t>Cumul entrées</t>
  </si>
  <si>
    <t>Trésorerie prévisionnelle 2015</t>
  </si>
  <si>
    <t>Cumuls 2015</t>
  </si>
  <si>
    <t>Presse à Chaud</t>
  </si>
  <si>
    <t>Thermoformeuse</t>
  </si>
  <si>
    <t>Au 01-01-2015</t>
  </si>
  <si>
    <t>Subventions</t>
  </si>
  <si>
    <t>Fondation Orange</t>
  </si>
  <si>
    <t>Découpeuse laser</t>
  </si>
  <si>
    <t>Tablettes Numeriques</t>
  </si>
  <si>
    <t>Trésorerie prévisionnelle 2016</t>
  </si>
  <si>
    <t>Cumuls 2016</t>
  </si>
  <si>
    <t>Au 01-01-2016</t>
  </si>
  <si>
    <t>Coût adhésion Etudiants/Chômeurs</t>
  </si>
  <si>
    <t>Coût adhésion Entreprises</t>
  </si>
  <si>
    <t>Coût adhésion Autres</t>
  </si>
  <si>
    <t>Quantité Etudiants/Chômeurs</t>
  </si>
  <si>
    <t>Quantité Entreprises</t>
  </si>
  <si>
    <t>Quantité Autres</t>
  </si>
  <si>
    <t>Nombre d'adhérents. cumul</t>
  </si>
  <si>
    <t>Rentrée des Cotisations / mois. €</t>
  </si>
  <si>
    <t>Nombre Usagers Etudiants/Chômeurs (h)</t>
  </si>
  <si>
    <t>Nombre Usagers Entreprises (h)</t>
  </si>
  <si>
    <t>Nombre Usagers Autres (h)</t>
  </si>
  <si>
    <t>Prix accès Machine Etudiants/Chômeurs (€/h)</t>
  </si>
  <si>
    <t>Prix accès Machine Entreprises</t>
  </si>
  <si>
    <t>Prix accès Machine Autres</t>
  </si>
  <si>
    <t>Rentrée des accès machine / mois. €</t>
  </si>
  <si>
    <t>Equipement</t>
  </si>
  <si>
    <t>Découpeuse Laser</t>
  </si>
  <si>
    <t>Fraiseuse Portique</t>
  </si>
  <si>
    <t>Découpeuse Vinyle</t>
  </si>
  <si>
    <t>machine à coudre/ laser</t>
  </si>
  <si>
    <t>scanner 3D</t>
  </si>
  <si>
    <t>imprimante 3D</t>
  </si>
  <si>
    <t>petite fraiseuse</t>
  </si>
  <si>
    <t>foldarap</t>
  </si>
  <si>
    <t>fraiseuse petite taille</t>
  </si>
  <si>
    <t>TOTAL TTC</t>
  </si>
  <si>
    <t>Désignation</t>
  </si>
  <si>
    <t>ref</t>
  </si>
  <si>
    <t>Quantité</t>
  </si>
  <si>
    <t>montant unitaire TTC</t>
  </si>
  <si>
    <t>cumul TTC</t>
  </si>
  <si>
    <t>Current Probe</t>
  </si>
  <si>
    <t>DMM-UDM 57867 / DMM-UDM 59653</t>
  </si>
  <si>
    <t>Multimètre</t>
  </si>
  <si>
    <t>ALF MTM 200805462</t>
  </si>
  <si>
    <t>Combiscope</t>
  </si>
  <si>
    <t>ALF MTM 200805724</t>
  </si>
  <si>
    <t>Alimentation</t>
  </si>
  <si>
    <t>ALF MTM 200805468</t>
  </si>
  <si>
    <t>Générateur</t>
  </si>
  <si>
    <t>ALF MTM 200805494</t>
  </si>
  <si>
    <t>Timer Compter</t>
  </si>
  <si>
    <t>ALF MTM 200805225</t>
  </si>
  <si>
    <t>ALF MTM 200805870</t>
  </si>
  <si>
    <t>Microvoltmètre</t>
  </si>
  <si>
    <t>ALF MTM 200805337</t>
  </si>
  <si>
    <t>ALF MTM 200805865</t>
  </si>
  <si>
    <t>ALF MTM 200805327</t>
  </si>
  <si>
    <t>Clef 4G</t>
  </si>
  <si>
    <t>Smartphone Galaxy S3</t>
  </si>
  <si>
    <t>Moteur pas-à-pas + driver</t>
  </si>
  <si>
    <t>Mécanique divers</t>
  </si>
  <si>
    <t>Arduino</t>
  </si>
  <si>
    <t>RaspberryPi model B</t>
  </si>
  <si>
    <t>hub USB  avec alim externe</t>
  </si>
  <si>
    <t>cable microUSB (type liaison smartphone)</t>
  </si>
  <si>
    <t>cable  USB  AB 5m ( type câble imprimante)</t>
  </si>
  <si>
    <t>chargeur USB secteur</t>
  </si>
  <si>
    <t>Salaire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</si>
</sst>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"/>
    <numFmt numFmtId="166" formatCode="#,##0"/>
    <numFmt numFmtId="167" formatCode="#,##0.0"/>
    <numFmt numFmtId="168" formatCode="#,##0&quot;    &quot;;\-#,##0&quot;    &quot;;\-#"/>
    <numFmt numFmtId="169" formatCode="#,##0&quot; €&quot;;\-#,##0&quot; €&quot;"/>
    <numFmt numFmtId="170" formatCode="0%"/>
    <numFmt numFmtId="171" formatCode="M/D/YYYY"/>
    <numFmt numFmtId="172" formatCode="MMM\-YY;@"/>
    <numFmt numFmtId="173" formatCode="#,##0;\-#,##0\ [$€]"/>
    <numFmt numFmtId="174" formatCode="0"/>
  </numFmts>
  <fonts count="30">
    <font>
      <sz val="10"/>
      <color rgb="FF00000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Times New Roman"/>
      <family val="1"/>
    </font>
    <font>
      <b val="true"/>
      <sz val="10"/>
      <name val="Arial"/>
      <family val="2"/>
    </font>
    <font>
      <sz val="10"/>
      <name val="Arial"/>
      <family val="2"/>
    </font>
    <font>
      <b val="true"/>
      <sz val="14"/>
      <name val="Times New Roman"/>
      <family val="1"/>
    </font>
    <font>
      <b val="true"/>
      <sz val="11"/>
      <name val="Times New Roman"/>
      <family val="1"/>
    </font>
    <font>
      <sz val="10"/>
      <color rgb="FFFF0000"/>
      <name val="Arial"/>
      <family val="2"/>
    </font>
    <font>
      <sz val="11"/>
      <color rgb="FFFF0000"/>
      <name val="Times New Roman"/>
      <family val="1"/>
    </font>
    <font>
      <b val="true"/>
      <sz val="10"/>
      <color rgb="FFFF0000"/>
      <name val="Arial"/>
      <family val="2"/>
    </font>
    <font>
      <b val="true"/>
      <sz val="9"/>
      <color rgb="FF000000"/>
      <name val="Tahoma"/>
      <family val="2"/>
    </font>
    <font>
      <sz val="9"/>
      <color rgb="FF000000"/>
      <name val="Tahoma"/>
      <family val="2"/>
    </font>
    <font>
      <i val="true"/>
      <sz val="11"/>
      <name val="Times New Roman"/>
      <family val="1"/>
    </font>
    <font>
      <i val="true"/>
      <sz val="10"/>
      <name val="Arial"/>
      <family val="2"/>
    </font>
    <font>
      <b val="true"/>
      <i val="true"/>
      <sz val="11"/>
      <name val="Times New Roman"/>
      <family val="1"/>
    </font>
    <font>
      <b val="true"/>
      <sz val="10"/>
      <color rgb="FF000000"/>
      <name val="Arial"/>
      <family val="2"/>
    </font>
    <font>
      <b val="true"/>
      <sz val="8"/>
      <color rgb="FF000000"/>
      <name val="Tahoma"/>
      <family val="2"/>
    </font>
    <font>
      <sz val="8"/>
      <color rgb="FF000000"/>
      <name val="Tahoma"/>
      <family val="2"/>
    </font>
    <font>
      <b val="true"/>
      <sz val="14"/>
      <color rgb="FF000000"/>
      <name val="Arial"/>
      <family val="2"/>
    </font>
    <font>
      <b val="true"/>
      <sz val="12"/>
      <color rgb="FF000000"/>
      <name val="Arial"/>
      <family val="2"/>
    </font>
    <font>
      <b val="true"/>
      <sz val="12"/>
      <color rgb="FF3366FF"/>
      <name val="Arial"/>
      <family val="2"/>
    </font>
    <font>
      <b val="true"/>
      <sz val="10"/>
      <color rgb="FFC5000B"/>
      <name val="Arial"/>
      <family val="2"/>
    </font>
    <font>
      <b val="true"/>
      <sz val="10"/>
      <color rgb="FF008000"/>
      <name val="Arial"/>
      <family val="2"/>
    </font>
    <font>
      <sz val="10"/>
      <color rgb="FF993300"/>
      <name val="Arial"/>
      <family val="2"/>
    </font>
    <font>
      <b val="true"/>
      <sz val="10"/>
      <color rgb="FF0000FF"/>
      <name val="Arial"/>
      <family val="2"/>
    </font>
    <font>
      <b val="true"/>
      <sz val="10"/>
      <color rgb="FF000080"/>
      <name val="Arial"/>
      <family val="2"/>
    </font>
    <font>
      <sz val="10"/>
      <color rgb="FF222222"/>
      <name val="Arial"/>
      <family val="2"/>
    </font>
    <font>
      <u val="single"/>
      <sz val="10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FF00"/>
        <bgColor rgb="FF33CCCC"/>
      </patternFill>
    </fill>
    <fill>
      <patternFill patternType="solid">
        <fgColor rgb="FFFF0000"/>
        <bgColor rgb="FFC5000B"/>
      </patternFill>
    </fill>
    <fill>
      <patternFill patternType="solid">
        <fgColor rgb="FFFFFF00"/>
        <bgColor rgb="FFFFFF00"/>
      </patternFill>
    </fill>
  </fills>
  <borders count="2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hair"/>
      <diagonal/>
    </border>
    <border diagonalUp="false" diagonalDown="false">
      <left style="thin"/>
      <right style="medium"/>
      <top style="medium"/>
      <bottom style="hair"/>
      <diagonal/>
    </border>
    <border diagonalUp="false" diagonalDown="false">
      <left style="medium"/>
      <right style="thin"/>
      <top style="hair"/>
      <bottom style="hair"/>
      <diagonal/>
    </border>
    <border diagonalUp="false" diagonalDown="false">
      <left style="thin"/>
      <right style="medium"/>
      <top style="hair"/>
      <bottom style="hair"/>
      <diagonal/>
    </border>
    <border diagonalUp="false" diagonalDown="false">
      <left style="medium"/>
      <right style="thin"/>
      <top style="hair"/>
      <bottom style="medium"/>
      <diagonal/>
    </border>
    <border diagonalUp="false" diagonalDown="false">
      <left style="thin"/>
      <right style="medium"/>
      <top style="hair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8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2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6" fillId="0" borderId="2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2" borderId="2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9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9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2" borderId="1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2" borderId="2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6" fillId="0" borderId="2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1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1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6" fillId="0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5" fillId="0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2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2" borderId="2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2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1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2" borderId="1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1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" borderId="1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15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1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1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2" borderId="1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6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18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0" fillId="4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5" borderId="18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0" fillId="4" borderId="19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9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17" fillId="4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0" fillId="6" borderId="18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7" fillId="6" borderId="2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7" fillId="6" borderId="1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9" fontId="17" fillId="5" borderId="1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71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7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7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4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0" fillId="4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7" fillId="4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0" fillId="7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7" fillId="6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24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6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17" fillId="4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0" fillId="4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0" fillId="0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4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7" fillId="6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2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3" fontId="11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7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7" fillId="0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5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25" fillId="0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6" fillId="0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27" fillId="0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4" fontId="0" fillId="0" borderId="18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7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4" fontId="0" fillId="6" borderId="18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8" fillId="3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8" fillId="3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72" fontId="24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24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2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2" xfId="20" builtinId="54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5000B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sharedStrings" Target="sharedStrings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0</xdr:rowOff>
    </xdr:from>
    <xdr:to>
      <xdr:col>9</xdr:col>
      <xdr:colOff>294120</xdr:colOff>
      <xdr:row>59</xdr:row>
      <xdr:rowOff>95760</xdr:rowOff>
    </xdr:to>
    <xdr:sp>
      <xdr:nvSpPr>
        <xdr:cNvPr id="0" name="CustomShape 1"/>
        <xdr:cNvSpPr/>
      </xdr:nvSpPr>
      <xdr:spPr>
        <a:xfrm>
          <a:off x="27000" y="0"/>
          <a:ext cx="10064880" cy="10106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rou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27720</xdr:colOff>
      <xdr:row>1</xdr:row>
      <xdr:rowOff>153720</xdr:rowOff>
    </xdr:from>
    <xdr:to>
      <xdr:col>18</xdr:col>
      <xdr:colOff>82080</xdr:colOff>
      <xdr:row>47</xdr:row>
      <xdr:rowOff>18360</xdr:rowOff>
    </xdr:to>
    <xdr:pic>
      <xdr:nvPicPr>
        <xdr:cNvPr id="1" name="Image 1" descr=""/>
        <xdr:cNvPicPr/>
      </xdr:nvPicPr>
      <xdr:blipFill>
        <a:blip r:embed="rId1"/>
        <a:stretch>
          <a:fillRect/>
        </a:stretch>
      </xdr:blipFill>
      <xdr:spPr>
        <a:xfrm>
          <a:off x="784440" y="315360"/>
          <a:ext cx="12922200" cy="73134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vmlDrawing" Target="../drawings/vmlDrawing2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vmlDrawing" Target="../drawings/vmlDrawing3.v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comments" Target="../comments10.xml"/><Relationship Id="rId2" Type="http://schemas.openxmlformats.org/officeDocument/2006/relationships/vmlDrawing" Target="../drawings/vmlDrawing4.v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comments" Target="../comments11.xml"/><Relationship Id="rId2" Type="http://schemas.openxmlformats.org/officeDocument/2006/relationships/vmlDrawing" Target="../drawings/vmlDrawing5.v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comments" Target="../comments12.xml"/><Relationship Id="rId2" Type="http://schemas.openxmlformats.org/officeDocument/2006/relationships/vmlDrawing" Target="../drawings/vmlDrawing6.v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comments" Target="../comments13.xml"/><Relationship Id="rId2" Type="http://schemas.openxmlformats.org/officeDocument/2006/relationships/vmlDrawing" Target="../drawings/vmlDrawing7.v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1:7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16" activeCellId="0" sqref="1:1048576"/>
    </sheetView>
  </sheetViews>
  <sheetFormatPr defaultRowHeight="15"/>
  <cols>
    <col collapsed="false" hidden="false" max="1" min="1" style="1" width="6.28061224489796"/>
    <col collapsed="false" hidden="false" max="2" min="2" style="1" width="1.70918367346939"/>
    <col collapsed="false" hidden="false" max="3" min="3" style="1" width="41.1479591836735"/>
    <col collapsed="false" hidden="false" max="4" min="4" style="1" width="49.2908163265306"/>
    <col collapsed="false" hidden="false" max="5" min="5" style="1" width="1.70918367346939"/>
    <col collapsed="false" hidden="false" max="6" min="6" style="1" width="10"/>
    <col collapsed="false" hidden="false" max="7" min="7" style="1" width="8.14285714285714"/>
    <col collapsed="false" hidden="false" max="8" min="8" style="1" width="11.5714285714286"/>
    <col collapsed="false" hidden="false" max="9" min="9" style="1" width="8.70918367346939"/>
    <col collapsed="false" hidden="false" max="256" min="10" style="1" width="11.4183673469388"/>
    <col collapsed="false" hidden="false" max="257" min="257" style="1" width="6.28061224489796"/>
    <col collapsed="false" hidden="false" max="258" min="258" style="1" width="1.70918367346939"/>
    <col collapsed="false" hidden="false" max="259" min="259" style="1" width="41.1479591836735"/>
    <col collapsed="false" hidden="false" max="260" min="260" style="1" width="49.2908163265306"/>
    <col collapsed="false" hidden="false" max="261" min="261" style="1" width="1.70918367346939"/>
    <col collapsed="false" hidden="false" max="262" min="262" style="1" width="10"/>
    <col collapsed="false" hidden="false" max="263" min="263" style="1" width="8.14285714285714"/>
    <col collapsed="false" hidden="false" max="264" min="264" style="1" width="11.5714285714286"/>
    <col collapsed="false" hidden="false" max="265" min="265" style="1" width="8.70918367346939"/>
    <col collapsed="false" hidden="false" max="512" min="266" style="1" width="11.4183673469388"/>
    <col collapsed="false" hidden="false" max="513" min="513" style="1" width="6.28061224489796"/>
    <col collapsed="false" hidden="false" max="514" min="514" style="1" width="1.70918367346939"/>
    <col collapsed="false" hidden="false" max="515" min="515" style="1" width="41.1479591836735"/>
    <col collapsed="false" hidden="false" max="516" min="516" style="1" width="49.2908163265306"/>
    <col collapsed="false" hidden="false" max="517" min="517" style="1" width="1.70918367346939"/>
    <col collapsed="false" hidden="false" max="518" min="518" style="1" width="10"/>
    <col collapsed="false" hidden="false" max="519" min="519" style="1" width="8.14285714285714"/>
    <col collapsed="false" hidden="false" max="520" min="520" style="1" width="11.5714285714286"/>
    <col collapsed="false" hidden="false" max="521" min="521" style="1" width="8.70918367346939"/>
    <col collapsed="false" hidden="false" max="768" min="522" style="1" width="11.4183673469388"/>
    <col collapsed="false" hidden="false" max="769" min="769" style="1" width="6.28061224489796"/>
    <col collapsed="false" hidden="false" max="770" min="770" style="1" width="1.70918367346939"/>
    <col collapsed="false" hidden="false" max="771" min="771" style="1" width="41.1479591836735"/>
    <col collapsed="false" hidden="false" max="772" min="772" style="1" width="49.2908163265306"/>
    <col collapsed="false" hidden="false" max="773" min="773" style="1" width="1.70918367346939"/>
    <col collapsed="false" hidden="false" max="774" min="774" style="1" width="10"/>
    <col collapsed="false" hidden="false" max="775" min="775" style="1" width="8.14285714285714"/>
    <col collapsed="false" hidden="false" max="776" min="776" style="1" width="11.5714285714286"/>
    <col collapsed="false" hidden="false" max="777" min="777" style="1" width="8.70918367346939"/>
    <col collapsed="false" hidden="false" max="1025" min="778" style="1" width="11.4183673469388"/>
  </cols>
  <sheetData>
    <row r="1" customFormat="false" ht="15" hidden="false" customHeight="true" outlineLevel="0" collapsed="false">
      <c r="A1" s="2"/>
      <c r="B1" s="2"/>
      <c r="C1" s="2"/>
      <c r="D1" s="0"/>
      <c r="E1" s="3"/>
      <c r="F1" s="4"/>
      <c r="G1" s="4"/>
      <c r="H1" s="4"/>
      <c r="I1" s="5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5" hidden="false" customHeight="true" outlineLevel="0" collapsed="false">
      <c r="A2" s="2"/>
      <c r="B2" s="2"/>
      <c r="C2" s="2"/>
      <c r="D2" s="6"/>
      <c r="E2" s="3"/>
      <c r="F2" s="4"/>
      <c r="G2" s="4"/>
      <c r="H2" s="4"/>
      <c r="I2" s="5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5" hidden="false" customHeight="true" outlineLevel="0" collapsed="false">
      <c r="A3" s="7" t="s">
        <v>0</v>
      </c>
      <c r="B3" s="7"/>
      <c r="C3" s="7"/>
      <c r="D3" s="7"/>
      <c r="E3" s="7"/>
      <c r="F3" s="7"/>
      <c r="G3" s="4"/>
      <c r="H3" s="4"/>
      <c r="I3" s="5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5" hidden="false" customHeight="true" outlineLevel="0" collapsed="false">
      <c r="A4" s="8"/>
      <c r="B4" s="8"/>
      <c r="C4" s="8"/>
      <c r="D4" s="8"/>
      <c r="E4" s="8"/>
      <c r="F4" s="8"/>
      <c r="G4" s="4"/>
      <c r="H4" s="4"/>
      <c r="I4" s="5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5" hidden="false" customHeight="true" outlineLevel="0" collapsed="false">
      <c r="A5" s="2"/>
      <c r="B5" s="2"/>
      <c r="C5" s="2"/>
      <c r="D5" s="9"/>
      <c r="E5" s="3"/>
      <c r="F5" s="4"/>
      <c r="G5" s="4"/>
      <c r="H5" s="4"/>
      <c r="I5" s="5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5" hidden="false" customHeight="true" outlineLevel="0" collapsed="false">
      <c r="A6" s="2"/>
      <c r="B6" s="2"/>
      <c r="C6" s="2"/>
      <c r="D6" s="10" t="s">
        <v>1</v>
      </c>
      <c r="E6" s="3"/>
      <c r="F6" s="4"/>
      <c r="G6" s="4"/>
      <c r="H6" s="4"/>
      <c r="I6" s="5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" hidden="false" customHeight="true" outlineLevel="0" collapsed="false">
      <c r="A7" s="11"/>
      <c r="B7" s="5"/>
      <c r="C7" s="12"/>
      <c r="D7" s="13" t="s">
        <v>2</v>
      </c>
      <c r="E7" s="4"/>
      <c r="F7" s="14"/>
      <c r="G7" s="14"/>
      <c r="H7" s="14"/>
      <c r="I7" s="5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" hidden="false" customHeight="true" outlineLevel="0" collapsed="false">
      <c r="A8" s="5"/>
      <c r="B8" s="5"/>
      <c r="C8" s="15"/>
      <c r="D8" s="13" t="s">
        <v>3</v>
      </c>
      <c r="E8" s="4"/>
      <c r="F8" s="14"/>
      <c r="G8" s="14"/>
      <c r="H8" s="14"/>
      <c r="I8" s="15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9.95" hidden="false" customHeight="true" outlineLevel="0" collapsed="false">
      <c r="A9" s="5"/>
      <c r="B9" s="5"/>
      <c r="C9" s="15"/>
      <c r="D9" s="4"/>
      <c r="E9" s="4"/>
      <c r="F9" s="14"/>
      <c r="G9" s="14"/>
      <c r="H9" s="14"/>
      <c r="I9" s="15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9.95" hidden="false" customHeight="true" outlineLevel="0" collapsed="false">
      <c r="A10" s="5"/>
      <c r="B10" s="5"/>
      <c r="C10" s="15"/>
      <c r="D10" s="4"/>
      <c r="E10" s="4"/>
      <c r="F10" s="14"/>
      <c r="G10" s="14"/>
      <c r="H10" s="14"/>
      <c r="I10" s="15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24.95" hidden="false" customHeight="true" outlineLevel="0" collapsed="false">
      <c r="A11" s="5"/>
      <c r="B11" s="15"/>
      <c r="C11" s="15"/>
      <c r="D11" s="15"/>
      <c r="E11" s="15"/>
      <c r="F11" s="15"/>
      <c r="G11" s="15"/>
      <c r="H11" s="15"/>
      <c r="I11" s="15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5" hidden="false" customHeight="true" outlineLevel="0" collapsed="false">
      <c r="A12" s="16" t="s">
        <v>4</v>
      </c>
      <c r="B12" s="4"/>
      <c r="C12" s="17" t="s">
        <v>5</v>
      </c>
      <c r="D12" s="18" t="s">
        <v>6</v>
      </c>
      <c r="E12" s="15"/>
      <c r="F12" s="18" t="s">
        <v>7</v>
      </c>
      <c r="G12" s="18" t="s">
        <v>8</v>
      </c>
      <c r="H12" s="18" t="s">
        <v>7</v>
      </c>
      <c r="I12" s="19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5" hidden="false" customHeight="true" outlineLevel="0" collapsed="false">
      <c r="A13" s="20" t="s">
        <v>9</v>
      </c>
      <c r="B13" s="4"/>
      <c r="C13" s="21"/>
      <c r="D13" s="22" t="s">
        <v>10</v>
      </c>
      <c r="E13" s="15"/>
      <c r="F13" s="23" t="s">
        <v>11</v>
      </c>
      <c r="G13" s="23" t="s">
        <v>12</v>
      </c>
      <c r="H13" s="23" t="s">
        <v>13</v>
      </c>
      <c r="I13" s="19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5" hidden="false" customHeight="true" outlineLevel="0" collapsed="false">
      <c r="A14" s="24" t="s">
        <v>14</v>
      </c>
      <c r="B14" s="4"/>
      <c r="C14" s="25"/>
      <c r="D14" s="26"/>
      <c r="E14" s="15"/>
      <c r="F14" s="27" t="s">
        <v>15</v>
      </c>
      <c r="G14" s="27" t="s">
        <v>15</v>
      </c>
      <c r="H14" s="27" t="s">
        <v>16</v>
      </c>
      <c r="I14" s="19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5" hidden="false" customHeight="true" outlineLevel="0" collapsed="false">
      <c r="A15" s="15"/>
      <c r="B15" s="15"/>
      <c r="C15" s="15"/>
      <c r="D15" s="15"/>
      <c r="E15" s="15"/>
      <c r="F15" s="15"/>
      <c r="G15" s="15"/>
      <c r="H15" s="15"/>
      <c r="I15" s="15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5" hidden="false" customHeight="true" outlineLevel="0" collapsed="false">
      <c r="A16" s="2" t="s">
        <v>17</v>
      </c>
      <c r="B16" s="15"/>
      <c r="C16" s="15"/>
      <c r="D16" s="15"/>
      <c r="E16" s="15"/>
      <c r="F16" s="15"/>
      <c r="G16" s="15"/>
      <c r="H16" s="15"/>
      <c r="I16" s="15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5" hidden="false" customHeight="true" outlineLevel="0" collapsed="false">
      <c r="A17" s="28" t="s">
        <v>18</v>
      </c>
      <c r="B17" s="4"/>
      <c r="C17" s="4"/>
      <c r="D17" s="15"/>
      <c r="E17" s="4"/>
      <c r="F17" s="15"/>
      <c r="G17" s="15"/>
      <c r="H17" s="15"/>
      <c r="I17" s="29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5" hidden="false" customHeight="true" outlineLevel="0" collapsed="false">
      <c r="A18" s="30" t="s">
        <v>19</v>
      </c>
      <c r="B18" s="31"/>
      <c r="C18" s="32" t="s">
        <v>20</v>
      </c>
      <c r="D18" s="32"/>
      <c r="E18" s="33"/>
      <c r="F18" s="34" t="n">
        <v>19.96</v>
      </c>
      <c r="G18" s="35" t="n">
        <v>1125</v>
      </c>
      <c r="H18" s="36" t="n">
        <f aca="false">ROUND($F18,2)*ROUND(G18,0)</f>
        <v>22455</v>
      </c>
      <c r="I18" s="37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5" hidden="false" customHeight="true" outlineLevel="0" collapsed="false">
      <c r="A19" s="30" t="s">
        <v>21</v>
      </c>
      <c r="B19" s="31"/>
      <c r="C19" s="32"/>
      <c r="D19" s="32"/>
      <c r="E19" s="33"/>
      <c r="F19" s="34"/>
      <c r="G19" s="35"/>
      <c r="H19" s="36" t="n">
        <f aca="false">ROUND($F19,2)*ROUND(G19,0)</f>
        <v>0</v>
      </c>
      <c r="I19" s="37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5" hidden="false" customHeight="true" outlineLevel="0" collapsed="false">
      <c r="A20" s="30" t="s">
        <v>22</v>
      </c>
      <c r="B20" s="31"/>
      <c r="C20" s="32"/>
      <c r="D20" s="32"/>
      <c r="E20" s="33"/>
      <c r="F20" s="34"/>
      <c r="G20" s="35"/>
      <c r="H20" s="36" t="n">
        <f aca="false">ROUND($F20,2)*ROUND(G20,0)</f>
        <v>0</v>
      </c>
      <c r="I20" s="37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5" hidden="false" customHeight="true" outlineLevel="0" collapsed="false">
      <c r="A21" s="30" t="s">
        <v>23</v>
      </c>
      <c r="B21" s="31"/>
      <c r="C21" s="32"/>
      <c r="D21" s="32"/>
      <c r="E21" s="33"/>
      <c r="F21" s="34"/>
      <c r="G21" s="35"/>
      <c r="H21" s="36" t="n">
        <f aca="false">ROUND($F21,2)*ROUND(G21,0)</f>
        <v>0</v>
      </c>
      <c r="I21" s="37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5" hidden="false" customHeight="true" outlineLevel="0" collapsed="false">
      <c r="A22" s="30" t="s">
        <v>24</v>
      </c>
      <c r="B22" s="31"/>
      <c r="C22" s="32"/>
      <c r="D22" s="32"/>
      <c r="E22" s="33"/>
      <c r="F22" s="34"/>
      <c r="G22" s="35"/>
      <c r="H22" s="36" t="n">
        <f aca="false">ROUND($F22,2)*ROUND(G22,0)</f>
        <v>0</v>
      </c>
      <c r="I22" s="37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5.1" hidden="false" customHeight="true" outlineLevel="0" collapsed="false">
      <c r="A23" s="31"/>
      <c r="B23" s="31"/>
      <c r="C23" s="38"/>
      <c r="D23" s="39"/>
      <c r="E23" s="33"/>
      <c r="F23" s="29"/>
      <c r="G23" s="33"/>
      <c r="H23" s="40"/>
      <c r="I23" s="37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s="48" customFormat="true" ht="15" hidden="false" customHeight="true" outlineLevel="0" collapsed="false">
      <c r="A24" s="41" t="s">
        <v>25</v>
      </c>
      <c r="B24" s="19"/>
      <c r="C24" s="42" t="s">
        <v>26</v>
      </c>
      <c r="D24" s="43"/>
      <c r="E24" s="44"/>
      <c r="F24" s="45"/>
      <c r="G24" s="44"/>
      <c r="H24" s="46" t="n">
        <f aca="false">SUM(H18:H22)</f>
        <v>22455</v>
      </c>
      <c r="I24" s="47"/>
    </row>
    <row r="25" customFormat="false" ht="15" hidden="false" customHeight="true" outlineLevel="0" collapsed="false">
      <c r="A25" s="31"/>
      <c r="B25" s="31"/>
      <c r="C25" s="14"/>
      <c r="D25" s="49"/>
      <c r="E25" s="33"/>
      <c r="F25" s="29"/>
      <c r="G25" s="4"/>
      <c r="H25" s="37"/>
      <c r="I25" s="37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5" hidden="false" customHeight="true" outlineLevel="0" collapsed="false">
      <c r="A26" s="19" t="s">
        <v>27</v>
      </c>
      <c r="B26" s="31"/>
      <c r="C26" s="14"/>
      <c r="D26" s="49"/>
      <c r="E26" s="33"/>
      <c r="F26" s="29"/>
      <c r="G26" s="4"/>
      <c r="H26" s="37"/>
      <c r="I26" s="37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5" hidden="false" customHeight="true" outlineLevel="0" collapsed="false">
      <c r="A27" s="50" t="s">
        <v>28</v>
      </c>
      <c r="B27" s="4"/>
      <c r="C27" s="14"/>
      <c r="D27" s="51"/>
      <c r="E27" s="4"/>
      <c r="F27" s="29"/>
      <c r="G27" s="4"/>
      <c r="H27" s="37"/>
      <c r="I27" s="37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5" hidden="false" customHeight="true" outlineLevel="0" collapsed="false">
      <c r="A28" s="30" t="s">
        <v>29</v>
      </c>
      <c r="B28" s="31"/>
      <c r="C28" s="32" t="s">
        <v>30</v>
      </c>
      <c r="D28" s="32"/>
      <c r="E28" s="33"/>
      <c r="F28" s="34" t="n">
        <v>2500</v>
      </c>
      <c r="G28" s="52" t="n">
        <v>10</v>
      </c>
      <c r="H28" s="36" t="n">
        <f aca="false">ROUND(ROUND($F28,2)*ROUND(G28,1),2)</f>
        <v>25000</v>
      </c>
      <c r="I28" s="37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5" hidden="false" customHeight="true" outlineLevel="0" collapsed="false">
      <c r="A29" s="30" t="s">
        <v>31</v>
      </c>
      <c r="B29" s="31"/>
      <c r="C29" s="53" t="s">
        <v>32</v>
      </c>
      <c r="D29" s="53"/>
      <c r="E29" s="33"/>
      <c r="F29" s="34" t="n">
        <v>3000</v>
      </c>
      <c r="G29" s="52" t="n">
        <v>10</v>
      </c>
      <c r="H29" s="36" t="n">
        <f aca="false">ROUND(ROUND($F29,2)*ROUND(G29,1),2)</f>
        <v>30000</v>
      </c>
      <c r="I29" s="37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5" hidden="false" customHeight="true" outlineLevel="0" collapsed="false">
      <c r="A30" s="30" t="s">
        <v>33</v>
      </c>
      <c r="B30" s="31"/>
      <c r="C30" s="32" t="s">
        <v>34</v>
      </c>
      <c r="D30" s="32"/>
      <c r="E30" s="33"/>
      <c r="F30" s="34" t="n">
        <v>400</v>
      </c>
      <c r="G30" s="52" t="n">
        <v>5</v>
      </c>
      <c r="H30" s="36" t="n">
        <f aca="false">ROUND(ROUND($F30,2)*ROUND(G30,1),2)</f>
        <v>2000</v>
      </c>
      <c r="I30" s="37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5" hidden="false" customHeight="true" outlineLevel="0" collapsed="false">
      <c r="A31" s="30" t="s">
        <v>35</v>
      </c>
      <c r="B31" s="31"/>
      <c r="C31" s="32" t="s">
        <v>36</v>
      </c>
      <c r="D31" s="32"/>
      <c r="E31" s="33"/>
      <c r="F31" s="34" t="n">
        <v>600</v>
      </c>
      <c r="G31" s="52" t="n">
        <v>5</v>
      </c>
      <c r="H31" s="36" t="n">
        <f aca="false">ROUND(ROUND($F31,2)*ROUND(G31,1),2)</f>
        <v>3000</v>
      </c>
      <c r="I31" s="37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5" hidden="false" customHeight="true" outlineLevel="0" collapsed="false">
      <c r="A32" s="30" t="s">
        <v>37</v>
      </c>
      <c r="B32" s="31"/>
      <c r="C32" s="32" t="s">
        <v>38</v>
      </c>
      <c r="D32" s="32"/>
      <c r="E32" s="33"/>
      <c r="F32" s="34" t="n">
        <v>600</v>
      </c>
      <c r="G32" s="52" t="n">
        <v>5</v>
      </c>
      <c r="H32" s="36" t="n">
        <f aca="false">ROUND(ROUND($F32,2)*ROUND(G32,1),2)</f>
        <v>3000</v>
      </c>
      <c r="I32" s="37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5" hidden="false" customHeight="true" outlineLevel="0" collapsed="false">
      <c r="A33" s="30" t="s">
        <v>39</v>
      </c>
      <c r="B33" s="31"/>
      <c r="C33" s="53" t="s">
        <v>40</v>
      </c>
      <c r="D33" s="53"/>
      <c r="E33" s="33"/>
      <c r="F33" s="34" t="n">
        <v>700</v>
      </c>
      <c r="G33" s="52" t="n">
        <v>10</v>
      </c>
      <c r="H33" s="36" t="n">
        <f aca="false">ROUND(ROUND($F33,2)*ROUND(G33,1),2)</f>
        <v>7000</v>
      </c>
      <c r="I33" s="37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5" hidden="false" customHeight="true" outlineLevel="0" collapsed="false">
      <c r="A34" s="30" t="s">
        <v>41</v>
      </c>
      <c r="B34" s="31"/>
      <c r="C34" s="54" t="s">
        <v>42</v>
      </c>
      <c r="D34" s="55"/>
      <c r="E34" s="33"/>
      <c r="F34" s="34" t="n">
        <v>400</v>
      </c>
      <c r="G34" s="52" t="n">
        <v>5</v>
      </c>
      <c r="H34" s="36" t="n">
        <f aca="false">ROUND(ROUND($F34,2)*ROUND(G34,1),2)</f>
        <v>2000</v>
      </c>
      <c r="I34" s="37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5" hidden="false" customHeight="true" outlineLevel="0" collapsed="false">
      <c r="A35" s="30" t="s">
        <v>43</v>
      </c>
      <c r="B35" s="31"/>
      <c r="C35" s="53" t="s">
        <v>44</v>
      </c>
      <c r="D35" s="53"/>
      <c r="E35" s="33"/>
      <c r="F35" s="34" t="n">
        <v>600</v>
      </c>
      <c r="G35" s="52" t="n">
        <v>5</v>
      </c>
      <c r="H35" s="36" t="n">
        <f aca="false">ROUND(ROUND($F35,2)*ROUND(G35,1),2)</f>
        <v>3000</v>
      </c>
      <c r="I35" s="37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5" hidden="false" customHeight="true" outlineLevel="0" collapsed="false">
      <c r="A36" s="30" t="s">
        <v>45</v>
      </c>
      <c r="B36" s="31"/>
      <c r="C36" s="53" t="s">
        <v>44</v>
      </c>
      <c r="D36" s="53"/>
      <c r="E36" s="33"/>
      <c r="F36" s="34" t="n">
        <v>200</v>
      </c>
      <c r="G36" s="52" t="n">
        <v>5</v>
      </c>
      <c r="H36" s="36" t="n">
        <f aca="false">ROUND(ROUND($F36,2)*ROUND(G36,1),2)</f>
        <v>1000</v>
      </c>
      <c r="I36" s="37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5" hidden="false" customHeight="true" outlineLevel="0" collapsed="false">
      <c r="A37" s="30" t="s">
        <v>46</v>
      </c>
      <c r="B37" s="31"/>
      <c r="C37" s="53" t="s">
        <v>47</v>
      </c>
      <c r="D37" s="53"/>
      <c r="E37" s="33"/>
      <c r="F37" s="34" t="n">
        <v>1000</v>
      </c>
      <c r="G37" s="52" t="n">
        <v>5</v>
      </c>
      <c r="H37" s="36" t="n">
        <f aca="false">ROUND(ROUND($F37,2)*ROUND(G37,1),2)</f>
        <v>5000</v>
      </c>
      <c r="I37" s="37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5.1" hidden="false" customHeight="true" outlineLevel="0" collapsed="false">
      <c r="A38" s="31"/>
      <c r="B38" s="31"/>
      <c r="C38" s="14"/>
      <c r="D38" s="49"/>
      <c r="E38" s="33"/>
      <c r="F38" s="29"/>
      <c r="G38" s="56"/>
      <c r="H38" s="57"/>
      <c r="I38" s="37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s="48" customFormat="true" ht="15" hidden="false" customHeight="true" outlineLevel="0" collapsed="false">
      <c r="A39" s="41" t="s">
        <v>48</v>
      </c>
      <c r="B39" s="19"/>
      <c r="C39" s="42" t="s">
        <v>26</v>
      </c>
      <c r="D39" s="43"/>
      <c r="E39" s="44"/>
      <c r="F39" s="45"/>
      <c r="G39" s="58"/>
      <c r="H39" s="46" t="n">
        <f aca="false">SUM(H28:H37)</f>
        <v>81000</v>
      </c>
      <c r="I39" s="47"/>
    </row>
    <row r="40" customFormat="false" ht="15" hidden="false" customHeight="true" outlineLevel="0" collapsed="false">
      <c r="A40" s="31"/>
      <c r="B40" s="31"/>
      <c r="C40" s="14"/>
      <c r="D40" s="49"/>
      <c r="E40" s="33"/>
      <c r="F40" s="29"/>
      <c r="G40" s="56"/>
      <c r="H40" s="57"/>
      <c r="I40" s="57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customFormat="false" ht="15" hidden="false" customHeight="true" outlineLevel="0" collapsed="false">
      <c r="A41" s="50" t="s">
        <v>49</v>
      </c>
      <c r="B41" s="4"/>
      <c r="C41" s="14"/>
      <c r="D41" s="14"/>
      <c r="E41" s="33"/>
      <c r="F41" s="29"/>
      <c r="G41" s="56"/>
      <c r="H41" s="57"/>
      <c r="I41" s="57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r="42" customFormat="false" ht="15" hidden="false" customHeight="true" outlineLevel="0" collapsed="false">
      <c r="A42" s="59" t="s">
        <v>50</v>
      </c>
      <c r="B42" s="31"/>
      <c r="C42" s="53"/>
      <c r="D42" s="53"/>
      <c r="E42" s="33"/>
      <c r="F42" s="29"/>
      <c r="G42" s="56"/>
      <c r="H42" s="34"/>
      <c r="I42" s="57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customFormat="false" ht="15" hidden="false" customHeight="true" outlineLevel="0" collapsed="false">
      <c r="A43" s="59" t="s">
        <v>51</v>
      </c>
      <c r="B43" s="31"/>
      <c r="C43" s="53"/>
      <c r="D43" s="53"/>
      <c r="E43" s="33"/>
      <c r="F43" s="29"/>
      <c r="G43" s="56"/>
      <c r="H43" s="34"/>
      <c r="I43" s="57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customFormat="false" ht="15" hidden="false" customHeight="true" outlineLevel="0" collapsed="false">
      <c r="A44" s="59" t="s">
        <v>52</v>
      </c>
      <c r="B44" s="31"/>
      <c r="C44" s="53"/>
      <c r="D44" s="53"/>
      <c r="E44" s="33"/>
      <c r="F44" s="29"/>
      <c r="G44" s="56"/>
      <c r="H44" s="34"/>
      <c r="I44" s="57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5" hidden="false" customHeight="true" outlineLevel="0" collapsed="false">
      <c r="A45" s="59" t="s">
        <v>53</v>
      </c>
      <c r="B45" s="31"/>
      <c r="C45" s="53"/>
      <c r="D45" s="53"/>
      <c r="E45" s="33"/>
      <c r="F45" s="29"/>
      <c r="G45" s="56"/>
      <c r="H45" s="34"/>
      <c r="I45" s="57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15" hidden="false" customHeight="true" outlineLevel="0" collapsed="false">
      <c r="A46" s="59" t="s">
        <v>54</v>
      </c>
      <c r="B46" s="31"/>
      <c r="C46" s="53"/>
      <c r="D46" s="53"/>
      <c r="E46" s="33"/>
      <c r="F46" s="29"/>
      <c r="G46" s="56"/>
      <c r="H46" s="34"/>
      <c r="I46" s="57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5.1" hidden="false" customHeight="true" outlineLevel="0" collapsed="false">
      <c r="A47" s="31"/>
      <c r="B47" s="31"/>
      <c r="C47" s="14"/>
      <c r="D47" s="49"/>
      <c r="E47" s="33"/>
      <c r="F47" s="29"/>
      <c r="G47" s="56"/>
      <c r="H47" s="57"/>
      <c r="I47" s="57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s="48" customFormat="true" ht="15" hidden="false" customHeight="true" outlineLevel="0" collapsed="false">
      <c r="A48" s="41" t="s">
        <v>55</v>
      </c>
      <c r="B48" s="19"/>
      <c r="C48" s="42" t="s">
        <v>26</v>
      </c>
      <c r="D48" s="43"/>
      <c r="E48" s="44"/>
      <c r="F48" s="45"/>
      <c r="G48" s="58"/>
      <c r="H48" s="46" t="n">
        <f aca="false">SUM(H42:H46)</f>
        <v>0</v>
      </c>
      <c r="I48" s="47"/>
    </row>
    <row r="49" customFormat="false" ht="15" hidden="false" customHeight="true" outlineLevel="0" collapsed="false">
      <c r="A49" s="31"/>
      <c r="B49" s="31"/>
      <c r="C49" s="14"/>
      <c r="D49" s="49"/>
      <c r="E49" s="33"/>
      <c r="F49" s="29"/>
      <c r="G49" s="56"/>
      <c r="H49" s="57"/>
      <c r="I49" s="57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r="50" s="62" customFormat="true" ht="25.5" hidden="false" customHeight="true" outlineLevel="0" collapsed="false">
      <c r="A50" s="60" t="s">
        <v>56</v>
      </c>
      <c r="B50" s="60"/>
      <c r="C50" s="60"/>
      <c r="D50" s="60"/>
      <c r="E50" s="60"/>
      <c r="F50" s="60"/>
      <c r="G50" s="60"/>
      <c r="H50" s="60"/>
      <c r="I50" s="61"/>
    </row>
    <row r="51" customFormat="false" ht="15" hidden="false" customHeight="true" outlineLevel="0" collapsed="false">
      <c r="A51" s="30" t="s">
        <v>57</v>
      </c>
      <c r="B51" s="31"/>
      <c r="C51" s="53" t="s">
        <v>58</v>
      </c>
      <c r="D51" s="53"/>
      <c r="E51" s="33"/>
      <c r="F51" s="29"/>
      <c r="G51" s="4"/>
      <c r="H51" s="34" t="n">
        <f aca="false">Détail_AAP!E3</f>
        <v>14174.2933333333</v>
      </c>
      <c r="I51" s="57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r="52" customFormat="false" ht="15" hidden="false" customHeight="true" outlineLevel="0" collapsed="false">
      <c r="A52" s="30" t="s">
        <v>59</v>
      </c>
      <c r="B52" s="31"/>
      <c r="C52" s="53" t="s">
        <v>60</v>
      </c>
      <c r="D52" s="53"/>
      <c r="E52" s="33"/>
      <c r="F52" s="29"/>
      <c r="G52" s="4"/>
      <c r="H52" s="34" t="n">
        <f aca="false">Détail_AAP!E4</f>
        <v>200.05</v>
      </c>
      <c r="I52" s="57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r="53" customFormat="false" ht="15" hidden="false" customHeight="true" outlineLevel="0" collapsed="false">
      <c r="A53" s="30" t="s">
        <v>61</v>
      </c>
      <c r="B53" s="31"/>
      <c r="C53" s="53" t="s">
        <v>62</v>
      </c>
      <c r="D53" s="53"/>
      <c r="E53" s="33"/>
      <c r="F53" s="29"/>
      <c r="G53" s="4"/>
      <c r="H53" s="34" t="n">
        <f aca="false">Détail_AAP!E5</f>
        <v>710.47</v>
      </c>
      <c r="I53" s="57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r="54" customFormat="false" ht="15" hidden="false" customHeight="true" outlineLevel="0" collapsed="false">
      <c r="A54" s="30" t="s">
        <v>63</v>
      </c>
      <c r="B54" s="31"/>
      <c r="C54" s="53" t="s">
        <v>64</v>
      </c>
      <c r="D54" s="53"/>
      <c r="E54" s="33"/>
      <c r="F54" s="29"/>
      <c r="G54" s="4"/>
      <c r="H54" s="34" t="n">
        <f aca="false">Détail_AAP!E6</f>
        <v>2000</v>
      </c>
      <c r="I54" s="57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  <c r="IW54" s="0"/>
      <c r="IX54" s="0"/>
      <c r="IY54" s="0"/>
      <c r="IZ54" s="0"/>
      <c r="JA54" s="0"/>
      <c r="JB54" s="0"/>
      <c r="JC54" s="0"/>
      <c r="JD54" s="0"/>
      <c r="JE54" s="0"/>
      <c r="JF54" s="0"/>
      <c r="JG54" s="0"/>
      <c r="JH54" s="0"/>
      <c r="JI54" s="0"/>
      <c r="JJ54" s="0"/>
      <c r="JK54" s="0"/>
      <c r="JL54" s="0"/>
      <c r="JM54" s="0"/>
      <c r="JN54" s="0"/>
      <c r="JO54" s="0"/>
      <c r="JP54" s="0"/>
      <c r="JQ54" s="0"/>
      <c r="JR54" s="0"/>
      <c r="JS54" s="0"/>
      <c r="JT54" s="0"/>
      <c r="JU54" s="0"/>
      <c r="JV54" s="0"/>
      <c r="JW54" s="0"/>
      <c r="JX54" s="0"/>
      <c r="JY54" s="0"/>
      <c r="JZ54" s="0"/>
      <c r="KA54" s="0"/>
      <c r="KB54" s="0"/>
      <c r="KC54" s="0"/>
      <c r="KD54" s="0"/>
      <c r="KE54" s="0"/>
      <c r="KF54" s="0"/>
      <c r="KG54" s="0"/>
      <c r="KH54" s="0"/>
      <c r="KI54" s="0"/>
      <c r="KJ54" s="0"/>
      <c r="KK54" s="0"/>
      <c r="KL54" s="0"/>
      <c r="KM54" s="0"/>
      <c r="KN54" s="0"/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  <c r="NK54" s="0"/>
      <c r="NL54" s="0"/>
      <c r="NM54" s="0"/>
      <c r="NN54" s="0"/>
      <c r="NO54" s="0"/>
      <c r="NP54" s="0"/>
      <c r="NQ54" s="0"/>
      <c r="NR54" s="0"/>
      <c r="NS54" s="0"/>
      <c r="NT54" s="0"/>
      <c r="NU54" s="0"/>
      <c r="NV54" s="0"/>
      <c r="NW54" s="0"/>
      <c r="NX54" s="0"/>
      <c r="NY54" s="0"/>
      <c r="NZ54" s="0"/>
      <c r="OA54" s="0"/>
      <c r="OB54" s="0"/>
      <c r="OC54" s="0"/>
      <c r="OD54" s="0"/>
      <c r="OE54" s="0"/>
      <c r="OF54" s="0"/>
      <c r="OG54" s="0"/>
      <c r="OH54" s="0"/>
      <c r="OI54" s="0"/>
      <c r="OJ54" s="0"/>
      <c r="OK54" s="0"/>
      <c r="OL54" s="0"/>
      <c r="OM54" s="0"/>
      <c r="ON54" s="0"/>
      <c r="OO54" s="0"/>
      <c r="OP54" s="0"/>
      <c r="OQ54" s="0"/>
      <c r="OR54" s="0"/>
      <c r="OS54" s="0"/>
      <c r="OT54" s="0"/>
      <c r="OU54" s="0"/>
      <c r="OV54" s="0"/>
      <c r="OW54" s="0"/>
      <c r="OX54" s="0"/>
      <c r="OY54" s="0"/>
      <c r="OZ54" s="0"/>
      <c r="PA54" s="0"/>
      <c r="PB54" s="0"/>
      <c r="PC54" s="0"/>
      <c r="PD54" s="0"/>
      <c r="PE54" s="0"/>
      <c r="PF54" s="0"/>
      <c r="PG54" s="0"/>
      <c r="PH54" s="0"/>
      <c r="PI54" s="0"/>
      <c r="PJ54" s="0"/>
      <c r="PK54" s="0"/>
      <c r="PL54" s="0"/>
      <c r="PM54" s="0"/>
      <c r="PN54" s="0"/>
      <c r="PO54" s="0"/>
      <c r="PP54" s="0"/>
      <c r="PQ54" s="0"/>
      <c r="PR54" s="0"/>
      <c r="PS54" s="0"/>
      <c r="PT54" s="0"/>
      <c r="PU54" s="0"/>
      <c r="PV54" s="0"/>
      <c r="PW54" s="0"/>
      <c r="PX54" s="0"/>
      <c r="PY54" s="0"/>
      <c r="PZ54" s="0"/>
      <c r="QA54" s="0"/>
      <c r="QB54" s="0"/>
      <c r="QC54" s="0"/>
      <c r="QD54" s="0"/>
      <c r="QE54" s="0"/>
      <c r="QF54" s="0"/>
      <c r="QG54" s="0"/>
      <c r="QH54" s="0"/>
      <c r="QI54" s="0"/>
      <c r="QJ54" s="0"/>
      <c r="QK54" s="0"/>
      <c r="QL54" s="0"/>
      <c r="QM54" s="0"/>
      <c r="QN54" s="0"/>
      <c r="QO54" s="0"/>
      <c r="QP54" s="0"/>
      <c r="QQ54" s="0"/>
      <c r="QR54" s="0"/>
      <c r="QS54" s="0"/>
      <c r="QT54" s="0"/>
      <c r="QU54" s="0"/>
      <c r="QV54" s="0"/>
      <c r="QW54" s="0"/>
      <c r="QX54" s="0"/>
      <c r="QY54" s="0"/>
      <c r="QZ54" s="0"/>
      <c r="RA54" s="0"/>
      <c r="RB54" s="0"/>
      <c r="RC54" s="0"/>
      <c r="RD54" s="0"/>
      <c r="RE54" s="0"/>
      <c r="RF54" s="0"/>
      <c r="RG54" s="0"/>
      <c r="RH54" s="0"/>
      <c r="RI54" s="0"/>
      <c r="RJ54" s="0"/>
      <c r="RK54" s="0"/>
      <c r="RL54" s="0"/>
      <c r="RM54" s="0"/>
      <c r="RN54" s="0"/>
      <c r="RO54" s="0"/>
      <c r="RP54" s="0"/>
      <c r="RQ54" s="0"/>
      <c r="RR54" s="0"/>
      <c r="RS54" s="0"/>
      <c r="RT54" s="0"/>
      <c r="RU54" s="0"/>
      <c r="RV54" s="0"/>
      <c r="RW54" s="0"/>
      <c r="RX54" s="0"/>
      <c r="RY54" s="0"/>
      <c r="RZ54" s="0"/>
      <c r="SA54" s="0"/>
      <c r="SB54" s="0"/>
      <c r="SC54" s="0"/>
      <c r="SD54" s="0"/>
      <c r="SE54" s="0"/>
      <c r="SF54" s="0"/>
      <c r="SG54" s="0"/>
      <c r="SH54" s="0"/>
      <c r="SI54" s="0"/>
      <c r="SJ54" s="0"/>
      <c r="SK54" s="0"/>
      <c r="SL54" s="0"/>
      <c r="SM54" s="0"/>
      <c r="SN54" s="0"/>
      <c r="SO54" s="0"/>
      <c r="SP54" s="0"/>
      <c r="SQ54" s="0"/>
      <c r="SR54" s="0"/>
      <c r="SS54" s="0"/>
      <c r="ST54" s="0"/>
      <c r="SU54" s="0"/>
      <c r="SV54" s="0"/>
      <c r="SW54" s="0"/>
      <c r="SX54" s="0"/>
      <c r="SY54" s="0"/>
      <c r="SZ54" s="0"/>
      <c r="TA54" s="0"/>
      <c r="TB54" s="0"/>
      <c r="TC54" s="0"/>
      <c r="TD54" s="0"/>
      <c r="TE54" s="0"/>
      <c r="TF54" s="0"/>
      <c r="TG54" s="0"/>
      <c r="TH54" s="0"/>
      <c r="TI54" s="0"/>
      <c r="TJ54" s="0"/>
      <c r="TK54" s="0"/>
      <c r="TL54" s="0"/>
      <c r="TM54" s="0"/>
      <c r="TN54" s="0"/>
      <c r="TO54" s="0"/>
      <c r="TP54" s="0"/>
      <c r="TQ54" s="0"/>
      <c r="TR54" s="0"/>
      <c r="TS54" s="0"/>
      <c r="TT54" s="0"/>
      <c r="TU54" s="0"/>
      <c r="TV54" s="0"/>
      <c r="TW54" s="0"/>
      <c r="TX54" s="0"/>
      <c r="TY54" s="0"/>
      <c r="TZ54" s="0"/>
      <c r="UA54" s="0"/>
      <c r="UB54" s="0"/>
      <c r="UC54" s="0"/>
      <c r="UD54" s="0"/>
      <c r="UE54" s="0"/>
      <c r="UF54" s="0"/>
      <c r="UG54" s="0"/>
      <c r="UH54" s="0"/>
      <c r="UI54" s="0"/>
      <c r="UJ54" s="0"/>
      <c r="UK54" s="0"/>
      <c r="UL54" s="0"/>
      <c r="UM54" s="0"/>
      <c r="UN54" s="0"/>
      <c r="UO54" s="0"/>
      <c r="UP54" s="0"/>
      <c r="UQ54" s="0"/>
      <c r="UR54" s="0"/>
      <c r="US54" s="0"/>
      <c r="UT54" s="0"/>
      <c r="UU54" s="0"/>
      <c r="UV54" s="0"/>
      <c r="UW54" s="0"/>
      <c r="UX54" s="0"/>
      <c r="UY54" s="0"/>
      <c r="UZ54" s="0"/>
      <c r="VA54" s="0"/>
      <c r="VB54" s="0"/>
      <c r="VC54" s="0"/>
      <c r="VD54" s="0"/>
      <c r="VE54" s="0"/>
      <c r="VF54" s="0"/>
      <c r="VG54" s="0"/>
      <c r="VH54" s="0"/>
      <c r="VI54" s="0"/>
      <c r="VJ54" s="0"/>
      <c r="VK54" s="0"/>
      <c r="VL54" s="0"/>
      <c r="VM54" s="0"/>
      <c r="VN54" s="0"/>
      <c r="VO54" s="0"/>
      <c r="VP54" s="0"/>
      <c r="VQ54" s="0"/>
      <c r="VR54" s="0"/>
      <c r="VS54" s="0"/>
      <c r="VT54" s="0"/>
      <c r="VU54" s="0"/>
      <c r="VV54" s="0"/>
      <c r="VW54" s="0"/>
      <c r="VX54" s="0"/>
      <c r="VY54" s="0"/>
      <c r="VZ54" s="0"/>
      <c r="WA54" s="0"/>
      <c r="WB54" s="0"/>
      <c r="WC54" s="0"/>
      <c r="WD54" s="0"/>
      <c r="WE54" s="0"/>
      <c r="WF54" s="0"/>
      <c r="WG54" s="0"/>
      <c r="WH54" s="0"/>
      <c r="WI54" s="0"/>
      <c r="WJ54" s="0"/>
      <c r="WK54" s="0"/>
      <c r="WL54" s="0"/>
      <c r="WM54" s="0"/>
      <c r="WN54" s="0"/>
      <c r="WO54" s="0"/>
      <c r="WP54" s="0"/>
      <c r="WQ54" s="0"/>
      <c r="WR54" s="0"/>
      <c r="WS54" s="0"/>
      <c r="WT54" s="0"/>
      <c r="WU54" s="0"/>
      <c r="WV54" s="0"/>
      <c r="WW54" s="0"/>
      <c r="WX54" s="0"/>
      <c r="WY54" s="0"/>
      <c r="WZ54" s="0"/>
      <c r="XA54" s="0"/>
      <c r="XB54" s="0"/>
      <c r="XC54" s="0"/>
      <c r="XD54" s="0"/>
      <c r="XE54" s="0"/>
      <c r="XF54" s="0"/>
      <c r="XG54" s="0"/>
      <c r="XH54" s="0"/>
      <c r="XI54" s="0"/>
      <c r="XJ54" s="0"/>
      <c r="XK54" s="0"/>
      <c r="XL54" s="0"/>
      <c r="XM54" s="0"/>
      <c r="XN54" s="0"/>
      <c r="XO54" s="0"/>
      <c r="XP54" s="0"/>
      <c r="XQ54" s="0"/>
      <c r="XR54" s="0"/>
      <c r="XS54" s="0"/>
      <c r="XT54" s="0"/>
      <c r="XU54" s="0"/>
      <c r="XV54" s="0"/>
      <c r="XW54" s="0"/>
      <c r="XX54" s="0"/>
      <c r="XY54" s="0"/>
      <c r="XZ54" s="0"/>
      <c r="YA54" s="0"/>
      <c r="YB54" s="0"/>
      <c r="YC54" s="0"/>
      <c r="YD54" s="0"/>
      <c r="YE54" s="0"/>
      <c r="YF54" s="0"/>
      <c r="YG54" s="0"/>
      <c r="YH54" s="0"/>
      <c r="YI54" s="0"/>
      <c r="YJ54" s="0"/>
      <c r="YK54" s="0"/>
      <c r="YL54" s="0"/>
      <c r="YM54" s="0"/>
      <c r="YN54" s="0"/>
      <c r="YO54" s="0"/>
      <c r="YP54" s="0"/>
      <c r="YQ54" s="0"/>
      <c r="YR54" s="0"/>
      <c r="YS54" s="0"/>
      <c r="YT54" s="0"/>
      <c r="YU54" s="0"/>
      <c r="YV54" s="0"/>
      <c r="YW54" s="0"/>
      <c r="YX54" s="0"/>
      <c r="YY54" s="0"/>
      <c r="YZ54" s="0"/>
      <c r="ZA54" s="0"/>
      <c r="ZB54" s="0"/>
      <c r="ZC54" s="0"/>
      <c r="ZD54" s="0"/>
      <c r="ZE54" s="0"/>
      <c r="ZF54" s="0"/>
      <c r="ZG54" s="0"/>
      <c r="ZH54" s="0"/>
      <c r="ZI54" s="0"/>
      <c r="ZJ54" s="0"/>
      <c r="ZK54" s="0"/>
      <c r="ZL54" s="0"/>
      <c r="ZM54" s="0"/>
      <c r="ZN54" s="0"/>
      <c r="ZO54" s="0"/>
      <c r="ZP54" s="0"/>
      <c r="ZQ54" s="0"/>
      <c r="ZR54" s="0"/>
      <c r="ZS54" s="0"/>
      <c r="ZT54" s="0"/>
      <c r="ZU54" s="0"/>
      <c r="ZV54" s="0"/>
      <c r="ZW54" s="0"/>
      <c r="ZX54" s="0"/>
      <c r="ZY54" s="0"/>
      <c r="ZZ54" s="0"/>
      <c r="AAA54" s="0"/>
      <c r="AAB54" s="0"/>
      <c r="AAC54" s="0"/>
      <c r="AAD54" s="0"/>
      <c r="AAE54" s="0"/>
      <c r="AAF54" s="0"/>
      <c r="AAG54" s="0"/>
      <c r="AAH54" s="0"/>
      <c r="AAI54" s="0"/>
      <c r="AAJ54" s="0"/>
      <c r="AAK54" s="0"/>
      <c r="AAL54" s="0"/>
      <c r="AAM54" s="0"/>
      <c r="AAN54" s="0"/>
      <c r="AAO54" s="0"/>
      <c r="AAP54" s="0"/>
      <c r="AAQ54" s="0"/>
      <c r="AAR54" s="0"/>
      <c r="AAS54" s="0"/>
      <c r="AAT54" s="0"/>
      <c r="AAU54" s="0"/>
      <c r="AAV54" s="0"/>
      <c r="AAW54" s="0"/>
      <c r="AAX54" s="0"/>
      <c r="AAY54" s="0"/>
      <c r="AAZ54" s="0"/>
      <c r="ABA54" s="0"/>
      <c r="ABB54" s="0"/>
      <c r="ABC54" s="0"/>
      <c r="ABD54" s="0"/>
      <c r="ABE54" s="0"/>
      <c r="ABF54" s="0"/>
      <c r="ABG54" s="0"/>
      <c r="ABH54" s="0"/>
      <c r="ABI54" s="0"/>
      <c r="ABJ54" s="0"/>
      <c r="ABK54" s="0"/>
      <c r="ABL54" s="0"/>
      <c r="ABM54" s="0"/>
      <c r="ABN54" s="0"/>
      <c r="ABO54" s="0"/>
      <c r="ABP54" s="0"/>
      <c r="ABQ54" s="0"/>
      <c r="ABR54" s="0"/>
      <c r="ABS54" s="0"/>
      <c r="ABT54" s="0"/>
      <c r="ABU54" s="0"/>
      <c r="ABV54" s="0"/>
      <c r="ABW54" s="0"/>
      <c r="ABX54" s="0"/>
      <c r="ABY54" s="0"/>
      <c r="ABZ54" s="0"/>
      <c r="ACA54" s="0"/>
      <c r="ACB54" s="0"/>
      <c r="ACC54" s="0"/>
      <c r="ACD54" s="0"/>
      <c r="ACE54" s="0"/>
      <c r="ACF54" s="0"/>
      <c r="ACG54" s="0"/>
      <c r="ACH54" s="0"/>
      <c r="ACI54" s="0"/>
      <c r="ACJ54" s="0"/>
      <c r="ACK54" s="0"/>
      <c r="ACL54" s="0"/>
      <c r="ACM54" s="0"/>
      <c r="ACN54" s="0"/>
      <c r="ACO54" s="0"/>
      <c r="ACP54" s="0"/>
      <c r="ACQ54" s="0"/>
      <c r="ACR54" s="0"/>
      <c r="ACS54" s="0"/>
      <c r="ACT54" s="0"/>
      <c r="ACU54" s="0"/>
      <c r="ACV54" s="0"/>
      <c r="ACW54" s="0"/>
      <c r="ACX54" s="0"/>
      <c r="ACY54" s="0"/>
      <c r="ACZ54" s="0"/>
      <c r="ADA54" s="0"/>
      <c r="ADB54" s="0"/>
      <c r="ADC54" s="0"/>
      <c r="ADD54" s="0"/>
      <c r="ADE54" s="0"/>
      <c r="ADF54" s="0"/>
      <c r="ADG54" s="0"/>
      <c r="ADH54" s="0"/>
      <c r="ADI54" s="0"/>
      <c r="ADJ54" s="0"/>
      <c r="ADK54" s="0"/>
      <c r="ADL54" s="0"/>
      <c r="ADM54" s="0"/>
      <c r="ADN54" s="0"/>
      <c r="ADO54" s="0"/>
      <c r="ADP54" s="0"/>
      <c r="ADQ54" s="0"/>
      <c r="ADR54" s="0"/>
      <c r="ADS54" s="0"/>
      <c r="ADT54" s="0"/>
      <c r="ADU54" s="0"/>
      <c r="ADV54" s="0"/>
      <c r="ADW54" s="0"/>
      <c r="ADX54" s="0"/>
      <c r="ADY54" s="0"/>
      <c r="ADZ54" s="0"/>
      <c r="AEA54" s="0"/>
      <c r="AEB54" s="0"/>
      <c r="AEC54" s="0"/>
      <c r="AED54" s="0"/>
      <c r="AEE54" s="0"/>
      <c r="AEF54" s="0"/>
      <c r="AEG54" s="0"/>
      <c r="AEH54" s="0"/>
      <c r="AEI54" s="0"/>
      <c r="AEJ54" s="0"/>
      <c r="AEK54" s="0"/>
      <c r="AEL54" s="0"/>
      <c r="AEM54" s="0"/>
      <c r="AEN54" s="0"/>
      <c r="AEO54" s="0"/>
      <c r="AEP54" s="0"/>
      <c r="AEQ54" s="0"/>
      <c r="AER54" s="0"/>
      <c r="AES54" s="0"/>
      <c r="AET54" s="0"/>
      <c r="AEU54" s="0"/>
      <c r="AEV54" s="0"/>
      <c r="AEW54" s="0"/>
      <c r="AEX54" s="0"/>
      <c r="AEY54" s="0"/>
      <c r="AEZ54" s="0"/>
      <c r="AFA54" s="0"/>
      <c r="AFB54" s="0"/>
      <c r="AFC54" s="0"/>
      <c r="AFD54" s="0"/>
      <c r="AFE54" s="0"/>
      <c r="AFF54" s="0"/>
      <c r="AFG54" s="0"/>
      <c r="AFH54" s="0"/>
      <c r="AFI54" s="0"/>
      <c r="AFJ54" s="0"/>
      <c r="AFK54" s="0"/>
      <c r="AFL54" s="0"/>
      <c r="AFM54" s="0"/>
      <c r="AFN54" s="0"/>
      <c r="AFO54" s="0"/>
      <c r="AFP54" s="0"/>
      <c r="AFQ54" s="0"/>
      <c r="AFR54" s="0"/>
      <c r="AFS54" s="0"/>
      <c r="AFT54" s="0"/>
      <c r="AFU54" s="0"/>
      <c r="AFV54" s="0"/>
      <c r="AFW54" s="0"/>
      <c r="AFX54" s="0"/>
      <c r="AFY54" s="0"/>
      <c r="AFZ54" s="0"/>
      <c r="AGA54" s="0"/>
      <c r="AGB54" s="0"/>
      <c r="AGC54" s="0"/>
      <c r="AGD54" s="0"/>
      <c r="AGE54" s="0"/>
      <c r="AGF54" s="0"/>
      <c r="AGG54" s="0"/>
      <c r="AGH54" s="0"/>
      <c r="AGI54" s="0"/>
      <c r="AGJ54" s="0"/>
      <c r="AGK54" s="0"/>
      <c r="AGL54" s="0"/>
      <c r="AGM54" s="0"/>
      <c r="AGN54" s="0"/>
      <c r="AGO54" s="0"/>
      <c r="AGP54" s="0"/>
      <c r="AGQ54" s="0"/>
      <c r="AGR54" s="0"/>
      <c r="AGS54" s="0"/>
      <c r="AGT54" s="0"/>
      <c r="AGU54" s="0"/>
      <c r="AGV54" s="0"/>
      <c r="AGW54" s="0"/>
      <c r="AGX54" s="0"/>
      <c r="AGY54" s="0"/>
      <c r="AGZ54" s="0"/>
      <c r="AHA54" s="0"/>
      <c r="AHB54" s="0"/>
      <c r="AHC54" s="0"/>
      <c r="AHD54" s="0"/>
      <c r="AHE54" s="0"/>
      <c r="AHF54" s="0"/>
      <c r="AHG54" s="0"/>
      <c r="AHH54" s="0"/>
      <c r="AHI54" s="0"/>
      <c r="AHJ54" s="0"/>
      <c r="AHK54" s="0"/>
      <c r="AHL54" s="0"/>
      <c r="AHM54" s="0"/>
      <c r="AHN54" s="0"/>
      <c r="AHO54" s="0"/>
      <c r="AHP54" s="0"/>
      <c r="AHQ54" s="0"/>
      <c r="AHR54" s="0"/>
      <c r="AHS54" s="0"/>
      <c r="AHT54" s="0"/>
      <c r="AHU54" s="0"/>
      <c r="AHV54" s="0"/>
      <c r="AHW54" s="0"/>
      <c r="AHX54" s="0"/>
      <c r="AHY54" s="0"/>
      <c r="AHZ54" s="0"/>
      <c r="AIA54" s="0"/>
      <c r="AIB54" s="0"/>
      <c r="AIC54" s="0"/>
      <c r="AID54" s="0"/>
      <c r="AIE54" s="0"/>
      <c r="AIF54" s="0"/>
      <c r="AIG54" s="0"/>
      <c r="AIH54" s="0"/>
      <c r="AII54" s="0"/>
      <c r="AIJ54" s="0"/>
      <c r="AIK54" s="0"/>
      <c r="AIL54" s="0"/>
      <c r="AIM54" s="0"/>
      <c r="AIN54" s="0"/>
      <c r="AIO54" s="0"/>
      <c r="AIP54" s="0"/>
      <c r="AIQ54" s="0"/>
      <c r="AIR54" s="0"/>
      <c r="AIS54" s="0"/>
      <c r="AIT54" s="0"/>
      <c r="AIU54" s="0"/>
      <c r="AIV54" s="0"/>
      <c r="AIW54" s="0"/>
      <c r="AIX54" s="0"/>
      <c r="AIY54" s="0"/>
      <c r="AIZ54" s="0"/>
      <c r="AJA54" s="0"/>
      <c r="AJB54" s="0"/>
      <c r="AJC54" s="0"/>
      <c r="AJD54" s="0"/>
      <c r="AJE54" s="0"/>
      <c r="AJF54" s="0"/>
      <c r="AJG54" s="0"/>
      <c r="AJH54" s="0"/>
      <c r="AJI54" s="0"/>
      <c r="AJJ54" s="0"/>
      <c r="AJK54" s="0"/>
      <c r="AJL54" s="0"/>
      <c r="AJM54" s="0"/>
      <c r="AJN54" s="0"/>
      <c r="AJO54" s="0"/>
      <c r="AJP54" s="0"/>
      <c r="AJQ54" s="0"/>
      <c r="AJR54" s="0"/>
      <c r="AJS54" s="0"/>
      <c r="AJT54" s="0"/>
      <c r="AJU54" s="0"/>
      <c r="AJV54" s="0"/>
      <c r="AJW54" s="0"/>
      <c r="AJX54" s="0"/>
      <c r="AJY54" s="0"/>
      <c r="AJZ54" s="0"/>
      <c r="AKA54" s="0"/>
      <c r="AKB54" s="0"/>
      <c r="AKC54" s="0"/>
      <c r="AKD54" s="0"/>
      <c r="AKE54" s="0"/>
      <c r="AKF54" s="0"/>
      <c r="AKG54" s="0"/>
      <c r="AKH54" s="0"/>
      <c r="AKI54" s="0"/>
      <c r="AKJ54" s="0"/>
      <c r="AKK54" s="0"/>
      <c r="AKL54" s="0"/>
      <c r="AKM54" s="0"/>
      <c r="AKN54" s="0"/>
      <c r="AKO54" s="0"/>
      <c r="AKP54" s="0"/>
      <c r="AKQ54" s="0"/>
      <c r="AKR54" s="0"/>
      <c r="AKS54" s="0"/>
      <c r="AKT54" s="0"/>
      <c r="AKU54" s="0"/>
      <c r="AKV54" s="0"/>
      <c r="AKW54" s="0"/>
      <c r="AKX54" s="0"/>
      <c r="AKY54" s="0"/>
      <c r="AKZ54" s="0"/>
      <c r="ALA54" s="0"/>
      <c r="ALB54" s="0"/>
      <c r="ALC54" s="0"/>
      <c r="ALD54" s="0"/>
      <c r="ALE54" s="0"/>
      <c r="ALF54" s="0"/>
      <c r="ALG54" s="0"/>
      <c r="ALH54" s="0"/>
      <c r="ALI54" s="0"/>
      <c r="ALJ54" s="0"/>
      <c r="ALK54" s="0"/>
      <c r="ALL54" s="0"/>
      <c r="ALM54" s="0"/>
      <c r="ALN54" s="0"/>
      <c r="ALO54" s="0"/>
      <c r="ALP54" s="0"/>
      <c r="ALQ54" s="0"/>
      <c r="ALR54" s="0"/>
      <c r="ALS54" s="0"/>
      <c r="ALT54" s="0"/>
      <c r="ALU54" s="0"/>
      <c r="ALV54" s="0"/>
      <c r="ALW54" s="0"/>
      <c r="ALX54" s="0"/>
      <c r="ALY54" s="0"/>
      <c r="ALZ54" s="0"/>
      <c r="AMA54" s="0"/>
      <c r="AMB54" s="0"/>
      <c r="AMC54" s="0"/>
      <c r="AMD54" s="0"/>
      <c r="AME54" s="0"/>
      <c r="AMF54" s="0"/>
      <c r="AMG54" s="0"/>
      <c r="AMH54" s="0"/>
      <c r="AMI54" s="0"/>
      <c r="AMJ54" s="0"/>
    </row>
    <row r="55" customFormat="false" ht="15" hidden="false" customHeight="true" outlineLevel="0" collapsed="false">
      <c r="A55" s="30" t="s">
        <v>65</v>
      </c>
      <c r="B55" s="31"/>
      <c r="C55" s="53"/>
      <c r="D55" s="53"/>
      <c r="E55" s="33"/>
      <c r="F55" s="29"/>
      <c r="G55" s="4"/>
      <c r="H55" s="34"/>
      <c r="I55" s="57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</row>
    <row r="56" customFormat="false" ht="5.1" hidden="false" customHeight="true" outlineLevel="0" collapsed="false">
      <c r="A56" s="31"/>
      <c r="B56" s="31"/>
      <c r="C56" s="14"/>
      <c r="D56" s="49"/>
      <c r="E56" s="33"/>
      <c r="F56" s="29"/>
      <c r="G56" s="4"/>
      <c r="H56" s="57"/>
      <c r="I56" s="57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r="57" s="48" customFormat="true" ht="15" hidden="false" customHeight="true" outlineLevel="0" collapsed="false">
      <c r="A57" s="41" t="s">
        <v>66</v>
      </c>
      <c r="B57" s="19"/>
      <c r="C57" s="42" t="s">
        <v>26</v>
      </c>
      <c r="D57" s="43"/>
      <c r="E57" s="44"/>
      <c r="F57" s="45"/>
      <c r="G57" s="28"/>
      <c r="H57" s="46" t="n">
        <f aca="false">SUM(H51:H55)</f>
        <v>17084.8133333333</v>
      </c>
      <c r="I57" s="47"/>
    </row>
    <row r="58" customFormat="false" ht="15" hidden="false" customHeight="true" outlineLevel="0" collapsed="false">
      <c r="A58" s="15"/>
      <c r="B58" s="15"/>
      <c r="C58" s="14"/>
      <c r="D58" s="14"/>
      <c r="E58" s="4"/>
      <c r="F58" s="63"/>
      <c r="G58" s="4"/>
      <c r="H58" s="37"/>
      <c r="I58" s="15"/>
      <c r="J58" s="15"/>
      <c r="K58" s="14"/>
      <c r="L58" s="14"/>
      <c r="M58" s="4"/>
      <c r="N58" s="63"/>
      <c r="O58" s="4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r="59" customFormat="false" ht="15" hidden="false" customHeight="true" outlineLevel="0" collapsed="false">
      <c r="A59" s="15"/>
      <c r="B59" s="15"/>
      <c r="C59" s="14"/>
      <c r="D59" s="14"/>
      <c r="E59" s="4"/>
      <c r="F59" s="29"/>
      <c r="G59" s="4"/>
      <c r="H59" s="37"/>
      <c r="I59" s="37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</row>
    <row r="60" customFormat="false" ht="15" hidden="false" customHeight="true" outlineLevel="0" collapsed="false">
      <c r="A60" s="50" t="s">
        <v>67</v>
      </c>
      <c r="B60" s="4"/>
      <c r="C60" s="14"/>
      <c r="D60" s="51"/>
      <c r="E60" s="4"/>
      <c r="F60" s="29"/>
      <c r="G60" s="4"/>
      <c r="H60" s="37"/>
      <c r="I60" s="37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</row>
    <row r="61" s="48" customFormat="true" ht="15" hidden="false" customHeight="true" outlineLevel="0" collapsed="false">
      <c r="A61" s="41" t="s">
        <v>68</v>
      </c>
      <c r="B61" s="19"/>
      <c r="C61" s="64" t="s">
        <v>69</v>
      </c>
      <c r="D61" s="64"/>
      <c r="E61" s="44"/>
      <c r="F61" s="45"/>
      <c r="G61" s="28"/>
      <c r="H61" s="46" t="n">
        <f aca="false">H24*0.3</f>
        <v>6736.5</v>
      </c>
      <c r="I61" s="47"/>
    </row>
    <row r="62" customFormat="false" ht="15" hidden="false" customHeight="true" outlineLevel="0" collapsed="false">
      <c r="A62" s="15"/>
      <c r="B62" s="15"/>
      <c r="C62" s="50"/>
      <c r="D62" s="4"/>
      <c r="E62" s="4"/>
      <c r="F62" s="29"/>
      <c r="G62" s="4"/>
      <c r="H62" s="37"/>
      <c r="I62" s="37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r="63" customFormat="false" ht="15" hidden="false" customHeight="true" outlineLevel="0" collapsed="false">
      <c r="A63" s="50" t="s">
        <v>70</v>
      </c>
      <c r="B63" s="4"/>
      <c r="C63" s="4"/>
      <c r="D63" s="15"/>
      <c r="E63" s="4"/>
      <c r="F63" s="4"/>
      <c r="G63" s="4"/>
      <c r="H63" s="37"/>
      <c r="I63" s="37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</row>
    <row r="64" s="48" customFormat="true" ht="15" hidden="false" customHeight="true" outlineLevel="0" collapsed="false">
      <c r="A64" s="41" t="s">
        <v>71</v>
      </c>
      <c r="B64" s="19"/>
      <c r="C64" s="42"/>
      <c r="D64" s="65" t="s">
        <v>72</v>
      </c>
      <c r="E64" s="44"/>
      <c r="F64" s="2"/>
      <c r="G64" s="28"/>
      <c r="H64" s="46" t="n">
        <f aca="false">H61+H57+H48+H39+H24</f>
        <v>127276.313333333</v>
      </c>
      <c r="I64" s="47"/>
    </row>
    <row r="65" customFormat="false" ht="15" hidden="false" customHeight="true" outlineLevel="0" collapsed="false">
      <c r="A65" s="31"/>
      <c r="B65" s="31"/>
      <c r="C65" s="14"/>
      <c r="D65" s="33"/>
      <c r="E65" s="33"/>
      <c r="F65" s="15"/>
      <c r="G65" s="4"/>
      <c r="H65" s="57"/>
      <c r="I65" s="57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5.25" hidden="false" customHeight="true" outlineLevel="0" collapsed="false">
      <c r="A66" s="15"/>
      <c r="B66" s="5"/>
      <c r="C66" s="15"/>
      <c r="D66" s="66"/>
      <c r="E66" s="15"/>
      <c r="F66" s="15"/>
      <c r="G66" s="15"/>
      <c r="H66" s="15"/>
      <c r="I66" s="63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</row>
    <row r="67" customFormat="false" ht="17.25" hidden="false" customHeight="true" outlineLevel="0" collapsed="false">
      <c r="A67" s="67" t="s">
        <v>73</v>
      </c>
      <c r="B67" s="67"/>
      <c r="C67" s="67"/>
      <c r="D67" s="67"/>
      <c r="E67" s="67"/>
      <c r="F67" s="67"/>
      <c r="G67" s="67"/>
      <c r="H67" s="68"/>
      <c r="I67" s="5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  <c r="IP67" s="0"/>
      <c r="IQ67" s="0"/>
      <c r="IR67" s="0"/>
      <c r="IS67" s="0"/>
      <c r="IT67" s="0"/>
      <c r="IU67" s="0"/>
      <c r="IV67" s="0"/>
      <c r="IW67" s="0"/>
      <c r="IX67" s="0"/>
      <c r="IY67" s="0"/>
      <c r="IZ67" s="0"/>
      <c r="JA67" s="0"/>
      <c r="JB67" s="0"/>
      <c r="JC67" s="0"/>
      <c r="JD67" s="0"/>
      <c r="JE67" s="0"/>
      <c r="JF67" s="0"/>
      <c r="JG67" s="0"/>
      <c r="JH67" s="0"/>
      <c r="JI67" s="0"/>
      <c r="JJ67" s="0"/>
      <c r="JK67" s="0"/>
      <c r="JL67" s="0"/>
      <c r="JM67" s="0"/>
      <c r="JN67" s="0"/>
      <c r="JO67" s="0"/>
      <c r="JP67" s="0"/>
      <c r="JQ67" s="0"/>
      <c r="JR67" s="0"/>
      <c r="JS67" s="0"/>
      <c r="JT67" s="0"/>
      <c r="JU67" s="0"/>
      <c r="JV67" s="0"/>
      <c r="JW67" s="0"/>
      <c r="JX67" s="0"/>
      <c r="JY67" s="0"/>
      <c r="JZ67" s="0"/>
      <c r="KA67" s="0"/>
      <c r="KB67" s="0"/>
      <c r="KC67" s="0"/>
      <c r="KD67" s="0"/>
      <c r="KE67" s="0"/>
      <c r="KF67" s="0"/>
      <c r="KG67" s="0"/>
      <c r="KH67" s="0"/>
      <c r="KI67" s="0"/>
      <c r="KJ67" s="0"/>
      <c r="KK67" s="0"/>
      <c r="KL67" s="0"/>
      <c r="KM67" s="0"/>
      <c r="KN67" s="0"/>
      <c r="KO67" s="0"/>
      <c r="KP67" s="0"/>
      <c r="KQ67" s="0"/>
      <c r="KR67" s="0"/>
      <c r="KS67" s="0"/>
      <c r="KT67" s="0"/>
      <c r="KU67" s="0"/>
      <c r="KV67" s="0"/>
      <c r="KW67" s="0"/>
      <c r="KX67" s="0"/>
      <c r="KY67" s="0"/>
      <c r="KZ67" s="0"/>
      <c r="LA67" s="0"/>
      <c r="LB67" s="0"/>
      <c r="LC67" s="0"/>
      <c r="LD67" s="0"/>
      <c r="LE67" s="0"/>
      <c r="LF67" s="0"/>
      <c r="LG67" s="0"/>
      <c r="LH67" s="0"/>
      <c r="LI67" s="0"/>
      <c r="LJ67" s="0"/>
      <c r="LK67" s="0"/>
      <c r="LL67" s="0"/>
      <c r="LM67" s="0"/>
      <c r="LN67" s="0"/>
      <c r="LO67" s="0"/>
      <c r="LP67" s="0"/>
      <c r="LQ67" s="0"/>
      <c r="LR67" s="0"/>
      <c r="LS67" s="0"/>
      <c r="LT67" s="0"/>
      <c r="LU67" s="0"/>
      <c r="LV67" s="0"/>
      <c r="LW67" s="0"/>
      <c r="LX67" s="0"/>
      <c r="LY67" s="0"/>
      <c r="LZ67" s="0"/>
      <c r="MA67" s="0"/>
      <c r="MB67" s="0"/>
      <c r="MC67" s="0"/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  <c r="OE67" s="0"/>
      <c r="OF67" s="0"/>
      <c r="OG67" s="0"/>
      <c r="OH67" s="0"/>
      <c r="OI67" s="0"/>
      <c r="OJ67" s="0"/>
      <c r="OK67" s="0"/>
      <c r="OL67" s="0"/>
      <c r="OM67" s="0"/>
      <c r="ON67" s="0"/>
      <c r="OO67" s="0"/>
      <c r="OP67" s="0"/>
      <c r="OQ67" s="0"/>
      <c r="OR67" s="0"/>
      <c r="OS67" s="0"/>
      <c r="OT67" s="0"/>
      <c r="OU67" s="0"/>
      <c r="OV67" s="0"/>
      <c r="OW67" s="0"/>
      <c r="OX67" s="0"/>
      <c r="OY67" s="0"/>
      <c r="OZ67" s="0"/>
      <c r="PA67" s="0"/>
      <c r="PB67" s="0"/>
      <c r="PC67" s="0"/>
      <c r="PD67" s="0"/>
      <c r="PE67" s="0"/>
      <c r="PF67" s="0"/>
      <c r="PG67" s="0"/>
      <c r="PH67" s="0"/>
      <c r="PI67" s="0"/>
      <c r="PJ67" s="0"/>
      <c r="PK67" s="0"/>
      <c r="PL67" s="0"/>
      <c r="PM67" s="0"/>
      <c r="PN67" s="0"/>
      <c r="PO67" s="0"/>
      <c r="PP67" s="0"/>
      <c r="PQ67" s="0"/>
      <c r="PR67" s="0"/>
      <c r="PS67" s="0"/>
      <c r="PT67" s="0"/>
      <c r="PU67" s="0"/>
      <c r="PV67" s="0"/>
      <c r="PW67" s="0"/>
      <c r="PX67" s="0"/>
      <c r="PY67" s="0"/>
      <c r="PZ67" s="0"/>
      <c r="QA67" s="0"/>
      <c r="QB67" s="0"/>
      <c r="QC67" s="0"/>
      <c r="QD67" s="0"/>
      <c r="QE67" s="0"/>
      <c r="QF67" s="0"/>
      <c r="QG67" s="0"/>
      <c r="QH67" s="0"/>
      <c r="QI67" s="0"/>
      <c r="QJ67" s="0"/>
      <c r="QK67" s="0"/>
      <c r="QL67" s="0"/>
      <c r="QM67" s="0"/>
      <c r="QN67" s="0"/>
      <c r="QO67" s="0"/>
      <c r="QP67" s="0"/>
      <c r="QQ67" s="0"/>
      <c r="QR67" s="0"/>
      <c r="QS67" s="0"/>
      <c r="QT67" s="0"/>
      <c r="QU67" s="0"/>
      <c r="QV67" s="0"/>
      <c r="QW67" s="0"/>
      <c r="QX67" s="0"/>
      <c r="QY67" s="0"/>
      <c r="QZ67" s="0"/>
      <c r="RA67" s="0"/>
      <c r="RB67" s="0"/>
      <c r="RC67" s="0"/>
      <c r="RD67" s="0"/>
      <c r="RE67" s="0"/>
      <c r="RF67" s="0"/>
      <c r="RG67" s="0"/>
      <c r="RH67" s="0"/>
      <c r="RI67" s="0"/>
      <c r="RJ67" s="0"/>
      <c r="RK67" s="0"/>
      <c r="RL67" s="0"/>
      <c r="RM67" s="0"/>
      <c r="RN67" s="0"/>
      <c r="RO67" s="0"/>
      <c r="RP67" s="0"/>
      <c r="RQ67" s="0"/>
      <c r="RR67" s="0"/>
      <c r="RS67" s="0"/>
      <c r="RT67" s="0"/>
      <c r="RU67" s="0"/>
      <c r="RV67" s="0"/>
      <c r="RW67" s="0"/>
      <c r="RX67" s="0"/>
      <c r="RY67" s="0"/>
      <c r="RZ67" s="0"/>
      <c r="SA67" s="0"/>
      <c r="SB67" s="0"/>
      <c r="SC67" s="0"/>
      <c r="SD67" s="0"/>
      <c r="SE67" s="0"/>
      <c r="SF67" s="0"/>
      <c r="SG67" s="0"/>
      <c r="SH67" s="0"/>
      <c r="SI67" s="0"/>
      <c r="SJ67" s="0"/>
      <c r="SK67" s="0"/>
      <c r="SL67" s="0"/>
      <c r="SM67" s="0"/>
      <c r="SN67" s="0"/>
      <c r="SO67" s="0"/>
      <c r="SP67" s="0"/>
      <c r="SQ67" s="0"/>
      <c r="SR67" s="0"/>
      <c r="SS67" s="0"/>
      <c r="ST67" s="0"/>
      <c r="SU67" s="0"/>
      <c r="SV67" s="0"/>
      <c r="SW67" s="0"/>
      <c r="SX67" s="0"/>
      <c r="SY67" s="0"/>
      <c r="SZ67" s="0"/>
      <c r="TA67" s="0"/>
      <c r="TB67" s="0"/>
      <c r="TC67" s="0"/>
      <c r="TD67" s="0"/>
      <c r="TE67" s="0"/>
      <c r="TF67" s="0"/>
      <c r="TG67" s="0"/>
      <c r="TH67" s="0"/>
      <c r="TI67" s="0"/>
      <c r="TJ67" s="0"/>
      <c r="TK67" s="0"/>
      <c r="TL67" s="0"/>
      <c r="TM67" s="0"/>
      <c r="TN67" s="0"/>
      <c r="TO67" s="0"/>
      <c r="TP67" s="0"/>
      <c r="TQ67" s="0"/>
      <c r="TR67" s="0"/>
      <c r="TS67" s="0"/>
      <c r="TT67" s="0"/>
      <c r="TU67" s="0"/>
      <c r="TV67" s="0"/>
      <c r="TW67" s="0"/>
      <c r="TX67" s="0"/>
      <c r="TY67" s="0"/>
      <c r="TZ67" s="0"/>
      <c r="UA67" s="0"/>
      <c r="UB67" s="0"/>
      <c r="UC67" s="0"/>
      <c r="UD67" s="0"/>
      <c r="UE67" s="0"/>
      <c r="UF67" s="0"/>
      <c r="UG67" s="0"/>
      <c r="UH67" s="0"/>
      <c r="UI67" s="0"/>
      <c r="UJ67" s="0"/>
      <c r="UK67" s="0"/>
      <c r="UL67" s="0"/>
      <c r="UM67" s="0"/>
      <c r="UN67" s="0"/>
      <c r="UO67" s="0"/>
      <c r="UP67" s="0"/>
      <c r="UQ67" s="0"/>
      <c r="UR67" s="0"/>
      <c r="US67" s="0"/>
      <c r="UT67" s="0"/>
      <c r="UU67" s="0"/>
      <c r="UV67" s="0"/>
      <c r="UW67" s="0"/>
      <c r="UX67" s="0"/>
      <c r="UY67" s="0"/>
      <c r="UZ67" s="0"/>
      <c r="VA67" s="0"/>
      <c r="VB67" s="0"/>
      <c r="VC67" s="0"/>
      <c r="VD67" s="0"/>
      <c r="VE67" s="0"/>
      <c r="VF67" s="0"/>
      <c r="VG67" s="0"/>
      <c r="VH67" s="0"/>
      <c r="VI67" s="0"/>
      <c r="VJ67" s="0"/>
      <c r="VK67" s="0"/>
      <c r="VL67" s="0"/>
      <c r="VM67" s="0"/>
      <c r="VN67" s="0"/>
      <c r="VO67" s="0"/>
      <c r="VP67" s="0"/>
      <c r="VQ67" s="0"/>
      <c r="VR67" s="0"/>
      <c r="VS67" s="0"/>
      <c r="VT67" s="0"/>
      <c r="VU67" s="0"/>
      <c r="VV67" s="0"/>
      <c r="VW67" s="0"/>
      <c r="VX67" s="0"/>
      <c r="VY67" s="0"/>
      <c r="VZ67" s="0"/>
      <c r="WA67" s="0"/>
      <c r="WB67" s="0"/>
      <c r="WC67" s="0"/>
      <c r="WD67" s="0"/>
      <c r="WE67" s="0"/>
      <c r="WF67" s="0"/>
      <c r="WG67" s="0"/>
      <c r="WH67" s="0"/>
      <c r="WI67" s="0"/>
      <c r="WJ67" s="0"/>
      <c r="WK67" s="0"/>
      <c r="WL67" s="0"/>
      <c r="WM67" s="0"/>
      <c r="WN67" s="0"/>
      <c r="WO67" s="0"/>
      <c r="WP67" s="0"/>
      <c r="WQ67" s="0"/>
      <c r="WR67" s="0"/>
      <c r="WS67" s="0"/>
      <c r="WT67" s="0"/>
      <c r="WU67" s="0"/>
      <c r="WV67" s="0"/>
      <c r="WW67" s="0"/>
      <c r="WX67" s="0"/>
      <c r="WY67" s="0"/>
      <c r="WZ67" s="0"/>
      <c r="XA67" s="0"/>
      <c r="XB67" s="0"/>
      <c r="XC67" s="0"/>
      <c r="XD67" s="0"/>
      <c r="XE67" s="0"/>
      <c r="XF67" s="0"/>
      <c r="XG67" s="0"/>
      <c r="XH67" s="0"/>
      <c r="XI67" s="0"/>
      <c r="XJ67" s="0"/>
      <c r="XK67" s="0"/>
      <c r="XL67" s="0"/>
      <c r="XM67" s="0"/>
      <c r="XN67" s="0"/>
      <c r="XO67" s="0"/>
      <c r="XP67" s="0"/>
      <c r="XQ67" s="0"/>
      <c r="XR67" s="0"/>
      <c r="XS67" s="0"/>
      <c r="XT67" s="0"/>
      <c r="XU67" s="0"/>
      <c r="XV67" s="0"/>
      <c r="XW67" s="0"/>
      <c r="XX67" s="0"/>
      <c r="XY67" s="0"/>
      <c r="XZ67" s="0"/>
      <c r="YA67" s="0"/>
      <c r="YB67" s="0"/>
      <c r="YC67" s="0"/>
      <c r="YD67" s="0"/>
      <c r="YE67" s="0"/>
      <c r="YF67" s="0"/>
      <c r="YG67" s="0"/>
      <c r="YH67" s="0"/>
      <c r="YI67" s="0"/>
      <c r="YJ67" s="0"/>
      <c r="YK67" s="0"/>
      <c r="YL67" s="0"/>
      <c r="YM67" s="0"/>
      <c r="YN67" s="0"/>
      <c r="YO67" s="0"/>
      <c r="YP67" s="0"/>
      <c r="YQ67" s="0"/>
      <c r="YR67" s="0"/>
      <c r="YS67" s="0"/>
      <c r="YT67" s="0"/>
      <c r="YU67" s="0"/>
      <c r="YV67" s="0"/>
      <c r="YW67" s="0"/>
      <c r="YX67" s="0"/>
      <c r="YY67" s="0"/>
      <c r="YZ67" s="0"/>
      <c r="ZA67" s="0"/>
      <c r="ZB67" s="0"/>
      <c r="ZC67" s="0"/>
      <c r="ZD67" s="0"/>
      <c r="ZE67" s="0"/>
      <c r="ZF67" s="0"/>
      <c r="ZG67" s="0"/>
      <c r="ZH67" s="0"/>
      <c r="ZI67" s="0"/>
      <c r="ZJ67" s="0"/>
      <c r="ZK67" s="0"/>
      <c r="ZL67" s="0"/>
      <c r="ZM67" s="0"/>
      <c r="ZN67" s="0"/>
      <c r="ZO67" s="0"/>
      <c r="ZP67" s="0"/>
      <c r="ZQ67" s="0"/>
      <c r="ZR67" s="0"/>
      <c r="ZS67" s="0"/>
      <c r="ZT67" s="0"/>
      <c r="ZU67" s="0"/>
      <c r="ZV67" s="0"/>
      <c r="ZW67" s="0"/>
      <c r="ZX67" s="0"/>
      <c r="ZY67" s="0"/>
      <c r="ZZ67" s="0"/>
      <c r="AAA67" s="0"/>
      <c r="AAB67" s="0"/>
      <c r="AAC67" s="0"/>
      <c r="AAD67" s="0"/>
      <c r="AAE67" s="0"/>
      <c r="AAF67" s="0"/>
      <c r="AAG67" s="0"/>
      <c r="AAH67" s="0"/>
      <c r="AAI67" s="0"/>
      <c r="AAJ67" s="0"/>
      <c r="AAK67" s="0"/>
      <c r="AAL67" s="0"/>
      <c r="AAM67" s="0"/>
      <c r="AAN67" s="0"/>
      <c r="AAO67" s="0"/>
      <c r="AAP67" s="0"/>
      <c r="AAQ67" s="0"/>
      <c r="AAR67" s="0"/>
      <c r="AAS67" s="0"/>
      <c r="AAT67" s="0"/>
      <c r="AAU67" s="0"/>
      <c r="AAV67" s="0"/>
      <c r="AAW67" s="0"/>
      <c r="AAX67" s="0"/>
      <c r="AAY67" s="0"/>
      <c r="AAZ67" s="0"/>
      <c r="ABA67" s="0"/>
      <c r="ABB67" s="0"/>
      <c r="ABC67" s="0"/>
      <c r="ABD67" s="0"/>
      <c r="ABE67" s="0"/>
      <c r="ABF67" s="0"/>
      <c r="ABG67" s="0"/>
      <c r="ABH67" s="0"/>
      <c r="ABI67" s="0"/>
      <c r="ABJ67" s="0"/>
      <c r="ABK67" s="0"/>
      <c r="ABL67" s="0"/>
      <c r="ABM67" s="0"/>
      <c r="ABN67" s="0"/>
      <c r="ABO67" s="0"/>
      <c r="ABP67" s="0"/>
      <c r="ABQ67" s="0"/>
      <c r="ABR67" s="0"/>
      <c r="ABS67" s="0"/>
      <c r="ABT67" s="0"/>
      <c r="ABU67" s="0"/>
      <c r="ABV67" s="0"/>
      <c r="ABW67" s="0"/>
      <c r="ABX67" s="0"/>
      <c r="ABY67" s="0"/>
      <c r="ABZ67" s="0"/>
      <c r="ACA67" s="0"/>
      <c r="ACB67" s="0"/>
      <c r="ACC67" s="0"/>
      <c r="ACD67" s="0"/>
      <c r="ACE67" s="0"/>
      <c r="ACF67" s="0"/>
      <c r="ACG67" s="0"/>
      <c r="ACH67" s="0"/>
      <c r="ACI67" s="0"/>
      <c r="ACJ67" s="0"/>
      <c r="ACK67" s="0"/>
      <c r="ACL67" s="0"/>
      <c r="ACM67" s="0"/>
      <c r="ACN67" s="0"/>
      <c r="ACO67" s="0"/>
      <c r="ACP67" s="0"/>
      <c r="ACQ67" s="0"/>
      <c r="ACR67" s="0"/>
      <c r="ACS67" s="0"/>
      <c r="ACT67" s="0"/>
      <c r="ACU67" s="0"/>
      <c r="ACV67" s="0"/>
      <c r="ACW67" s="0"/>
      <c r="ACX67" s="0"/>
      <c r="ACY67" s="0"/>
      <c r="ACZ67" s="0"/>
      <c r="ADA67" s="0"/>
      <c r="ADB67" s="0"/>
      <c r="ADC67" s="0"/>
      <c r="ADD67" s="0"/>
      <c r="ADE67" s="0"/>
      <c r="ADF67" s="0"/>
      <c r="ADG67" s="0"/>
      <c r="ADH67" s="0"/>
      <c r="ADI67" s="0"/>
      <c r="ADJ67" s="0"/>
      <c r="ADK67" s="0"/>
      <c r="ADL67" s="0"/>
      <c r="ADM67" s="0"/>
      <c r="ADN67" s="0"/>
      <c r="ADO67" s="0"/>
      <c r="ADP67" s="0"/>
      <c r="ADQ67" s="0"/>
      <c r="ADR67" s="0"/>
      <c r="ADS67" s="0"/>
      <c r="ADT67" s="0"/>
      <c r="ADU67" s="0"/>
      <c r="ADV67" s="0"/>
      <c r="ADW67" s="0"/>
      <c r="ADX67" s="0"/>
      <c r="ADY67" s="0"/>
      <c r="ADZ67" s="0"/>
      <c r="AEA67" s="0"/>
      <c r="AEB67" s="0"/>
      <c r="AEC67" s="0"/>
      <c r="AED67" s="0"/>
      <c r="AEE67" s="0"/>
      <c r="AEF67" s="0"/>
      <c r="AEG67" s="0"/>
      <c r="AEH67" s="0"/>
      <c r="AEI67" s="0"/>
      <c r="AEJ67" s="0"/>
      <c r="AEK67" s="0"/>
      <c r="AEL67" s="0"/>
      <c r="AEM67" s="0"/>
      <c r="AEN67" s="0"/>
      <c r="AEO67" s="0"/>
      <c r="AEP67" s="0"/>
      <c r="AEQ67" s="0"/>
      <c r="AER67" s="0"/>
      <c r="AES67" s="0"/>
      <c r="AET67" s="0"/>
      <c r="AEU67" s="0"/>
      <c r="AEV67" s="0"/>
      <c r="AEW67" s="0"/>
      <c r="AEX67" s="0"/>
      <c r="AEY67" s="0"/>
      <c r="AEZ67" s="0"/>
      <c r="AFA67" s="0"/>
      <c r="AFB67" s="0"/>
      <c r="AFC67" s="0"/>
      <c r="AFD67" s="0"/>
      <c r="AFE67" s="0"/>
      <c r="AFF67" s="0"/>
      <c r="AFG67" s="0"/>
      <c r="AFH67" s="0"/>
      <c r="AFI67" s="0"/>
      <c r="AFJ67" s="0"/>
      <c r="AFK67" s="0"/>
      <c r="AFL67" s="0"/>
      <c r="AFM67" s="0"/>
      <c r="AFN67" s="0"/>
      <c r="AFO67" s="0"/>
      <c r="AFP67" s="0"/>
      <c r="AFQ67" s="0"/>
      <c r="AFR67" s="0"/>
      <c r="AFS67" s="0"/>
      <c r="AFT67" s="0"/>
      <c r="AFU67" s="0"/>
      <c r="AFV67" s="0"/>
      <c r="AFW67" s="0"/>
      <c r="AFX67" s="0"/>
      <c r="AFY67" s="0"/>
      <c r="AFZ67" s="0"/>
      <c r="AGA67" s="0"/>
      <c r="AGB67" s="0"/>
      <c r="AGC67" s="0"/>
      <c r="AGD67" s="0"/>
      <c r="AGE67" s="0"/>
      <c r="AGF67" s="0"/>
      <c r="AGG67" s="0"/>
      <c r="AGH67" s="0"/>
      <c r="AGI67" s="0"/>
      <c r="AGJ67" s="0"/>
      <c r="AGK67" s="0"/>
      <c r="AGL67" s="0"/>
      <c r="AGM67" s="0"/>
      <c r="AGN67" s="0"/>
      <c r="AGO67" s="0"/>
      <c r="AGP67" s="0"/>
      <c r="AGQ67" s="0"/>
      <c r="AGR67" s="0"/>
      <c r="AGS67" s="0"/>
      <c r="AGT67" s="0"/>
      <c r="AGU67" s="0"/>
      <c r="AGV67" s="0"/>
      <c r="AGW67" s="0"/>
      <c r="AGX67" s="0"/>
      <c r="AGY67" s="0"/>
      <c r="AGZ67" s="0"/>
      <c r="AHA67" s="0"/>
      <c r="AHB67" s="0"/>
      <c r="AHC67" s="0"/>
      <c r="AHD67" s="0"/>
      <c r="AHE67" s="0"/>
      <c r="AHF67" s="0"/>
      <c r="AHG67" s="0"/>
      <c r="AHH67" s="0"/>
      <c r="AHI67" s="0"/>
      <c r="AHJ67" s="0"/>
      <c r="AHK67" s="0"/>
      <c r="AHL67" s="0"/>
      <c r="AHM67" s="0"/>
      <c r="AHN67" s="0"/>
      <c r="AHO67" s="0"/>
      <c r="AHP67" s="0"/>
      <c r="AHQ67" s="0"/>
      <c r="AHR67" s="0"/>
      <c r="AHS67" s="0"/>
      <c r="AHT67" s="0"/>
      <c r="AHU67" s="0"/>
      <c r="AHV67" s="0"/>
      <c r="AHW67" s="0"/>
      <c r="AHX67" s="0"/>
      <c r="AHY67" s="0"/>
      <c r="AHZ67" s="0"/>
      <c r="AIA67" s="0"/>
      <c r="AIB67" s="0"/>
      <c r="AIC67" s="0"/>
      <c r="AID67" s="0"/>
      <c r="AIE67" s="0"/>
      <c r="AIF67" s="0"/>
      <c r="AIG67" s="0"/>
      <c r="AIH67" s="0"/>
      <c r="AII67" s="0"/>
      <c r="AIJ67" s="0"/>
      <c r="AIK67" s="0"/>
      <c r="AIL67" s="0"/>
      <c r="AIM67" s="0"/>
      <c r="AIN67" s="0"/>
      <c r="AIO67" s="0"/>
      <c r="AIP67" s="0"/>
      <c r="AIQ67" s="0"/>
      <c r="AIR67" s="0"/>
      <c r="AIS67" s="0"/>
      <c r="AIT67" s="0"/>
      <c r="AIU67" s="0"/>
      <c r="AIV67" s="0"/>
      <c r="AIW67" s="0"/>
      <c r="AIX67" s="0"/>
      <c r="AIY67" s="0"/>
      <c r="AIZ67" s="0"/>
      <c r="AJA67" s="0"/>
      <c r="AJB67" s="0"/>
      <c r="AJC67" s="0"/>
      <c r="AJD67" s="0"/>
      <c r="AJE67" s="0"/>
      <c r="AJF67" s="0"/>
      <c r="AJG67" s="0"/>
      <c r="AJH67" s="0"/>
      <c r="AJI67" s="0"/>
      <c r="AJJ67" s="0"/>
      <c r="AJK67" s="0"/>
      <c r="AJL67" s="0"/>
      <c r="AJM67" s="0"/>
      <c r="AJN67" s="0"/>
      <c r="AJO67" s="0"/>
      <c r="AJP67" s="0"/>
      <c r="AJQ67" s="0"/>
      <c r="AJR67" s="0"/>
      <c r="AJS67" s="0"/>
      <c r="AJT67" s="0"/>
      <c r="AJU67" s="0"/>
      <c r="AJV67" s="0"/>
      <c r="AJW67" s="0"/>
      <c r="AJX67" s="0"/>
      <c r="AJY67" s="0"/>
      <c r="AJZ67" s="0"/>
      <c r="AKA67" s="0"/>
      <c r="AKB67" s="0"/>
      <c r="AKC67" s="0"/>
      <c r="AKD67" s="0"/>
      <c r="AKE67" s="0"/>
      <c r="AKF67" s="0"/>
      <c r="AKG67" s="0"/>
      <c r="AKH67" s="0"/>
      <c r="AKI67" s="0"/>
      <c r="AKJ67" s="0"/>
      <c r="AKK67" s="0"/>
      <c r="AKL67" s="0"/>
      <c r="AKM67" s="0"/>
      <c r="AKN67" s="0"/>
      <c r="AKO67" s="0"/>
      <c r="AKP67" s="0"/>
      <c r="AKQ67" s="0"/>
      <c r="AKR67" s="0"/>
      <c r="AKS67" s="0"/>
      <c r="AKT67" s="0"/>
      <c r="AKU67" s="0"/>
      <c r="AKV67" s="0"/>
      <c r="AKW67" s="0"/>
      <c r="AKX67" s="0"/>
      <c r="AKY67" s="0"/>
      <c r="AKZ67" s="0"/>
      <c r="ALA67" s="0"/>
      <c r="ALB67" s="0"/>
      <c r="ALC67" s="0"/>
      <c r="ALD67" s="0"/>
      <c r="ALE67" s="0"/>
      <c r="ALF67" s="0"/>
      <c r="ALG67" s="0"/>
      <c r="ALH67" s="0"/>
      <c r="ALI67" s="0"/>
      <c r="ALJ67" s="0"/>
      <c r="ALK67" s="0"/>
      <c r="ALL67" s="0"/>
      <c r="ALM67" s="0"/>
      <c r="ALN67" s="0"/>
      <c r="ALO67" s="0"/>
      <c r="ALP67" s="0"/>
      <c r="ALQ67" s="0"/>
      <c r="ALR67" s="0"/>
      <c r="ALS67" s="0"/>
      <c r="ALT67" s="0"/>
      <c r="ALU67" s="0"/>
      <c r="ALV67" s="0"/>
      <c r="ALW67" s="0"/>
      <c r="ALX67" s="0"/>
      <c r="ALY67" s="0"/>
      <c r="ALZ67" s="0"/>
      <c r="AMA67" s="0"/>
      <c r="AMB67" s="0"/>
      <c r="AMC67" s="0"/>
      <c r="AMD67" s="0"/>
      <c r="AME67" s="0"/>
      <c r="AMF67" s="0"/>
      <c r="AMG67" s="0"/>
      <c r="AMH67" s="0"/>
      <c r="AMI67" s="0"/>
      <c r="AMJ67" s="0"/>
    </row>
    <row r="68" customFormat="false" ht="15" hidden="false" customHeight="true" outlineLevel="0" collapsed="false">
      <c r="A68" s="67" t="s">
        <v>74</v>
      </c>
      <c r="B68" s="67"/>
      <c r="C68" s="67"/>
      <c r="D68" s="67"/>
      <c r="E68" s="67"/>
      <c r="F68" s="67"/>
      <c r="G68" s="68"/>
      <c r="H68" s="68"/>
      <c r="I68" s="5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r="69" customFormat="false" ht="15" hidden="false" customHeight="true" outlineLevel="0" collapsed="false">
      <c r="A69" s="67" t="s">
        <v>75</v>
      </c>
      <c r="B69" s="67"/>
      <c r="C69" s="67"/>
      <c r="D69" s="67"/>
      <c r="E69" s="67"/>
      <c r="F69" s="67"/>
      <c r="G69" s="67"/>
      <c r="H69" s="67"/>
      <c r="I69" s="5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r="70" customFormat="false" ht="15" hidden="false" customHeight="true" outlineLevel="0" collapsed="false">
      <c r="A70" s="67" t="s">
        <v>76</v>
      </c>
      <c r="B70" s="67"/>
      <c r="C70" s="67"/>
      <c r="D70" s="67"/>
      <c r="E70" s="67"/>
      <c r="F70" s="67"/>
      <c r="G70" s="67"/>
      <c r="H70" s="69"/>
      <c r="I70" s="5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</row>
  </sheetData>
  <mergeCells count="33">
    <mergeCell ref="A3:F3"/>
    <mergeCell ref="F7:H7"/>
    <mergeCell ref="F8:H8"/>
    <mergeCell ref="C18:D18"/>
    <mergeCell ref="C19:D19"/>
    <mergeCell ref="C20:D20"/>
    <mergeCell ref="C21:D21"/>
    <mergeCell ref="C22:D22"/>
    <mergeCell ref="C28:D28"/>
    <mergeCell ref="C29:D29"/>
    <mergeCell ref="C30:D30"/>
    <mergeCell ref="C31:D31"/>
    <mergeCell ref="C32:D32"/>
    <mergeCell ref="C33:D33"/>
    <mergeCell ref="C35:D35"/>
    <mergeCell ref="C36:D36"/>
    <mergeCell ref="C37:D37"/>
    <mergeCell ref="C42:D42"/>
    <mergeCell ref="C43:D43"/>
    <mergeCell ref="C44:D44"/>
    <mergeCell ref="C45:D45"/>
    <mergeCell ref="C46:D46"/>
    <mergeCell ref="A50:H50"/>
    <mergeCell ref="C51:D51"/>
    <mergeCell ref="C52:D52"/>
    <mergeCell ref="C53:D53"/>
    <mergeCell ref="C54:D54"/>
    <mergeCell ref="C55:D55"/>
    <mergeCell ref="C61:D61"/>
    <mergeCell ref="A67:G67"/>
    <mergeCell ref="A68:F68"/>
    <mergeCell ref="A69:H69"/>
    <mergeCell ref="A70:G70"/>
  </mergeCells>
  <printOptions headings="false" gridLines="false" gridLinesSet="true" horizontalCentered="true" verticalCentered="false"/>
  <pageMargins left="0.196527777777778" right="0.196527777777778" top="0.39375" bottom="0.393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true"/>
  </sheetPr>
  <dimension ref="1:292"/>
  <sheetViews>
    <sheetView windowProtection="false" showFormulas="false" showGridLines="true" showRowColHeaders="true" showZeros="true" rightToLeft="false" tabSelected="false" showOutlineSymbols="true" defaultGridColor="true" view="normal" topLeftCell="A157" colorId="64" zoomScale="100" zoomScaleNormal="100" zoomScalePageLayoutView="100" workbookViewId="0">
      <selection pane="topLeft" activeCell="A209" activeCellId="0" sqref="1:1048576"/>
    </sheetView>
  </sheetViews>
  <sheetFormatPr defaultRowHeight="15"/>
  <cols>
    <col collapsed="false" hidden="false" max="1" min="1" style="70" width="11.4183673469388"/>
    <col collapsed="false" hidden="false" max="2" min="2" style="1" width="105.709183673469"/>
    <col collapsed="false" hidden="false" max="3" min="3" style="1" width="26"/>
    <col collapsed="false" hidden="false" max="4" min="4" style="1" width="25.7091836734694"/>
    <col collapsed="false" hidden="false" max="5" min="5" style="1" width="28.9948979591837"/>
    <col collapsed="false" hidden="false" max="6" min="6" style="1" width="1.70918367346939"/>
    <col collapsed="false" hidden="false" max="7" min="7" style="1" width="10"/>
    <col collapsed="false" hidden="false" max="8" min="8" style="1" width="8.14285714285714"/>
    <col collapsed="false" hidden="false" max="9" min="9" style="1" width="11.5714285714286"/>
    <col collapsed="false" hidden="false" max="10" min="10" style="1" width="8.70918367346939"/>
    <col collapsed="false" hidden="false" max="257" min="11" style="1" width="11.4183673469388"/>
    <col collapsed="false" hidden="false" max="258" min="258" style="1" width="105.709183673469"/>
    <col collapsed="false" hidden="false" max="259" min="259" style="1" width="26"/>
    <col collapsed="false" hidden="false" max="260" min="260" style="1" width="25.7091836734694"/>
    <col collapsed="false" hidden="false" max="261" min="261" style="1" width="28.9948979591837"/>
    <col collapsed="false" hidden="false" max="262" min="262" style="1" width="1.70918367346939"/>
    <col collapsed="false" hidden="false" max="263" min="263" style="1" width="10"/>
    <col collapsed="false" hidden="false" max="264" min="264" style="1" width="8.14285714285714"/>
    <col collapsed="false" hidden="false" max="265" min="265" style="1" width="11.5714285714286"/>
    <col collapsed="false" hidden="false" max="266" min="266" style="1" width="8.70918367346939"/>
    <col collapsed="false" hidden="false" max="513" min="267" style="1" width="11.4183673469388"/>
    <col collapsed="false" hidden="false" max="514" min="514" style="1" width="105.709183673469"/>
    <col collapsed="false" hidden="false" max="515" min="515" style="1" width="26"/>
    <col collapsed="false" hidden="false" max="516" min="516" style="1" width="25.7091836734694"/>
    <col collapsed="false" hidden="false" max="517" min="517" style="1" width="28.9948979591837"/>
    <col collapsed="false" hidden="false" max="518" min="518" style="1" width="1.70918367346939"/>
    <col collapsed="false" hidden="false" max="519" min="519" style="1" width="10"/>
    <col collapsed="false" hidden="false" max="520" min="520" style="1" width="8.14285714285714"/>
    <col collapsed="false" hidden="false" max="521" min="521" style="1" width="11.5714285714286"/>
    <col collapsed="false" hidden="false" max="522" min="522" style="1" width="8.70918367346939"/>
    <col collapsed="false" hidden="false" max="769" min="523" style="1" width="11.4183673469388"/>
    <col collapsed="false" hidden="false" max="770" min="770" style="1" width="105.709183673469"/>
    <col collapsed="false" hidden="false" max="771" min="771" style="1" width="26"/>
    <col collapsed="false" hidden="false" max="772" min="772" style="1" width="25.7091836734694"/>
    <col collapsed="false" hidden="false" max="773" min="773" style="1" width="28.9948979591837"/>
    <col collapsed="false" hidden="false" max="774" min="774" style="1" width="1.70918367346939"/>
    <col collapsed="false" hidden="false" max="775" min="775" style="1" width="10"/>
    <col collapsed="false" hidden="false" max="776" min="776" style="1" width="8.14285714285714"/>
    <col collapsed="false" hidden="false" max="777" min="777" style="1" width="11.5714285714286"/>
    <col collapsed="false" hidden="false" max="778" min="778" style="1" width="8.70918367346939"/>
    <col collapsed="false" hidden="false" max="1025" min="779" style="1" width="11.4183673469388"/>
  </cols>
  <sheetData>
    <row r="1" s="8" customFormat="true" ht="15" hidden="false" customHeight="true" outlineLevel="0" collapsed="false">
      <c r="A1" s="71" t="s">
        <v>77</v>
      </c>
      <c r="B1" s="72" t="s">
        <v>78</v>
      </c>
    </row>
    <row r="2" customFormat="false" ht="15" hidden="false" customHeight="true" outlineLevel="0" collapsed="false">
      <c r="A2" s="73"/>
      <c r="B2" s="74" t="s">
        <v>79</v>
      </c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s="8" customFormat="true" ht="15" hidden="false" customHeight="true" outlineLevel="0" collapsed="false">
      <c r="A3" s="75" t="n">
        <v>60</v>
      </c>
      <c r="B3" s="76" t="s">
        <v>80</v>
      </c>
    </row>
    <row r="4" customFormat="false" ht="15" hidden="false" customHeight="true" outlineLevel="0" collapsed="false">
      <c r="A4" s="73"/>
      <c r="B4" s="74" t="s">
        <v>79</v>
      </c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s="8" customFormat="true" ht="15" hidden="false" customHeight="true" outlineLevel="0" collapsed="false">
      <c r="A5" s="77" t="n">
        <v>601</v>
      </c>
      <c r="B5" s="78" t="s">
        <v>81</v>
      </c>
    </row>
    <row r="6" customFormat="false" ht="15" hidden="false" customHeight="true" outlineLevel="0" collapsed="false">
      <c r="A6" s="73"/>
      <c r="B6" s="79" t="s">
        <v>82</v>
      </c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" hidden="false" customHeight="true" outlineLevel="0" collapsed="false">
      <c r="A7" s="73"/>
      <c r="B7" s="79" t="s">
        <v>83</v>
      </c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" hidden="false" customHeight="true" outlineLevel="0" collapsed="false">
      <c r="A8" s="73"/>
      <c r="B8" s="79" t="s">
        <v>84</v>
      </c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5" hidden="false" customHeight="true" outlineLevel="0" collapsed="false">
      <c r="A9" s="73"/>
      <c r="B9" s="74" t="s">
        <v>79</v>
      </c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s="8" customFormat="true" ht="15" hidden="false" customHeight="true" outlineLevel="0" collapsed="false">
      <c r="A10" s="77" t="n">
        <v>602</v>
      </c>
      <c r="B10" s="80" t="s">
        <v>85</v>
      </c>
    </row>
    <row r="11" customFormat="false" ht="15" hidden="false" customHeight="true" outlineLevel="0" collapsed="false">
      <c r="A11" s="73"/>
      <c r="B11" s="81" t="s">
        <v>86</v>
      </c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s="84" customFormat="true" ht="15" hidden="false" customHeight="true" outlineLevel="0" collapsed="false">
      <c r="A12" s="82"/>
      <c r="B12" s="83" t="s">
        <v>87</v>
      </c>
    </row>
    <row r="13" s="84" customFormat="true" ht="15" hidden="false" customHeight="true" outlineLevel="0" collapsed="false">
      <c r="A13" s="82"/>
      <c r="B13" s="83" t="s">
        <v>88</v>
      </c>
    </row>
    <row r="14" s="48" customFormat="true" ht="15" hidden="false" customHeight="true" outlineLevel="0" collapsed="false">
      <c r="A14" s="75"/>
      <c r="B14" s="85" t="s">
        <v>89</v>
      </c>
    </row>
    <row r="15" s="84" customFormat="true" ht="15" hidden="false" customHeight="true" outlineLevel="0" collapsed="false">
      <c r="A15" s="82"/>
      <c r="B15" s="83" t="s">
        <v>90</v>
      </c>
    </row>
    <row r="16" s="84" customFormat="true" ht="15" hidden="false" customHeight="true" outlineLevel="0" collapsed="false">
      <c r="A16" s="82"/>
      <c r="B16" s="83" t="s">
        <v>91</v>
      </c>
    </row>
    <row r="17" s="84" customFormat="true" ht="15" hidden="false" customHeight="true" outlineLevel="0" collapsed="false">
      <c r="A17" s="82"/>
      <c r="B17" s="83" t="s">
        <v>92</v>
      </c>
    </row>
    <row r="18" s="84" customFormat="true" ht="15" hidden="false" customHeight="true" outlineLevel="0" collapsed="false">
      <c r="A18" s="82"/>
      <c r="B18" s="83" t="s">
        <v>93</v>
      </c>
    </row>
    <row r="19" s="84" customFormat="true" ht="15" hidden="false" customHeight="true" outlineLevel="0" collapsed="false">
      <c r="A19" s="82"/>
      <c r="B19" s="83" t="s">
        <v>94</v>
      </c>
    </row>
    <row r="20" customFormat="false" ht="15" hidden="false" customHeight="true" outlineLevel="0" collapsed="false">
      <c r="A20" s="73"/>
      <c r="B20" s="81" t="s">
        <v>95</v>
      </c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s="88" customFormat="true" ht="15" hidden="false" customHeight="true" outlineLevel="0" collapsed="false">
      <c r="A21" s="86"/>
      <c r="B21" s="87" t="s">
        <v>96</v>
      </c>
    </row>
    <row r="22" s="84" customFormat="true" ht="15" hidden="false" customHeight="true" outlineLevel="0" collapsed="false">
      <c r="A22" s="82"/>
      <c r="B22" s="87" t="s">
        <v>97</v>
      </c>
    </row>
    <row r="23" s="84" customFormat="true" ht="15" hidden="false" customHeight="true" outlineLevel="0" collapsed="false">
      <c r="A23" s="82"/>
      <c r="B23" s="87" t="s">
        <v>98</v>
      </c>
    </row>
    <row r="24" customFormat="false" ht="15" hidden="false" customHeight="true" outlineLevel="0" collapsed="false">
      <c r="A24" s="73"/>
      <c r="B24" s="89" t="s">
        <v>79</v>
      </c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s="8" customFormat="true" ht="15" hidden="false" customHeight="true" outlineLevel="0" collapsed="false">
      <c r="A25" s="77" t="n">
        <v>604</v>
      </c>
      <c r="B25" s="80" t="s">
        <v>99</v>
      </c>
    </row>
    <row r="26" customFormat="false" ht="15" hidden="false" customHeight="true" outlineLevel="0" collapsed="false">
      <c r="A26" s="73"/>
      <c r="B26" s="89" t="s">
        <v>79</v>
      </c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s="8" customFormat="true" ht="15" hidden="false" customHeight="true" outlineLevel="0" collapsed="false">
      <c r="A27" s="77" t="n">
        <v>605</v>
      </c>
      <c r="B27" s="80" t="s">
        <v>100</v>
      </c>
    </row>
    <row r="28" customFormat="false" ht="15" hidden="false" customHeight="true" outlineLevel="0" collapsed="false">
      <c r="A28" s="75"/>
      <c r="B28" s="90" t="s">
        <v>79</v>
      </c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5" hidden="false" customHeight="true" outlineLevel="0" collapsed="false">
      <c r="A29" s="75" t="n">
        <v>606</v>
      </c>
      <c r="B29" s="90" t="s">
        <v>101</v>
      </c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5" hidden="false" customHeight="true" outlineLevel="0" collapsed="false">
      <c r="A30" s="73"/>
      <c r="B30" s="89" t="s">
        <v>102</v>
      </c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5" hidden="false" customHeight="true" outlineLevel="0" collapsed="false">
      <c r="A31" s="73"/>
      <c r="B31" s="91" t="s">
        <v>103</v>
      </c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5" hidden="false" customHeight="true" outlineLevel="0" collapsed="false">
      <c r="A32" s="73"/>
      <c r="B32" s="89" t="s">
        <v>104</v>
      </c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5" hidden="false" customHeight="true" outlineLevel="0" collapsed="false">
      <c r="A33" s="73"/>
      <c r="B33" s="89" t="s">
        <v>105</v>
      </c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5" hidden="false" customHeight="true" outlineLevel="0" collapsed="false">
      <c r="A34" s="73"/>
      <c r="B34" s="92" t="s">
        <v>79</v>
      </c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s="8" customFormat="true" ht="15" hidden="false" customHeight="true" outlineLevel="0" collapsed="false">
      <c r="A35" s="75" t="n">
        <v>607</v>
      </c>
      <c r="B35" s="90" t="s">
        <v>106</v>
      </c>
    </row>
    <row r="36" customFormat="false" ht="15" hidden="false" customHeight="true" outlineLevel="0" collapsed="false">
      <c r="A36" s="73"/>
      <c r="B36" s="89" t="s">
        <v>107</v>
      </c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s="48" customFormat="true" ht="15" hidden="false" customHeight="true" outlineLevel="0" collapsed="false">
      <c r="A37" s="75"/>
      <c r="B37" s="89" t="s">
        <v>108</v>
      </c>
    </row>
    <row r="38" customFormat="false" ht="15" hidden="false" customHeight="true" outlineLevel="0" collapsed="false">
      <c r="A38" s="73"/>
      <c r="B38" s="74" t="s">
        <v>79</v>
      </c>
      <c r="C38" s="15"/>
      <c r="D38" s="14"/>
      <c r="E38" s="14"/>
      <c r="F38" s="4"/>
      <c r="G38" s="63"/>
      <c r="H38" s="4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s="48" customFormat="true" ht="15" hidden="false" customHeight="true" outlineLevel="0" collapsed="false">
      <c r="A39" s="75" t="n">
        <v>608</v>
      </c>
      <c r="B39" s="93" t="s">
        <v>109</v>
      </c>
    </row>
    <row r="40" customFormat="false" ht="15" hidden="false" customHeight="true" outlineLevel="0" collapsed="false">
      <c r="A40" s="73"/>
      <c r="B40" s="91" t="s">
        <v>79</v>
      </c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s="48" customFormat="true" ht="15" hidden="false" customHeight="true" outlineLevel="0" collapsed="false">
      <c r="A41" s="75" t="n">
        <v>609</v>
      </c>
      <c r="B41" s="90" t="s">
        <v>110</v>
      </c>
    </row>
    <row r="42" customFormat="false" ht="15" hidden="false" customHeight="true" outlineLevel="0" collapsed="false">
      <c r="A42" s="73"/>
      <c r="B42" s="89" t="s">
        <v>111</v>
      </c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s="48" customFormat="true" ht="15" hidden="false" customHeight="true" outlineLevel="0" collapsed="false">
      <c r="A43" s="75"/>
      <c r="B43" s="89" t="s">
        <v>112</v>
      </c>
    </row>
    <row r="44" customFormat="false" ht="15" hidden="false" customHeight="true" outlineLevel="0" collapsed="false">
      <c r="A44" s="73"/>
      <c r="B44" s="89" t="s">
        <v>113</v>
      </c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4.25" hidden="false" customHeight="true" outlineLevel="0" collapsed="false">
      <c r="A45" s="73"/>
      <c r="B45" s="94" t="s">
        <v>114</v>
      </c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17.25" hidden="false" customHeight="true" outlineLevel="0" collapsed="false">
      <c r="A46" s="73"/>
      <c r="B46" s="95" t="s">
        <v>115</v>
      </c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15" hidden="false" customHeight="false" outlineLevel="0" collapsed="false">
      <c r="A47" s="73"/>
      <c r="B47" s="95" t="s">
        <v>116</v>
      </c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customFormat="false" ht="15" hidden="false" customHeight="false" outlineLevel="0" collapsed="false">
      <c r="A48" s="73"/>
      <c r="B48" s="95" t="s">
        <v>117</v>
      </c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r="49" customFormat="false" ht="15" hidden="false" customHeight="false" outlineLevel="0" collapsed="false">
      <c r="A49" s="73"/>
      <c r="B49" s="96" t="s">
        <v>79</v>
      </c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r="50" s="8" customFormat="true" ht="14.25" hidden="false" customHeight="false" outlineLevel="0" collapsed="false">
      <c r="A50" s="75" t="n">
        <v>603</v>
      </c>
      <c r="B50" s="97" t="s">
        <v>118</v>
      </c>
    </row>
    <row r="51" customFormat="false" ht="15" hidden="false" customHeight="false" outlineLevel="0" collapsed="false">
      <c r="A51" s="73"/>
      <c r="B51" s="96" t="s">
        <v>119</v>
      </c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r="52" customFormat="false" ht="15" hidden="false" customHeight="false" outlineLevel="0" collapsed="false">
      <c r="A52" s="73"/>
      <c r="B52" s="96" t="s">
        <v>120</v>
      </c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r="53" customFormat="false" ht="15" hidden="false" customHeight="false" outlineLevel="0" collapsed="false">
      <c r="A53" s="73"/>
      <c r="B53" s="96" t="s">
        <v>121</v>
      </c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r="54" customFormat="false" ht="15" hidden="false" customHeight="false" outlineLevel="0" collapsed="false">
      <c r="A54" s="73"/>
      <c r="B54" s="98" t="s">
        <v>79</v>
      </c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  <c r="IW54" s="0"/>
      <c r="IX54" s="0"/>
      <c r="IY54" s="0"/>
      <c r="IZ54" s="0"/>
      <c r="JA54" s="0"/>
      <c r="JB54" s="0"/>
      <c r="JC54" s="0"/>
      <c r="JD54" s="0"/>
      <c r="JE54" s="0"/>
      <c r="JF54" s="0"/>
      <c r="JG54" s="0"/>
      <c r="JH54" s="0"/>
      <c r="JI54" s="0"/>
      <c r="JJ54" s="0"/>
      <c r="JK54" s="0"/>
      <c r="JL54" s="0"/>
      <c r="JM54" s="0"/>
      <c r="JN54" s="0"/>
      <c r="JO54" s="0"/>
      <c r="JP54" s="0"/>
      <c r="JQ54" s="0"/>
      <c r="JR54" s="0"/>
      <c r="JS54" s="0"/>
      <c r="JT54" s="0"/>
      <c r="JU54" s="0"/>
      <c r="JV54" s="0"/>
      <c r="JW54" s="0"/>
      <c r="JX54" s="0"/>
      <c r="JY54" s="0"/>
      <c r="JZ54" s="0"/>
      <c r="KA54" s="0"/>
      <c r="KB54" s="0"/>
      <c r="KC54" s="0"/>
      <c r="KD54" s="0"/>
      <c r="KE54" s="0"/>
      <c r="KF54" s="0"/>
      <c r="KG54" s="0"/>
      <c r="KH54" s="0"/>
      <c r="KI54" s="0"/>
      <c r="KJ54" s="0"/>
      <c r="KK54" s="0"/>
      <c r="KL54" s="0"/>
      <c r="KM54" s="0"/>
      <c r="KN54" s="0"/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  <c r="NK54" s="0"/>
      <c r="NL54" s="0"/>
      <c r="NM54" s="0"/>
      <c r="NN54" s="0"/>
      <c r="NO54" s="0"/>
      <c r="NP54" s="0"/>
      <c r="NQ54" s="0"/>
      <c r="NR54" s="0"/>
      <c r="NS54" s="0"/>
      <c r="NT54" s="0"/>
      <c r="NU54" s="0"/>
      <c r="NV54" s="0"/>
      <c r="NW54" s="0"/>
      <c r="NX54" s="0"/>
      <c r="NY54" s="0"/>
      <c r="NZ54" s="0"/>
      <c r="OA54" s="0"/>
      <c r="OB54" s="0"/>
      <c r="OC54" s="0"/>
      <c r="OD54" s="0"/>
      <c r="OE54" s="0"/>
      <c r="OF54" s="0"/>
      <c r="OG54" s="0"/>
      <c r="OH54" s="0"/>
      <c r="OI54" s="0"/>
      <c r="OJ54" s="0"/>
      <c r="OK54" s="0"/>
      <c r="OL54" s="0"/>
      <c r="OM54" s="0"/>
      <c r="ON54" s="0"/>
      <c r="OO54" s="0"/>
      <c r="OP54" s="0"/>
      <c r="OQ54" s="0"/>
      <c r="OR54" s="0"/>
      <c r="OS54" s="0"/>
      <c r="OT54" s="0"/>
      <c r="OU54" s="0"/>
      <c r="OV54" s="0"/>
      <c r="OW54" s="0"/>
      <c r="OX54" s="0"/>
      <c r="OY54" s="0"/>
      <c r="OZ54" s="0"/>
      <c r="PA54" s="0"/>
      <c r="PB54" s="0"/>
      <c r="PC54" s="0"/>
      <c r="PD54" s="0"/>
      <c r="PE54" s="0"/>
      <c r="PF54" s="0"/>
      <c r="PG54" s="0"/>
      <c r="PH54" s="0"/>
      <c r="PI54" s="0"/>
      <c r="PJ54" s="0"/>
      <c r="PK54" s="0"/>
      <c r="PL54" s="0"/>
      <c r="PM54" s="0"/>
      <c r="PN54" s="0"/>
      <c r="PO54" s="0"/>
      <c r="PP54" s="0"/>
      <c r="PQ54" s="0"/>
      <c r="PR54" s="0"/>
      <c r="PS54" s="0"/>
      <c r="PT54" s="0"/>
      <c r="PU54" s="0"/>
      <c r="PV54" s="0"/>
      <c r="PW54" s="0"/>
      <c r="PX54" s="0"/>
      <c r="PY54" s="0"/>
      <c r="PZ54" s="0"/>
      <c r="QA54" s="0"/>
      <c r="QB54" s="0"/>
      <c r="QC54" s="0"/>
      <c r="QD54" s="0"/>
      <c r="QE54" s="0"/>
      <c r="QF54" s="0"/>
      <c r="QG54" s="0"/>
      <c r="QH54" s="0"/>
      <c r="QI54" s="0"/>
      <c r="QJ54" s="0"/>
      <c r="QK54" s="0"/>
      <c r="QL54" s="0"/>
      <c r="QM54" s="0"/>
      <c r="QN54" s="0"/>
      <c r="QO54" s="0"/>
      <c r="QP54" s="0"/>
      <c r="QQ54" s="0"/>
      <c r="QR54" s="0"/>
      <c r="QS54" s="0"/>
      <c r="QT54" s="0"/>
      <c r="QU54" s="0"/>
      <c r="QV54" s="0"/>
      <c r="QW54" s="0"/>
      <c r="QX54" s="0"/>
      <c r="QY54" s="0"/>
      <c r="QZ54" s="0"/>
      <c r="RA54" s="0"/>
      <c r="RB54" s="0"/>
      <c r="RC54" s="0"/>
      <c r="RD54" s="0"/>
      <c r="RE54" s="0"/>
      <c r="RF54" s="0"/>
      <c r="RG54" s="0"/>
      <c r="RH54" s="0"/>
      <c r="RI54" s="0"/>
      <c r="RJ54" s="0"/>
      <c r="RK54" s="0"/>
      <c r="RL54" s="0"/>
      <c r="RM54" s="0"/>
      <c r="RN54" s="0"/>
      <c r="RO54" s="0"/>
      <c r="RP54" s="0"/>
      <c r="RQ54" s="0"/>
      <c r="RR54" s="0"/>
      <c r="RS54" s="0"/>
      <c r="RT54" s="0"/>
      <c r="RU54" s="0"/>
      <c r="RV54" s="0"/>
      <c r="RW54" s="0"/>
      <c r="RX54" s="0"/>
      <c r="RY54" s="0"/>
      <c r="RZ54" s="0"/>
      <c r="SA54" s="0"/>
      <c r="SB54" s="0"/>
      <c r="SC54" s="0"/>
      <c r="SD54" s="0"/>
      <c r="SE54" s="0"/>
      <c r="SF54" s="0"/>
      <c r="SG54" s="0"/>
      <c r="SH54" s="0"/>
      <c r="SI54" s="0"/>
      <c r="SJ54" s="0"/>
      <c r="SK54" s="0"/>
      <c r="SL54" s="0"/>
      <c r="SM54" s="0"/>
      <c r="SN54" s="0"/>
      <c r="SO54" s="0"/>
      <c r="SP54" s="0"/>
      <c r="SQ54" s="0"/>
      <c r="SR54" s="0"/>
      <c r="SS54" s="0"/>
      <c r="ST54" s="0"/>
      <c r="SU54" s="0"/>
      <c r="SV54" s="0"/>
      <c r="SW54" s="0"/>
      <c r="SX54" s="0"/>
      <c r="SY54" s="0"/>
      <c r="SZ54" s="0"/>
      <c r="TA54" s="0"/>
      <c r="TB54" s="0"/>
      <c r="TC54" s="0"/>
      <c r="TD54" s="0"/>
      <c r="TE54" s="0"/>
      <c r="TF54" s="0"/>
      <c r="TG54" s="0"/>
      <c r="TH54" s="0"/>
      <c r="TI54" s="0"/>
      <c r="TJ54" s="0"/>
      <c r="TK54" s="0"/>
      <c r="TL54" s="0"/>
      <c r="TM54" s="0"/>
      <c r="TN54" s="0"/>
      <c r="TO54" s="0"/>
      <c r="TP54" s="0"/>
      <c r="TQ54" s="0"/>
      <c r="TR54" s="0"/>
      <c r="TS54" s="0"/>
      <c r="TT54" s="0"/>
      <c r="TU54" s="0"/>
      <c r="TV54" s="0"/>
      <c r="TW54" s="0"/>
      <c r="TX54" s="0"/>
      <c r="TY54" s="0"/>
      <c r="TZ54" s="0"/>
      <c r="UA54" s="0"/>
      <c r="UB54" s="0"/>
      <c r="UC54" s="0"/>
      <c r="UD54" s="0"/>
      <c r="UE54" s="0"/>
      <c r="UF54" s="0"/>
      <c r="UG54" s="0"/>
      <c r="UH54" s="0"/>
      <c r="UI54" s="0"/>
      <c r="UJ54" s="0"/>
      <c r="UK54" s="0"/>
      <c r="UL54" s="0"/>
      <c r="UM54" s="0"/>
      <c r="UN54" s="0"/>
      <c r="UO54" s="0"/>
      <c r="UP54" s="0"/>
      <c r="UQ54" s="0"/>
      <c r="UR54" s="0"/>
      <c r="US54" s="0"/>
      <c r="UT54" s="0"/>
      <c r="UU54" s="0"/>
      <c r="UV54" s="0"/>
      <c r="UW54" s="0"/>
      <c r="UX54" s="0"/>
      <c r="UY54" s="0"/>
      <c r="UZ54" s="0"/>
      <c r="VA54" s="0"/>
      <c r="VB54" s="0"/>
      <c r="VC54" s="0"/>
      <c r="VD54" s="0"/>
      <c r="VE54" s="0"/>
      <c r="VF54" s="0"/>
      <c r="VG54" s="0"/>
      <c r="VH54" s="0"/>
      <c r="VI54" s="0"/>
      <c r="VJ54" s="0"/>
      <c r="VK54" s="0"/>
      <c r="VL54" s="0"/>
      <c r="VM54" s="0"/>
      <c r="VN54" s="0"/>
      <c r="VO54" s="0"/>
      <c r="VP54" s="0"/>
      <c r="VQ54" s="0"/>
      <c r="VR54" s="0"/>
      <c r="VS54" s="0"/>
      <c r="VT54" s="0"/>
      <c r="VU54" s="0"/>
      <c r="VV54" s="0"/>
      <c r="VW54" s="0"/>
      <c r="VX54" s="0"/>
      <c r="VY54" s="0"/>
      <c r="VZ54" s="0"/>
      <c r="WA54" s="0"/>
      <c r="WB54" s="0"/>
      <c r="WC54" s="0"/>
      <c r="WD54" s="0"/>
      <c r="WE54" s="0"/>
      <c r="WF54" s="0"/>
      <c r="WG54" s="0"/>
      <c r="WH54" s="0"/>
      <c r="WI54" s="0"/>
      <c r="WJ54" s="0"/>
      <c r="WK54" s="0"/>
      <c r="WL54" s="0"/>
      <c r="WM54" s="0"/>
      <c r="WN54" s="0"/>
      <c r="WO54" s="0"/>
      <c r="WP54" s="0"/>
      <c r="WQ54" s="0"/>
      <c r="WR54" s="0"/>
      <c r="WS54" s="0"/>
      <c r="WT54" s="0"/>
      <c r="WU54" s="0"/>
      <c r="WV54" s="0"/>
      <c r="WW54" s="0"/>
      <c r="WX54" s="0"/>
      <c r="WY54" s="0"/>
      <c r="WZ54" s="0"/>
      <c r="XA54" s="0"/>
      <c r="XB54" s="0"/>
      <c r="XC54" s="0"/>
      <c r="XD54" s="0"/>
      <c r="XE54" s="0"/>
      <c r="XF54" s="0"/>
      <c r="XG54" s="0"/>
      <c r="XH54" s="0"/>
      <c r="XI54" s="0"/>
      <c r="XJ54" s="0"/>
      <c r="XK54" s="0"/>
      <c r="XL54" s="0"/>
      <c r="XM54" s="0"/>
      <c r="XN54" s="0"/>
      <c r="XO54" s="0"/>
      <c r="XP54" s="0"/>
      <c r="XQ54" s="0"/>
      <c r="XR54" s="0"/>
      <c r="XS54" s="0"/>
      <c r="XT54" s="0"/>
      <c r="XU54" s="0"/>
      <c r="XV54" s="0"/>
      <c r="XW54" s="0"/>
      <c r="XX54" s="0"/>
      <c r="XY54" s="0"/>
      <c r="XZ54" s="0"/>
      <c r="YA54" s="0"/>
      <c r="YB54" s="0"/>
      <c r="YC54" s="0"/>
      <c r="YD54" s="0"/>
      <c r="YE54" s="0"/>
      <c r="YF54" s="0"/>
      <c r="YG54" s="0"/>
      <c r="YH54" s="0"/>
      <c r="YI54" s="0"/>
      <c r="YJ54" s="0"/>
      <c r="YK54" s="0"/>
      <c r="YL54" s="0"/>
      <c r="YM54" s="0"/>
      <c r="YN54" s="0"/>
      <c r="YO54" s="0"/>
      <c r="YP54" s="0"/>
      <c r="YQ54" s="0"/>
      <c r="YR54" s="0"/>
      <c r="YS54" s="0"/>
      <c r="YT54" s="0"/>
      <c r="YU54" s="0"/>
      <c r="YV54" s="0"/>
      <c r="YW54" s="0"/>
      <c r="YX54" s="0"/>
      <c r="YY54" s="0"/>
      <c r="YZ54" s="0"/>
      <c r="ZA54" s="0"/>
      <c r="ZB54" s="0"/>
      <c r="ZC54" s="0"/>
      <c r="ZD54" s="0"/>
      <c r="ZE54" s="0"/>
      <c r="ZF54" s="0"/>
      <c r="ZG54" s="0"/>
      <c r="ZH54" s="0"/>
      <c r="ZI54" s="0"/>
      <c r="ZJ54" s="0"/>
      <c r="ZK54" s="0"/>
      <c r="ZL54" s="0"/>
      <c r="ZM54" s="0"/>
      <c r="ZN54" s="0"/>
      <c r="ZO54" s="0"/>
      <c r="ZP54" s="0"/>
      <c r="ZQ54" s="0"/>
      <c r="ZR54" s="0"/>
      <c r="ZS54" s="0"/>
      <c r="ZT54" s="0"/>
      <c r="ZU54" s="0"/>
      <c r="ZV54" s="0"/>
      <c r="ZW54" s="0"/>
      <c r="ZX54" s="0"/>
      <c r="ZY54" s="0"/>
      <c r="ZZ54" s="0"/>
      <c r="AAA54" s="0"/>
      <c r="AAB54" s="0"/>
      <c r="AAC54" s="0"/>
      <c r="AAD54" s="0"/>
      <c r="AAE54" s="0"/>
      <c r="AAF54" s="0"/>
      <c r="AAG54" s="0"/>
      <c r="AAH54" s="0"/>
      <c r="AAI54" s="0"/>
      <c r="AAJ54" s="0"/>
      <c r="AAK54" s="0"/>
      <c r="AAL54" s="0"/>
      <c r="AAM54" s="0"/>
      <c r="AAN54" s="0"/>
      <c r="AAO54" s="0"/>
      <c r="AAP54" s="0"/>
      <c r="AAQ54" s="0"/>
      <c r="AAR54" s="0"/>
      <c r="AAS54" s="0"/>
      <c r="AAT54" s="0"/>
      <c r="AAU54" s="0"/>
      <c r="AAV54" s="0"/>
      <c r="AAW54" s="0"/>
      <c r="AAX54" s="0"/>
      <c r="AAY54" s="0"/>
      <c r="AAZ54" s="0"/>
      <c r="ABA54" s="0"/>
      <c r="ABB54" s="0"/>
      <c r="ABC54" s="0"/>
      <c r="ABD54" s="0"/>
      <c r="ABE54" s="0"/>
      <c r="ABF54" s="0"/>
      <c r="ABG54" s="0"/>
      <c r="ABH54" s="0"/>
      <c r="ABI54" s="0"/>
      <c r="ABJ54" s="0"/>
      <c r="ABK54" s="0"/>
      <c r="ABL54" s="0"/>
      <c r="ABM54" s="0"/>
      <c r="ABN54" s="0"/>
      <c r="ABO54" s="0"/>
      <c r="ABP54" s="0"/>
      <c r="ABQ54" s="0"/>
      <c r="ABR54" s="0"/>
      <c r="ABS54" s="0"/>
      <c r="ABT54" s="0"/>
      <c r="ABU54" s="0"/>
      <c r="ABV54" s="0"/>
      <c r="ABW54" s="0"/>
      <c r="ABX54" s="0"/>
      <c r="ABY54" s="0"/>
      <c r="ABZ54" s="0"/>
      <c r="ACA54" s="0"/>
      <c r="ACB54" s="0"/>
      <c r="ACC54" s="0"/>
      <c r="ACD54" s="0"/>
      <c r="ACE54" s="0"/>
      <c r="ACF54" s="0"/>
      <c r="ACG54" s="0"/>
      <c r="ACH54" s="0"/>
      <c r="ACI54" s="0"/>
      <c r="ACJ54" s="0"/>
      <c r="ACK54" s="0"/>
      <c r="ACL54" s="0"/>
      <c r="ACM54" s="0"/>
      <c r="ACN54" s="0"/>
      <c r="ACO54" s="0"/>
      <c r="ACP54" s="0"/>
      <c r="ACQ54" s="0"/>
      <c r="ACR54" s="0"/>
      <c r="ACS54" s="0"/>
      <c r="ACT54" s="0"/>
      <c r="ACU54" s="0"/>
      <c r="ACV54" s="0"/>
      <c r="ACW54" s="0"/>
      <c r="ACX54" s="0"/>
      <c r="ACY54" s="0"/>
      <c r="ACZ54" s="0"/>
      <c r="ADA54" s="0"/>
      <c r="ADB54" s="0"/>
      <c r="ADC54" s="0"/>
      <c r="ADD54" s="0"/>
      <c r="ADE54" s="0"/>
      <c r="ADF54" s="0"/>
      <c r="ADG54" s="0"/>
      <c r="ADH54" s="0"/>
      <c r="ADI54" s="0"/>
      <c r="ADJ54" s="0"/>
      <c r="ADK54" s="0"/>
      <c r="ADL54" s="0"/>
      <c r="ADM54" s="0"/>
      <c r="ADN54" s="0"/>
      <c r="ADO54" s="0"/>
      <c r="ADP54" s="0"/>
      <c r="ADQ54" s="0"/>
      <c r="ADR54" s="0"/>
      <c r="ADS54" s="0"/>
      <c r="ADT54" s="0"/>
      <c r="ADU54" s="0"/>
      <c r="ADV54" s="0"/>
      <c r="ADW54" s="0"/>
      <c r="ADX54" s="0"/>
      <c r="ADY54" s="0"/>
      <c r="ADZ54" s="0"/>
      <c r="AEA54" s="0"/>
      <c r="AEB54" s="0"/>
      <c r="AEC54" s="0"/>
      <c r="AED54" s="0"/>
      <c r="AEE54" s="0"/>
      <c r="AEF54" s="0"/>
      <c r="AEG54" s="0"/>
      <c r="AEH54" s="0"/>
      <c r="AEI54" s="0"/>
      <c r="AEJ54" s="0"/>
      <c r="AEK54" s="0"/>
      <c r="AEL54" s="0"/>
      <c r="AEM54" s="0"/>
      <c r="AEN54" s="0"/>
      <c r="AEO54" s="0"/>
      <c r="AEP54" s="0"/>
      <c r="AEQ54" s="0"/>
      <c r="AER54" s="0"/>
      <c r="AES54" s="0"/>
      <c r="AET54" s="0"/>
      <c r="AEU54" s="0"/>
      <c r="AEV54" s="0"/>
      <c r="AEW54" s="0"/>
      <c r="AEX54" s="0"/>
      <c r="AEY54" s="0"/>
      <c r="AEZ54" s="0"/>
      <c r="AFA54" s="0"/>
      <c r="AFB54" s="0"/>
      <c r="AFC54" s="0"/>
      <c r="AFD54" s="0"/>
      <c r="AFE54" s="0"/>
      <c r="AFF54" s="0"/>
      <c r="AFG54" s="0"/>
      <c r="AFH54" s="0"/>
      <c r="AFI54" s="0"/>
      <c r="AFJ54" s="0"/>
      <c r="AFK54" s="0"/>
      <c r="AFL54" s="0"/>
      <c r="AFM54" s="0"/>
      <c r="AFN54" s="0"/>
      <c r="AFO54" s="0"/>
      <c r="AFP54" s="0"/>
      <c r="AFQ54" s="0"/>
      <c r="AFR54" s="0"/>
      <c r="AFS54" s="0"/>
      <c r="AFT54" s="0"/>
      <c r="AFU54" s="0"/>
      <c r="AFV54" s="0"/>
      <c r="AFW54" s="0"/>
      <c r="AFX54" s="0"/>
      <c r="AFY54" s="0"/>
      <c r="AFZ54" s="0"/>
      <c r="AGA54" s="0"/>
      <c r="AGB54" s="0"/>
      <c r="AGC54" s="0"/>
      <c r="AGD54" s="0"/>
      <c r="AGE54" s="0"/>
      <c r="AGF54" s="0"/>
      <c r="AGG54" s="0"/>
      <c r="AGH54" s="0"/>
      <c r="AGI54" s="0"/>
      <c r="AGJ54" s="0"/>
      <c r="AGK54" s="0"/>
      <c r="AGL54" s="0"/>
      <c r="AGM54" s="0"/>
      <c r="AGN54" s="0"/>
      <c r="AGO54" s="0"/>
      <c r="AGP54" s="0"/>
      <c r="AGQ54" s="0"/>
      <c r="AGR54" s="0"/>
      <c r="AGS54" s="0"/>
      <c r="AGT54" s="0"/>
      <c r="AGU54" s="0"/>
      <c r="AGV54" s="0"/>
      <c r="AGW54" s="0"/>
      <c r="AGX54" s="0"/>
      <c r="AGY54" s="0"/>
      <c r="AGZ54" s="0"/>
      <c r="AHA54" s="0"/>
      <c r="AHB54" s="0"/>
      <c r="AHC54" s="0"/>
      <c r="AHD54" s="0"/>
      <c r="AHE54" s="0"/>
      <c r="AHF54" s="0"/>
      <c r="AHG54" s="0"/>
      <c r="AHH54" s="0"/>
      <c r="AHI54" s="0"/>
      <c r="AHJ54" s="0"/>
      <c r="AHK54" s="0"/>
      <c r="AHL54" s="0"/>
      <c r="AHM54" s="0"/>
      <c r="AHN54" s="0"/>
      <c r="AHO54" s="0"/>
      <c r="AHP54" s="0"/>
      <c r="AHQ54" s="0"/>
      <c r="AHR54" s="0"/>
      <c r="AHS54" s="0"/>
      <c r="AHT54" s="0"/>
      <c r="AHU54" s="0"/>
      <c r="AHV54" s="0"/>
      <c r="AHW54" s="0"/>
      <c r="AHX54" s="0"/>
      <c r="AHY54" s="0"/>
      <c r="AHZ54" s="0"/>
      <c r="AIA54" s="0"/>
      <c r="AIB54" s="0"/>
      <c r="AIC54" s="0"/>
      <c r="AID54" s="0"/>
      <c r="AIE54" s="0"/>
      <c r="AIF54" s="0"/>
      <c r="AIG54" s="0"/>
      <c r="AIH54" s="0"/>
      <c r="AII54" s="0"/>
      <c r="AIJ54" s="0"/>
      <c r="AIK54" s="0"/>
      <c r="AIL54" s="0"/>
      <c r="AIM54" s="0"/>
      <c r="AIN54" s="0"/>
      <c r="AIO54" s="0"/>
      <c r="AIP54" s="0"/>
      <c r="AIQ54" s="0"/>
      <c r="AIR54" s="0"/>
      <c r="AIS54" s="0"/>
      <c r="AIT54" s="0"/>
      <c r="AIU54" s="0"/>
      <c r="AIV54" s="0"/>
      <c r="AIW54" s="0"/>
      <c r="AIX54" s="0"/>
      <c r="AIY54" s="0"/>
      <c r="AIZ54" s="0"/>
      <c r="AJA54" s="0"/>
      <c r="AJB54" s="0"/>
      <c r="AJC54" s="0"/>
      <c r="AJD54" s="0"/>
      <c r="AJE54" s="0"/>
      <c r="AJF54" s="0"/>
      <c r="AJG54" s="0"/>
      <c r="AJH54" s="0"/>
      <c r="AJI54" s="0"/>
      <c r="AJJ54" s="0"/>
      <c r="AJK54" s="0"/>
      <c r="AJL54" s="0"/>
      <c r="AJM54" s="0"/>
      <c r="AJN54" s="0"/>
      <c r="AJO54" s="0"/>
      <c r="AJP54" s="0"/>
      <c r="AJQ54" s="0"/>
      <c r="AJR54" s="0"/>
      <c r="AJS54" s="0"/>
      <c r="AJT54" s="0"/>
      <c r="AJU54" s="0"/>
      <c r="AJV54" s="0"/>
      <c r="AJW54" s="0"/>
      <c r="AJX54" s="0"/>
      <c r="AJY54" s="0"/>
      <c r="AJZ54" s="0"/>
      <c r="AKA54" s="0"/>
      <c r="AKB54" s="0"/>
      <c r="AKC54" s="0"/>
      <c r="AKD54" s="0"/>
      <c r="AKE54" s="0"/>
      <c r="AKF54" s="0"/>
      <c r="AKG54" s="0"/>
      <c r="AKH54" s="0"/>
      <c r="AKI54" s="0"/>
      <c r="AKJ54" s="0"/>
      <c r="AKK54" s="0"/>
      <c r="AKL54" s="0"/>
      <c r="AKM54" s="0"/>
      <c r="AKN54" s="0"/>
      <c r="AKO54" s="0"/>
      <c r="AKP54" s="0"/>
      <c r="AKQ54" s="0"/>
      <c r="AKR54" s="0"/>
      <c r="AKS54" s="0"/>
      <c r="AKT54" s="0"/>
      <c r="AKU54" s="0"/>
      <c r="AKV54" s="0"/>
      <c r="AKW54" s="0"/>
      <c r="AKX54" s="0"/>
      <c r="AKY54" s="0"/>
      <c r="AKZ54" s="0"/>
      <c r="ALA54" s="0"/>
      <c r="ALB54" s="0"/>
      <c r="ALC54" s="0"/>
      <c r="ALD54" s="0"/>
      <c r="ALE54" s="0"/>
      <c r="ALF54" s="0"/>
      <c r="ALG54" s="0"/>
      <c r="ALH54" s="0"/>
      <c r="ALI54" s="0"/>
      <c r="ALJ54" s="0"/>
      <c r="ALK54" s="0"/>
      <c r="ALL54" s="0"/>
      <c r="ALM54" s="0"/>
      <c r="ALN54" s="0"/>
      <c r="ALO54" s="0"/>
      <c r="ALP54" s="0"/>
      <c r="ALQ54" s="0"/>
      <c r="ALR54" s="0"/>
      <c r="ALS54" s="0"/>
      <c r="ALT54" s="0"/>
      <c r="ALU54" s="0"/>
      <c r="ALV54" s="0"/>
      <c r="ALW54" s="0"/>
      <c r="ALX54" s="0"/>
      <c r="ALY54" s="0"/>
      <c r="ALZ54" s="0"/>
      <c r="AMA54" s="0"/>
      <c r="AMB54" s="0"/>
      <c r="AMC54" s="0"/>
      <c r="AMD54" s="0"/>
      <c r="AME54" s="0"/>
      <c r="AMF54" s="0"/>
      <c r="AMG54" s="0"/>
      <c r="AMH54" s="0"/>
      <c r="AMI54" s="0"/>
      <c r="AMJ54" s="0"/>
    </row>
    <row r="55" s="8" customFormat="true" ht="14.25" hidden="false" customHeight="false" outlineLevel="0" collapsed="false">
      <c r="A55" s="75" t="s">
        <v>122</v>
      </c>
      <c r="B55" s="99" t="s">
        <v>123</v>
      </c>
    </row>
    <row r="56" s="8" customFormat="true" ht="14.25" hidden="false" customHeight="false" outlineLevel="0" collapsed="false">
      <c r="A56" s="75"/>
      <c r="B56" s="99" t="s">
        <v>79</v>
      </c>
    </row>
    <row r="57" s="8" customFormat="true" ht="14.25" hidden="false" customHeight="false" outlineLevel="0" collapsed="false">
      <c r="A57" s="75" t="n">
        <v>61</v>
      </c>
      <c r="B57" s="99" t="s">
        <v>124</v>
      </c>
    </row>
    <row r="58" customFormat="false" ht="15" hidden="false" customHeight="false" outlineLevel="0" collapsed="false">
      <c r="A58" s="73"/>
      <c r="B58" s="98" t="s">
        <v>79</v>
      </c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r="59" s="8" customFormat="true" ht="14.25" hidden="false" customHeight="false" outlineLevel="0" collapsed="false">
      <c r="A59" s="77" t="n">
        <v>611</v>
      </c>
      <c r="B59" s="100" t="s">
        <v>125</v>
      </c>
    </row>
    <row r="60" customFormat="false" ht="15" hidden="false" customHeight="false" outlineLevel="0" collapsed="false">
      <c r="A60" s="73"/>
      <c r="B60" s="98" t="s">
        <v>79</v>
      </c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</row>
    <row r="61" s="8" customFormat="true" ht="14.25" hidden="false" customHeight="false" outlineLevel="0" collapsed="false">
      <c r="A61" s="75" t="n">
        <v>612</v>
      </c>
      <c r="B61" s="99" t="s">
        <v>126</v>
      </c>
    </row>
    <row r="62" customFormat="false" ht="15" hidden="false" customHeight="false" outlineLevel="0" collapsed="false">
      <c r="A62" s="73"/>
      <c r="B62" s="101" t="s">
        <v>127</v>
      </c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r="63" customFormat="false" ht="15" hidden="false" customHeight="false" outlineLevel="0" collapsed="false">
      <c r="A63" s="73"/>
      <c r="B63" s="98" t="s">
        <v>128</v>
      </c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</row>
    <row r="64" customFormat="false" ht="15" hidden="false" customHeight="false" outlineLevel="0" collapsed="false">
      <c r="A64" s="73"/>
      <c r="B64" s="98" t="s">
        <v>79</v>
      </c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</row>
    <row r="65" s="8" customFormat="true" ht="14.25" hidden="false" customHeight="false" outlineLevel="0" collapsed="false">
      <c r="A65" s="75" t="n">
        <v>613</v>
      </c>
      <c r="B65" s="99" t="s">
        <v>129</v>
      </c>
    </row>
    <row r="66" customFormat="false" ht="15" hidden="false" customHeight="false" outlineLevel="0" collapsed="false">
      <c r="A66" s="73"/>
      <c r="B66" s="98" t="s">
        <v>130</v>
      </c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</row>
    <row r="67" customFormat="false" ht="15" hidden="false" customHeight="false" outlineLevel="0" collapsed="false">
      <c r="A67" s="73"/>
      <c r="B67" s="101" t="s">
        <v>131</v>
      </c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  <c r="IP67" s="0"/>
      <c r="IQ67" s="0"/>
      <c r="IR67" s="0"/>
      <c r="IS67" s="0"/>
      <c r="IT67" s="0"/>
      <c r="IU67" s="0"/>
      <c r="IV67" s="0"/>
      <c r="IW67" s="0"/>
      <c r="IX67" s="0"/>
      <c r="IY67" s="0"/>
      <c r="IZ67" s="0"/>
      <c r="JA67" s="0"/>
      <c r="JB67" s="0"/>
      <c r="JC67" s="0"/>
      <c r="JD67" s="0"/>
      <c r="JE67" s="0"/>
      <c r="JF67" s="0"/>
      <c r="JG67" s="0"/>
      <c r="JH67" s="0"/>
      <c r="JI67" s="0"/>
      <c r="JJ67" s="0"/>
      <c r="JK67" s="0"/>
      <c r="JL67" s="0"/>
      <c r="JM67" s="0"/>
      <c r="JN67" s="0"/>
      <c r="JO67" s="0"/>
      <c r="JP67" s="0"/>
      <c r="JQ67" s="0"/>
      <c r="JR67" s="0"/>
      <c r="JS67" s="0"/>
      <c r="JT67" s="0"/>
      <c r="JU67" s="0"/>
      <c r="JV67" s="0"/>
      <c r="JW67" s="0"/>
      <c r="JX67" s="0"/>
      <c r="JY67" s="0"/>
      <c r="JZ67" s="0"/>
      <c r="KA67" s="0"/>
      <c r="KB67" s="0"/>
      <c r="KC67" s="0"/>
      <c r="KD67" s="0"/>
      <c r="KE67" s="0"/>
      <c r="KF67" s="0"/>
      <c r="KG67" s="0"/>
      <c r="KH67" s="0"/>
      <c r="KI67" s="0"/>
      <c r="KJ67" s="0"/>
      <c r="KK67" s="0"/>
      <c r="KL67" s="0"/>
      <c r="KM67" s="0"/>
      <c r="KN67" s="0"/>
      <c r="KO67" s="0"/>
      <c r="KP67" s="0"/>
      <c r="KQ67" s="0"/>
      <c r="KR67" s="0"/>
      <c r="KS67" s="0"/>
      <c r="KT67" s="0"/>
      <c r="KU67" s="0"/>
      <c r="KV67" s="0"/>
      <c r="KW67" s="0"/>
      <c r="KX67" s="0"/>
      <c r="KY67" s="0"/>
      <c r="KZ67" s="0"/>
      <c r="LA67" s="0"/>
      <c r="LB67" s="0"/>
      <c r="LC67" s="0"/>
      <c r="LD67" s="0"/>
      <c r="LE67" s="0"/>
      <c r="LF67" s="0"/>
      <c r="LG67" s="0"/>
      <c r="LH67" s="0"/>
      <c r="LI67" s="0"/>
      <c r="LJ67" s="0"/>
      <c r="LK67" s="0"/>
      <c r="LL67" s="0"/>
      <c r="LM67" s="0"/>
      <c r="LN67" s="0"/>
      <c r="LO67" s="0"/>
      <c r="LP67" s="0"/>
      <c r="LQ67" s="0"/>
      <c r="LR67" s="0"/>
      <c r="LS67" s="0"/>
      <c r="LT67" s="0"/>
      <c r="LU67" s="0"/>
      <c r="LV67" s="0"/>
      <c r="LW67" s="0"/>
      <c r="LX67" s="0"/>
      <c r="LY67" s="0"/>
      <c r="LZ67" s="0"/>
      <c r="MA67" s="0"/>
      <c r="MB67" s="0"/>
      <c r="MC67" s="0"/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  <c r="OE67" s="0"/>
      <c r="OF67" s="0"/>
      <c r="OG67" s="0"/>
      <c r="OH67" s="0"/>
      <c r="OI67" s="0"/>
      <c r="OJ67" s="0"/>
      <c r="OK67" s="0"/>
      <c r="OL67" s="0"/>
      <c r="OM67" s="0"/>
      <c r="ON67" s="0"/>
      <c r="OO67" s="0"/>
      <c r="OP67" s="0"/>
      <c r="OQ67" s="0"/>
      <c r="OR67" s="0"/>
      <c r="OS67" s="0"/>
      <c r="OT67" s="0"/>
      <c r="OU67" s="0"/>
      <c r="OV67" s="0"/>
      <c r="OW67" s="0"/>
      <c r="OX67" s="0"/>
      <c r="OY67" s="0"/>
      <c r="OZ67" s="0"/>
      <c r="PA67" s="0"/>
      <c r="PB67" s="0"/>
      <c r="PC67" s="0"/>
      <c r="PD67" s="0"/>
      <c r="PE67" s="0"/>
      <c r="PF67" s="0"/>
      <c r="PG67" s="0"/>
      <c r="PH67" s="0"/>
      <c r="PI67" s="0"/>
      <c r="PJ67" s="0"/>
      <c r="PK67" s="0"/>
      <c r="PL67" s="0"/>
      <c r="PM67" s="0"/>
      <c r="PN67" s="0"/>
      <c r="PO67" s="0"/>
      <c r="PP67" s="0"/>
      <c r="PQ67" s="0"/>
      <c r="PR67" s="0"/>
      <c r="PS67" s="0"/>
      <c r="PT67" s="0"/>
      <c r="PU67" s="0"/>
      <c r="PV67" s="0"/>
      <c r="PW67" s="0"/>
      <c r="PX67" s="0"/>
      <c r="PY67" s="0"/>
      <c r="PZ67" s="0"/>
      <c r="QA67" s="0"/>
      <c r="QB67" s="0"/>
      <c r="QC67" s="0"/>
      <c r="QD67" s="0"/>
      <c r="QE67" s="0"/>
      <c r="QF67" s="0"/>
      <c r="QG67" s="0"/>
      <c r="QH67" s="0"/>
      <c r="QI67" s="0"/>
      <c r="QJ67" s="0"/>
      <c r="QK67" s="0"/>
      <c r="QL67" s="0"/>
      <c r="QM67" s="0"/>
      <c r="QN67" s="0"/>
      <c r="QO67" s="0"/>
      <c r="QP67" s="0"/>
      <c r="QQ67" s="0"/>
      <c r="QR67" s="0"/>
      <c r="QS67" s="0"/>
      <c r="QT67" s="0"/>
      <c r="QU67" s="0"/>
      <c r="QV67" s="0"/>
      <c r="QW67" s="0"/>
      <c r="QX67" s="0"/>
      <c r="QY67" s="0"/>
      <c r="QZ67" s="0"/>
      <c r="RA67" s="0"/>
      <c r="RB67" s="0"/>
      <c r="RC67" s="0"/>
      <c r="RD67" s="0"/>
      <c r="RE67" s="0"/>
      <c r="RF67" s="0"/>
      <c r="RG67" s="0"/>
      <c r="RH67" s="0"/>
      <c r="RI67" s="0"/>
      <c r="RJ67" s="0"/>
      <c r="RK67" s="0"/>
      <c r="RL67" s="0"/>
      <c r="RM67" s="0"/>
      <c r="RN67" s="0"/>
      <c r="RO67" s="0"/>
      <c r="RP67" s="0"/>
      <c r="RQ67" s="0"/>
      <c r="RR67" s="0"/>
      <c r="RS67" s="0"/>
      <c r="RT67" s="0"/>
      <c r="RU67" s="0"/>
      <c r="RV67" s="0"/>
      <c r="RW67" s="0"/>
      <c r="RX67" s="0"/>
      <c r="RY67" s="0"/>
      <c r="RZ67" s="0"/>
      <c r="SA67" s="0"/>
      <c r="SB67" s="0"/>
      <c r="SC67" s="0"/>
      <c r="SD67" s="0"/>
      <c r="SE67" s="0"/>
      <c r="SF67" s="0"/>
      <c r="SG67" s="0"/>
      <c r="SH67" s="0"/>
      <c r="SI67" s="0"/>
      <c r="SJ67" s="0"/>
      <c r="SK67" s="0"/>
      <c r="SL67" s="0"/>
      <c r="SM67" s="0"/>
      <c r="SN67" s="0"/>
      <c r="SO67" s="0"/>
      <c r="SP67" s="0"/>
      <c r="SQ67" s="0"/>
      <c r="SR67" s="0"/>
      <c r="SS67" s="0"/>
      <c r="ST67" s="0"/>
      <c r="SU67" s="0"/>
      <c r="SV67" s="0"/>
      <c r="SW67" s="0"/>
      <c r="SX67" s="0"/>
      <c r="SY67" s="0"/>
      <c r="SZ67" s="0"/>
      <c r="TA67" s="0"/>
      <c r="TB67" s="0"/>
      <c r="TC67" s="0"/>
      <c r="TD67" s="0"/>
      <c r="TE67" s="0"/>
      <c r="TF67" s="0"/>
      <c r="TG67" s="0"/>
      <c r="TH67" s="0"/>
      <c r="TI67" s="0"/>
      <c r="TJ67" s="0"/>
      <c r="TK67" s="0"/>
      <c r="TL67" s="0"/>
      <c r="TM67" s="0"/>
      <c r="TN67" s="0"/>
      <c r="TO67" s="0"/>
      <c r="TP67" s="0"/>
      <c r="TQ67" s="0"/>
      <c r="TR67" s="0"/>
      <c r="TS67" s="0"/>
      <c r="TT67" s="0"/>
      <c r="TU67" s="0"/>
      <c r="TV67" s="0"/>
      <c r="TW67" s="0"/>
      <c r="TX67" s="0"/>
      <c r="TY67" s="0"/>
      <c r="TZ67" s="0"/>
      <c r="UA67" s="0"/>
      <c r="UB67" s="0"/>
      <c r="UC67" s="0"/>
      <c r="UD67" s="0"/>
      <c r="UE67" s="0"/>
      <c r="UF67" s="0"/>
      <c r="UG67" s="0"/>
      <c r="UH67" s="0"/>
      <c r="UI67" s="0"/>
      <c r="UJ67" s="0"/>
      <c r="UK67" s="0"/>
      <c r="UL67" s="0"/>
      <c r="UM67" s="0"/>
      <c r="UN67" s="0"/>
      <c r="UO67" s="0"/>
      <c r="UP67" s="0"/>
      <c r="UQ67" s="0"/>
      <c r="UR67" s="0"/>
      <c r="US67" s="0"/>
      <c r="UT67" s="0"/>
      <c r="UU67" s="0"/>
      <c r="UV67" s="0"/>
      <c r="UW67" s="0"/>
      <c r="UX67" s="0"/>
      <c r="UY67" s="0"/>
      <c r="UZ67" s="0"/>
      <c r="VA67" s="0"/>
      <c r="VB67" s="0"/>
      <c r="VC67" s="0"/>
      <c r="VD67" s="0"/>
      <c r="VE67" s="0"/>
      <c r="VF67" s="0"/>
      <c r="VG67" s="0"/>
      <c r="VH67" s="0"/>
      <c r="VI67" s="0"/>
      <c r="VJ67" s="0"/>
      <c r="VK67" s="0"/>
      <c r="VL67" s="0"/>
      <c r="VM67" s="0"/>
      <c r="VN67" s="0"/>
      <c r="VO67" s="0"/>
      <c r="VP67" s="0"/>
      <c r="VQ67" s="0"/>
      <c r="VR67" s="0"/>
      <c r="VS67" s="0"/>
      <c r="VT67" s="0"/>
      <c r="VU67" s="0"/>
      <c r="VV67" s="0"/>
      <c r="VW67" s="0"/>
      <c r="VX67" s="0"/>
      <c r="VY67" s="0"/>
      <c r="VZ67" s="0"/>
      <c r="WA67" s="0"/>
      <c r="WB67" s="0"/>
      <c r="WC67" s="0"/>
      <c r="WD67" s="0"/>
      <c r="WE67" s="0"/>
      <c r="WF67" s="0"/>
      <c r="WG67" s="0"/>
      <c r="WH67" s="0"/>
      <c r="WI67" s="0"/>
      <c r="WJ67" s="0"/>
      <c r="WK67" s="0"/>
      <c r="WL67" s="0"/>
      <c r="WM67" s="0"/>
      <c r="WN67" s="0"/>
      <c r="WO67" s="0"/>
      <c r="WP67" s="0"/>
      <c r="WQ67" s="0"/>
      <c r="WR67" s="0"/>
      <c r="WS67" s="0"/>
      <c r="WT67" s="0"/>
      <c r="WU67" s="0"/>
      <c r="WV67" s="0"/>
      <c r="WW67" s="0"/>
      <c r="WX67" s="0"/>
      <c r="WY67" s="0"/>
      <c r="WZ67" s="0"/>
      <c r="XA67" s="0"/>
      <c r="XB67" s="0"/>
      <c r="XC67" s="0"/>
      <c r="XD67" s="0"/>
      <c r="XE67" s="0"/>
      <c r="XF67" s="0"/>
      <c r="XG67" s="0"/>
      <c r="XH67" s="0"/>
      <c r="XI67" s="0"/>
      <c r="XJ67" s="0"/>
      <c r="XK67" s="0"/>
      <c r="XL67" s="0"/>
      <c r="XM67" s="0"/>
      <c r="XN67" s="0"/>
      <c r="XO67" s="0"/>
      <c r="XP67" s="0"/>
      <c r="XQ67" s="0"/>
      <c r="XR67" s="0"/>
      <c r="XS67" s="0"/>
      <c r="XT67" s="0"/>
      <c r="XU67" s="0"/>
      <c r="XV67" s="0"/>
      <c r="XW67" s="0"/>
      <c r="XX67" s="0"/>
      <c r="XY67" s="0"/>
      <c r="XZ67" s="0"/>
      <c r="YA67" s="0"/>
      <c r="YB67" s="0"/>
      <c r="YC67" s="0"/>
      <c r="YD67" s="0"/>
      <c r="YE67" s="0"/>
      <c r="YF67" s="0"/>
      <c r="YG67" s="0"/>
      <c r="YH67" s="0"/>
      <c r="YI67" s="0"/>
      <c r="YJ67" s="0"/>
      <c r="YK67" s="0"/>
      <c r="YL67" s="0"/>
      <c r="YM67" s="0"/>
      <c r="YN67" s="0"/>
      <c r="YO67" s="0"/>
      <c r="YP67" s="0"/>
      <c r="YQ67" s="0"/>
      <c r="YR67" s="0"/>
      <c r="YS67" s="0"/>
      <c r="YT67" s="0"/>
      <c r="YU67" s="0"/>
      <c r="YV67" s="0"/>
      <c r="YW67" s="0"/>
      <c r="YX67" s="0"/>
      <c r="YY67" s="0"/>
      <c r="YZ67" s="0"/>
      <c r="ZA67" s="0"/>
      <c r="ZB67" s="0"/>
      <c r="ZC67" s="0"/>
      <c r="ZD67" s="0"/>
      <c r="ZE67" s="0"/>
      <c r="ZF67" s="0"/>
      <c r="ZG67" s="0"/>
      <c r="ZH67" s="0"/>
      <c r="ZI67" s="0"/>
      <c r="ZJ67" s="0"/>
      <c r="ZK67" s="0"/>
      <c r="ZL67" s="0"/>
      <c r="ZM67" s="0"/>
      <c r="ZN67" s="0"/>
      <c r="ZO67" s="0"/>
      <c r="ZP67" s="0"/>
      <c r="ZQ67" s="0"/>
      <c r="ZR67" s="0"/>
      <c r="ZS67" s="0"/>
      <c r="ZT67" s="0"/>
      <c r="ZU67" s="0"/>
      <c r="ZV67" s="0"/>
      <c r="ZW67" s="0"/>
      <c r="ZX67" s="0"/>
      <c r="ZY67" s="0"/>
      <c r="ZZ67" s="0"/>
      <c r="AAA67" s="0"/>
      <c r="AAB67" s="0"/>
      <c r="AAC67" s="0"/>
      <c r="AAD67" s="0"/>
      <c r="AAE67" s="0"/>
      <c r="AAF67" s="0"/>
      <c r="AAG67" s="0"/>
      <c r="AAH67" s="0"/>
      <c r="AAI67" s="0"/>
      <c r="AAJ67" s="0"/>
      <c r="AAK67" s="0"/>
      <c r="AAL67" s="0"/>
      <c r="AAM67" s="0"/>
      <c r="AAN67" s="0"/>
      <c r="AAO67" s="0"/>
      <c r="AAP67" s="0"/>
      <c r="AAQ67" s="0"/>
      <c r="AAR67" s="0"/>
      <c r="AAS67" s="0"/>
      <c r="AAT67" s="0"/>
      <c r="AAU67" s="0"/>
      <c r="AAV67" s="0"/>
      <c r="AAW67" s="0"/>
      <c r="AAX67" s="0"/>
      <c r="AAY67" s="0"/>
      <c r="AAZ67" s="0"/>
      <c r="ABA67" s="0"/>
      <c r="ABB67" s="0"/>
      <c r="ABC67" s="0"/>
      <c r="ABD67" s="0"/>
      <c r="ABE67" s="0"/>
      <c r="ABF67" s="0"/>
      <c r="ABG67" s="0"/>
      <c r="ABH67" s="0"/>
      <c r="ABI67" s="0"/>
      <c r="ABJ67" s="0"/>
      <c r="ABK67" s="0"/>
      <c r="ABL67" s="0"/>
      <c r="ABM67" s="0"/>
      <c r="ABN67" s="0"/>
      <c r="ABO67" s="0"/>
      <c r="ABP67" s="0"/>
      <c r="ABQ67" s="0"/>
      <c r="ABR67" s="0"/>
      <c r="ABS67" s="0"/>
      <c r="ABT67" s="0"/>
      <c r="ABU67" s="0"/>
      <c r="ABV67" s="0"/>
      <c r="ABW67" s="0"/>
      <c r="ABX67" s="0"/>
      <c r="ABY67" s="0"/>
      <c r="ABZ67" s="0"/>
      <c r="ACA67" s="0"/>
      <c r="ACB67" s="0"/>
      <c r="ACC67" s="0"/>
      <c r="ACD67" s="0"/>
      <c r="ACE67" s="0"/>
      <c r="ACF67" s="0"/>
      <c r="ACG67" s="0"/>
      <c r="ACH67" s="0"/>
      <c r="ACI67" s="0"/>
      <c r="ACJ67" s="0"/>
      <c r="ACK67" s="0"/>
      <c r="ACL67" s="0"/>
      <c r="ACM67" s="0"/>
      <c r="ACN67" s="0"/>
      <c r="ACO67" s="0"/>
      <c r="ACP67" s="0"/>
      <c r="ACQ67" s="0"/>
      <c r="ACR67" s="0"/>
      <c r="ACS67" s="0"/>
      <c r="ACT67" s="0"/>
      <c r="ACU67" s="0"/>
      <c r="ACV67" s="0"/>
      <c r="ACW67" s="0"/>
      <c r="ACX67" s="0"/>
      <c r="ACY67" s="0"/>
      <c r="ACZ67" s="0"/>
      <c r="ADA67" s="0"/>
      <c r="ADB67" s="0"/>
      <c r="ADC67" s="0"/>
      <c r="ADD67" s="0"/>
      <c r="ADE67" s="0"/>
      <c r="ADF67" s="0"/>
      <c r="ADG67" s="0"/>
      <c r="ADH67" s="0"/>
      <c r="ADI67" s="0"/>
      <c r="ADJ67" s="0"/>
      <c r="ADK67" s="0"/>
      <c r="ADL67" s="0"/>
      <c r="ADM67" s="0"/>
      <c r="ADN67" s="0"/>
      <c r="ADO67" s="0"/>
      <c r="ADP67" s="0"/>
      <c r="ADQ67" s="0"/>
      <c r="ADR67" s="0"/>
      <c r="ADS67" s="0"/>
      <c r="ADT67" s="0"/>
      <c r="ADU67" s="0"/>
      <c r="ADV67" s="0"/>
      <c r="ADW67" s="0"/>
      <c r="ADX67" s="0"/>
      <c r="ADY67" s="0"/>
      <c r="ADZ67" s="0"/>
      <c r="AEA67" s="0"/>
      <c r="AEB67" s="0"/>
      <c r="AEC67" s="0"/>
      <c r="AED67" s="0"/>
      <c r="AEE67" s="0"/>
      <c r="AEF67" s="0"/>
      <c r="AEG67" s="0"/>
      <c r="AEH67" s="0"/>
      <c r="AEI67" s="0"/>
      <c r="AEJ67" s="0"/>
      <c r="AEK67" s="0"/>
      <c r="AEL67" s="0"/>
      <c r="AEM67" s="0"/>
      <c r="AEN67" s="0"/>
      <c r="AEO67" s="0"/>
      <c r="AEP67" s="0"/>
      <c r="AEQ67" s="0"/>
      <c r="AER67" s="0"/>
      <c r="AES67" s="0"/>
      <c r="AET67" s="0"/>
      <c r="AEU67" s="0"/>
      <c r="AEV67" s="0"/>
      <c r="AEW67" s="0"/>
      <c r="AEX67" s="0"/>
      <c r="AEY67" s="0"/>
      <c r="AEZ67" s="0"/>
      <c r="AFA67" s="0"/>
      <c r="AFB67" s="0"/>
      <c r="AFC67" s="0"/>
      <c r="AFD67" s="0"/>
      <c r="AFE67" s="0"/>
      <c r="AFF67" s="0"/>
      <c r="AFG67" s="0"/>
      <c r="AFH67" s="0"/>
      <c r="AFI67" s="0"/>
      <c r="AFJ67" s="0"/>
      <c r="AFK67" s="0"/>
      <c r="AFL67" s="0"/>
      <c r="AFM67" s="0"/>
      <c r="AFN67" s="0"/>
      <c r="AFO67" s="0"/>
      <c r="AFP67" s="0"/>
      <c r="AFQ67" s="0"/>
      <c r="AFR67" s="0"/>
      <c r="AFS67" s="0"/>
      <c r="AFT67" s="0"/>
      <c r="AFU67" s="0"/>
      <c r="AFV67" s="0"/>
      <c r="AFW67" s="0"/>
      <c r="AFX67" s="0"/>
      <c r="AFY67" s="0"/>
      <c r="AFZ67" s="0"/>
      <c r="AGA67" s="0"/>
      <c r="AGB67" s="0"/>
      <c r="AGC67" s="0"/>
      <c r="AGD67" s="0"/>
      <c r="AGE67" s="0"/>
      <c r="AGF67" s="0"/>
      <c r="AGG67" s="0"/>
      <c r="AGH67" s="0"/>
      <c r="AGI67" s="0"/>
      <c r="AGJ67" s="0"/>
      <c r="AGK67" s="0"/>
      <c r="AGL67" s="0"/>
      <c r="AGM67" s="0"/>
      <c r="AGN67" s="0"/>
      <c r="AGO67" s="0"/>
      <c r="AGP67" s="0"/>
      <c r="AGQ67" s="0"/>
      <c r="AGR67" s="0"/>
      <c r="AGS67" s="0"/>
      <c r="AGT67" s="0"/>
      <c r="AGU67" s="0"/>
      <c r="AGV67" s="0"/>
      <c r="AGW67" s="0"/>
      <c r="AGX67" s="0"/>
      <c r="AGY67" s="0"/>
      <c r="AGZ67" s="0"/>
      <c r="AHA67" s="0"/>
      <c r="AHB67" s="0"/>
      <c r="AHC67" s="0"/>
      <c r="AHD67" s="0"/>
      <c r="AHE67" s="0"/>
      <c r="AHF67" s="0"/>
      <c r="AHG67" s="0"/>
      <c r="AHH67" s="0"/>
      <c r="AHI67" s="0"/>
      <c r="AHJ67" s="0"/>
      <c r="AHK67" s="0"/>
      <c r="AHL67" s="0"/>
      <c r="AHM67" s="0"/>
      <c r="AHN67" s="0"/>
      <c r="AHO67" s="0"/>
      <c r="AHP67" s="0"/>
      <c r="AHQ67" s="0"/>
      <c r="AHR67" s="0"/>
      <c r="AHS67" s="0"/>
      <c r="AHT67" s="0"/>
      <c r="AHU67" s="0"/>
      <c r="AHV67" s="0"/>
      <c r="AHW67" s="0"/>
      <c r="AHX67" s="0"/>
      <c r="AHY67" s="0"/>
      <c r="AHZ67" s="0"/>
      <c r="AIA67" s="0"/>
      <c r="AIB67" s="0"/>
      <c r="AIC67" s="0"/>
      <c r="AID67" s="0"/>
      <c r="AIE67" s="0"/>
      <c r="AIF67" s="0"/>
      <c r="AIG67" s="0"/>
      <c r="AIH67" s="0"/>
      <c r="AII67" s="0"/>
      <c r="AIJ67" s="0"/>
      <c r="AIK67" s="0"/>
      <c r="AIL67" s="0"/>
      <c r="AIM67" s="0"/>
      <c r="AIN67" s="0"/>
      <c r="AIO67" s="0"/>
      <c r="AIP67" s="0"/>
      <c r="AIQ67" s="0"/>
      <c r="AIR67" s="0"/>
      <c r="AIS67" s="0"/>
      <c r="AIT67" s="0"/>
      <c r="AIU67" s="0"/>
      <c r="AIV67" s="0"/>
      <c r="AIW67" s="0"/>
      <c r="AIX67" s="0"/>
      <c r="AIY67" s="0"/>
      <c r="AIZ67" s="0"/>
      <c r="AJA67" s="0"/>
      <c r="AJB67" s="0"/>
      <c r="AJC67" s="0"/>
      <c r="AJD67" s="0"/>
      <c r="AJE67" s="0"/>
      <c r="AJF67" s="0"/>
      <c r="AJG67" s="0"/>
      <c r="AJH67" s="0"/>
      <c r="AJI67" s="0"/>
      <c r="AJJ67" s="0"/>
      <c r="AJK67" s="0"/>
      <c r="AJL67" s="0"/>
      <c r="AJM67" s="0"/>
      <c r="AJN67" s="0"/>
      <c r="AJO67" s="0"/>
      <c r="AJP67" s="0"/>
      <c r="AJQ67" s="0"/>
      <c r="AJR67" s="0"/>
      <c r="AJS67" s="0"/>
      <c r="AJT67" s="0"/>
      <c r="AJU67" s="0"/>
      <c r="AJV67" s="0"/>
      <c r="AJW67" s="0"/>
      <c r="AJX67" s="0"/>
      <c r="AJY67" s="0"/>
      <c r="AJZ67" s="0"/>
      <c r="AKA67" s="0"/>
      <c r="AKB67" s="0"/>
      <c r="AKC67" s="0"/>
      <c r="AKD67" s="0"/>
      <c r="AKE67" s="0"/>
      <c r="AKF67" s="0"/>
      <c r="AKG67" s="0"/>
      <c r="AKH67" s="0"/>
      <c r="AKI67" s="0"/>
      <c r="AKJ67" s="0"/>
      <c r="AKK67" s="0"/>
      <c r="AKL67" s="0"/>
      <c r="AKM67" s="0"/>
      <c r="AKN67" s="0"/>
      <c r="AKO67" s="0"/>
      <c r="AKP67" s="0"/>
      <c r="AKQ67" s="0"/>
      <c r="AKR67" s="0"/>
      <c r="AKS67" s="0"/>
      <c r="AKT67" s="0"/>
      <c r="AKU67" s="0"/>
      <c r="AKV67" s="0"/>
      <c r="AKW67" s="0"/>
      <c r="AKX67" s="0"/>
      <c r="AKY67" s="0"/>
      <c r="AKZ67" s="0"/>
      <c r="ALA67" s="0"/>
      <c r="ALB67" s="0"/>
      <c r="ALC67" s="0"/>
      <c r="ALD67" s="0"/>
      <c r="ALE67" s="0"/>
      <c r="ALF67" s="0"/>
      <c r="ALG67" s="0"/>
      <c r="ALH67" s="0"/>
      <c r="ALI67" s="0"/>
      <c r="ALJ67" s="0"/>
      <c r="ALK67" s="0"/>
      <c r="ALL67" s="0"/>
      <c r="ALM67" s="0"/>
      <c r="ALN67" s="0"/>
      <c r="ALO67" s="0"/>
      <c r="ALP67" s="0"/>
      <c r="ALQ67" s="0"/>
      <c r="ALR67" s="0"/>
      <c r="ALS67" s="0"/>
      <c r="ALT67" s="0"/>
      <c r="ALU67" s="0"/>
      <c r="ALV67" s="0"/>
      <c r="ALW67" s="0"/>
      <c r="ALX67" s="0"/>
      <c r="ALY67" s="0"/>
      <c r="ALZ67" s="0"/>
      <c r="AMA67" s="0"/>
      <c r="AMB67" s="0"/>
      <c r="AMC67" s="0"/>
      <c r="AMD67" s="0"/>
      <c r="AME67" s="0"/>
      <c r="AMF67" s="0"/>
      <c r="AMG67" s="0"/>
      <c r="AMH67" s="0"/>
      <c r="AMI67" s="0"/>
      <c r="AMJ67" s="0"/>
    </row>
    <row r="68" customFormat="false" ht="15" hidden="false" customHeight="false" outlineLevel="0" collapsed="false">
      <c r="A68" s="73"/>
      <c r="B68" s="98" t="s">
        <v>132</v>
      </c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r="69" customFormat="false" ht="15" hidden="false" customHeight="false" outlineLevel="0" collapsed="false">
      <c r="A69" s="73"/>
      <c r="B69" s="98" t="s">
        <v>79</v>
      </c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r="70" s="8" customFormat="true" ht="14.25" hidden="false" customHeight="false" outlineLevel="0" collapsed="false">
      <c r="A70" s="75" t="n">
        <v>614</v>
      </c>
      <c r="B70" s="99" t="s">
        <v>133</v>
      </c>
    </row>
    <row r="71" s="8" customFormat="true" ht="14.25" hidden="false" customHeight="false" outlineLevel="0" collapsed="false">
      <c r="A71" s="75"/>
      <c r="B71" s="99" t="s">
        <v>79</v>
      </c>
    </row>
    <row r="72" s="8" customFormat="true" ht="14.25" hidden="false" customHeight="false" outlineLevel="0" collapsed="false">
      <c r="A72" s="75" t="n">
        <v>615</v>
      </c>
      <c r="B72" s="99" t="s">
        <v>134</v>
      </c>
    </row>
    <row r="73" customFormat="false" ht="15" hidden="false" customHeight="false" outlineLevel="0" collapsed="false">
      <c r="A73" s="73"/>
      <c r="B73" s="98" t="s">
        <v>135</v>
      </c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/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  <c r="CV73" s="0"/>
      <c r="CW73" s="0"/>
      <c r="CX73" s="0"/>
      <c r="CY73" s="0"/>
      <c r="CZ73" s="0"/>
      <c r="DA73" s="0"/>
      <c r="DB73" s="0"/>
      <c r="DC73" s="0"/>
      <c r="DD73" s="0"/>
      <c r="DE73" s="0"/>
      <c r="DF73" s="0"/>
      <c r="DG73" s="0"/>
      <c r="DH73" s="0"/>
      <c r="DI73" s="0"/>
      <c r="DJ73" s="0"/>
      <c r="DK73" s="0"/>
      <c r="DL73" s="0"/>
      <c r="DM73" s="0"/>
      <c r="DN73" s="0"/>
      <c r="DO73" s="0"/>
      <c r="DP73" s="0"/>
      <c r="DQ73" s="0"/>
      <c r="DR73" s="0"/>
      <c r="DS73" s="0"/>
      <c r="DT73" s="0"/>
      <c r="DU73" s="0"/>
      <c r="DV73" s="0"/>
      <c r="DW73" s="0"/>
      <c r="DX73" s="0"/>
      <c r="DY73" s="0"/>
      <c r="DZ73" s="0"/>
      <c r="EA73" s="0"/>
      <c r="EB73" s="0"/>
      <c r="EC73" s="0"/>
      <c r="ED73" s="0"/>
      <c r="EE73" s="0"/>
      <c r="EF73" s="0"/>
      <c r="EG73" s="0"/>
      <c r="EH73" s="0"/>
      <c r="EI73" s="0"/>
      <c r="EJ73" s="0"/>
      <c r="EK73" s="0"/>
      <c r="EL73" s="0"/>
      <c r="EM73" s="0"/>
      <c r="EN73" s="0"/>
      <c r="EO73" s="0"/>
      <c r="EP73" s="0"/>
      <c r="EQ73" s="0"/>
      <c r="ER73" s="0"/>
      <c r="ES73" s="0"/>
      <c r="ET73" s="0"/>
      <c r="EU73" s="0"/>
      <c r="EV73" s="0"/>
      <c r="EW73" s="0"/>
      <c r="EX73" s="0"/>
      <c r="EY73" s="0"/>
      <c r="EZ73" s="0"/>
      <c r="FA73" s="0"/>
      <c r="FB73" s="0"/>
      <c r="FC73" s="0"/>
      <c r="FD73" s="0"/>
      <c r="FE73" s="0"/>
      <c r="FF73" s="0"/>
      <c r="FG73" s="0"/>
      <c r="FH73" s="0"/>
      <c r="FI73" s="0"/>
      <c r="FJ73" s="0"/>
      <c r="FK73" s="0"/>
      <c r="FL73" s="0"/>
      <c r="FM73" s="0"/>
      <c r="FN73" s="0"/>
      <c r="FO73" s="0"/>
      <c r="FP73" s="0"/>
      <c r="FQ73" s="0"/>
      <c r="FR73" s="0"/>
      <c r="FS73" s="0"/>
      <c r="FT73" s="0"/>
      <c r="FU73" s="0"/>
      <c r="FV73" s="0"/>
      <c r="FW73" s="0"/>
      <c r="FX73" s="0"/>
      <c r="FY73" s="0"/>
      <c r="FZ73" s="0"/>
      <c r="GA73" s="0"/>
      <c r="GB73" s="0"/>
      <c r="GC73" s="0"/>
      <c r="GD73" s="0"/>
      <c r="GE73" s="0"/>
      <c r="GF73" s="0"/>
      <c r="GG73" s="0"/>
      <c r="GH73" s="0"/>
      <c r="GI73" s="0"/>
      <c r="GJ73" s="0"/>
      <c r="GK73" s="0"/>
      <c r="GL73" s="0"/>
      <c r="GM73" s="0"/>
      <c r="GN73" s="0"/>
      <c r="GO73" s="0"/>
      <c r="GP73" s="0"/>
      <c r="GQ73" s="0"/>
      <c r="GR73" s="0"/>
      <c r="GS73" s="0"/>
      <c r="GT73" s="0"/>
      <c r="GU73" s="0"/>
      <c r="GV73" s="0"/>
      <c r="GW73" s="0"/>
      <c r="GX73" s="0"/>
      <c r="GY73" s="0"/>
      <c r="GZ73" s="0"/>
      <c r="HA73" s="0"/>
      <c r="HB73" s="0"/>
      <c r="HC73" s="0"/>
      <c r="HD73" s="0"/>
      <c r="HE73" s="0"/>
      <c r="HF73" s="0"/>
      <c r="HG73" s="0"/>
      <c r="HH73" s="0"/>
      <c r="HI73" s="0"/>
      <c r="HJ73" s="0"/>
      <c r="HK73" s="0"/>
      <c r="HL73" s="0"/>
      <c r="HM73" s="0"/>
      <c r="HN73" s="0"/>
      <c r="HO73" s="0"/>
      <c r="HP73" s="0"/>
      <c r="HQ73" s="0"/>
      <c r="HR73" s="0"/>
      <c r="HS73" s="0"/>
      <c r="HT73" s="0"/>
      <c r="HU73" s="0"/>
      <c r="HV73" s="0"/>
      <c r="HW73" s="0"/>
      <c r="HX73" s="0"/>
      <c r="HY73" s="0"/>
      <c r="HZ73" s="0"/>
      <c r="IA73" s="0"/>
      <c r="IB73" s="0"/>
      <c r="IC73" s="0"/>
      <c r="ID73" s="0"/>
      <c r="IE73" s="0"/>
      <c r="IF73" s="0"/>
      <c r="IG73" s="0"/>
      <c r="IH73" s="0"/>
      <c r="II73" s="0"/>
      <c r="IJ73" s="0"/>
      <c r="IK73" s="0"/>
      <c r="IL73" s="0"/>
      <c r="IM73" s="0"/>
      <c r="IN73" s="0"/>
      <c r="IO73" s="0"/>
      <c r="IP73" s="0"/>
      <c r="IQ73" s="0"/>
      <c r="IR73" s="0"/>
      <c r="IS73" s="0"/>
      <c r="IT73" s="0"/>
      <c r="IU73" s="0"/>
      <c r="IV73" s="0"/>
      <c r="IW73" s="0"/>
      <c r="IX73" s="0"/>
      <c r="IY73" s="0"/>
      <c r="IZ73" s="0"/>
      <c r="JA73" s="0"/>
      <c r="JB73" s="0"/>
      <c r="JC73" s="0"/>
      <c r="JD73" s="0"/>
      <c r="JE73" s="0"/>
      <c r="JF73" s="0"/>
      <c r="JG73" s="0"/>
      <c r="JH73" s="0"/>
      <c r="JI73" s="0"/>
      <c r="JJ73" s="0"/>
      <c r="JK73" s="0"/>
      <c r="JL73" s="0"/>
      <c r="JM73" s="0"/>
      <c r="JN73" s="0"/>
      <c r="JO73" s="0"/>
      <c r="JP73" s="0"/>
      <c r="JQ73" s="0"/>
      <c r="JR73" s="0"/>
      <c r="JS73" s="0"/>
      <c r="JT73" s="0"/>
      <c r="JU73" s="0"/>
      <c r="JV73" s="0"/>
      <c r="JW73" s="0"/>
      <c r="JX73" s="0"/>
      <c r="JY73" s="0"/>
      <c r="JZ73" s="0"/>
      <c r="KA73" s="0"/>
      <c r="KB73" s="0"/>
      <c r="KC73" s="0"/>
      <c r="KD73" s="0"/>
      <c r="KE73" s="0"/>
      <c r="KF73" s="0"/>
      <c r="KG73" s="0"/>
      <c r="KH73" s="0"/>
      <c r="KI73" s="0"/>
      <c r="KJ73" s="0"/>
      <c r="KK73" s="0"/>
      <c r="KL73" s="0"/>
      <c r="KM73" s="0"/>
      <c r="KN73" s="0"/>
      <c r="KO73" s="0"/>
      <c r="KP73" s="0"/>
      <c r="KQ73" s="0"/>
      <c r="KR73" s="0"/>
      <c r="KS73" s="0"/>
      <c r="KT73" s="0"/>
      <c r="KU73" s="0"/>
      <c r="KV73" s="0"/>
      <c r="KW73" s="0"/>
      <c r="KX73" s="0"/>
      <c r="KY73" s="0"/>
      <c r="KZ73" s="0"/>
      <c r="LA73" s="0"/>
      <c r="LB73" s="0"/>
      <c r="LC73" s="0"/>
      <c r="LD73" s="0"/>
      <c r="LE73" s="0"/>
      <c r="LF73" s="0"/>
      <c r="LG73" s="0"/>
      <c r="LH73" s="0"/>
      <c r="LI73" s="0"/>
      <c r="LJ73" s="0"/>
      <c r="LK73" s="0"/>
      <c r="LL73" s="0"/>
      <c r="LM73" s="0"/>
      <c r="LN73" s="0"/>
      <c r="LO73" s="0"/>
      <c r="LP73" s="0"/>
      <c r="LQ73" s="0"/>
      <c r="LR73" s="0"/>
      <c r="LS73" s="0"/>
      <c r="LT73" s="0"/>
      <c r="LU73" s="0"/>
      <c r="LV73" s="0"/>
      <c r="LW73" s="0"/>
      <c r="LX73" s="0"/>
      <c r="LY73" s="0"/>
      <c r="LZ73" s="0"/>
      <c r="MA73" s="0"/>
      <c r="MB73" s="0"/>
      <c r="MC73" s="0"/>
      <c r="MD73" s="0"/>
      <c r="ME73" s="0"/>
      <c r="MF73" s="0"/>
      <c r="MG73" s="0"/>
      <c r="MH73" s="0"/>
      <c r="MI73" s="0"/>
      <c r="MJ73" s="0"/>
      <c r="MK73" s="0"/>
      <c r="ML73" s="0"/>
      <c r="MM73" s="0"/>
      <c r="MN73" s="0"/>
      <c r="MO73" s="0"/>
      <c r="MP73" s="0"/>
      <c r="MQ73" s="0"/>
      <c r="MR73" s="0"/>
      <c r="MS73" s="0"/>
      <c r="MT73" s="0"/>
      <c r="MU73" s="0"/>
      <c r="MV73" s="0"/>
      <c r="MW73" s="0"/>
      <c r="MX73" s="0"/>
      <c r="MY73" s="0"/>
      <c r="MZ73" s="0"/>
      <c r="NA73" s="0"/>
      <c r="NB73" s="0"/>
      <c r="NC73" s="0"/>
      <c r="ND73" s="0"/>
      <c r="NE73" s="0"/>
      <c r="NF73" s="0"/>
      <c r="NG73" s="0"/>
      <c r="NH73" s="0"/>
      <c r="NI73" s="0"/>
      <c r="NJ73" s="0"/>
      <c r="NK73" s="0"/>
      <c r="NL73" s="0"/>
      <c r="NM73" s="0"/>
      <c r="NN73" s="0"/>
      <c r="NO73" s="0"/>
      <c r="NP73" s="0"/>
      <c r="NQ73" s="0"/>
      <c r="NR73" s="0"/>
      <c r="NS73" s="0"/>
      <c r="NT73" s="0"/>
      <c r="NU73" s="0"/>
      <c r="NV73" s="0"/>
      <c r="NW73" s="0"/>
      <c r="NX73" s="0"/>
      <c r="NY73" s="0"/>
      <c r="NZ73" s="0"/>
      <c r="OA73" s="0"/>
      <c r="OB73" s="0"/>
      <c r="OC73" s="0"/>
      <c r="OD73" s="0"/>
      <c r="OE73" s="0"/>
      <c r="OF73" s="0"/>
      <c r="OG73" s="0"/>
      <c r="OH73" s="0"/>
      <c r="OI73" s="0"/>
      <c r="OJ73" s="0"/>
      <c r="OK73" s="0"/>
      <c r="OL73" s="0"/>
      <c r="OM73" s="0"/>
      <c r="ON73" s="0"/>
      <c r="OO73" s="0"/>
      <c r="OP73" s="0"/>
      <c r="OQ73" s="0"/>
      <c r="OR73" s="0"/>
      <c r="OS73" s="0"/>
      <c r="OT73" s="0"/>
      <c r="OU73" s="0"/>
      <c r="OV73" s="0"/>
      <c r="OW73" s="0"/>
      <c r="OX73" s="0"/>
      <c r="OY73" s="0"/>
      <c r="OZ73" s="0"/>
      <c r="PA73" s="0"/>
      <c r="PB73" s="0"/>
      <c r="PC73" s="0"/>
      <c r="PD73" s="0"/>
      <c r="PE73" s="0"/>
      <c r="PF73" s="0"/>
      <c r="PG73" s="0"/>
      <c r="PH73" s="0"/>
      <c r="PI73" s="0"/>
      <c r="PJ73" s="0"/>
      <c r="PK73" s="0"/>
      <c r="PL73" s="0"/>
      <c r="PM73" s="0"/>
      <c r="PN73" s="0"/>
      <c r="PO73" s="0"/>
      <c r="PP73" s="0"/>
      <c r="PQ73" s="0"/>
      <c r="PR73" s="0"/>
      <c r="PS73" s="0"/>
      <c r="PT73" s="0"/>
      <c r="PU73" s="0"/>
      <c r="PV73" s="0"/>
      <c r="PW73" s="0"/>
      <c r="PX73" s="0"/>
      <c r="PY73" s="0"/>
      <c r="PZ73" s="0"/>
      <c r="QA73" s="0"/>
      <c r="QB73" s="0"/>
      <c r="QC73" s="0"/>
      <c r="QD73" s="0"/>
      <c r="QE73" s="0"/>
      <c r="QF73" s="0"/>
      <c r="QG73" s="0"/>
      <c r="QH73" s="0"/>
      <c r="QI73" s="0"/>
      <c r="QJ73" s="0"/>
      <c r="QK73" s="0"/>
      <c r="QL73" s="0"/>
      <c r="QM73" s="0"/>
      <c r="QN73" s="0"/>
      <c r="QO73" s="0"/>
      <c r="QP73" s="0"/>
      <c r="QQ73" s="0"/>
      <c r="QR73" s="0"/>
      <c r="QS73" s="0"/>
      <c r="QT73" s="0"/>
      <c r="QU73" s="0"/>
      <c r="QV73" s="0"/>
      <c r="QW73" s="0"/>
      <c r="QX73" s="0"/>
      <c r="QY73" s="0"/>
      <c r="QZ73" s="0"/>
      <c r="RA73" s="0"/>
      <c r="RB73" s="0"/>
      <c r="RC73" s="0"/>
      <c r="RD73" s="0"/>
      <c r="RE73" s="0"/>
      <c r="RF73" s="0"/>
      <c r="RG73" s="0"/>
      <c r="RH73" s="0"/>
      <c r="RI73" s="0"/>
      <c r="RJ73" s="0"/>
      <c r="RK73" s="0"/>
      <c r="RL73" s="0"/>
      <c r="RM73" s="0"/>
      <c r="RN73" s="0"/>
      <c r="RO73" s="0"/>
      <c r="RP73" s="0"/>
      <c r="RQ73" s="0"/>
      <c r="RR73" s="0"/>
      <c r="RS73" s="0"/>
      <c r="RT73" s="0"/>
      <c r="RU73" s="0"/>
      <c r="RV73" s="0"/>
      <c r="RW73" s="0"/>
      <c r="RX73" s="0"/>
      <c r="RY73" s="0"/>
      <c r="RZ73" s="0"/>
      <c r="SA73" s="0"/>
      <c r="SB73" s="0"/>
      <c r="SC73" s="0"/>
      <c r="SD73" s="0"/>
      <c r="SE73" s="0"/>
      <c r="SF73" s="0"/>
      <c r="SG73" s="0"/>
      <c r="SH73" s="0"/>
      <c r="SI73" s="0"/>
      <c r="SJ73" s="0"/>
      <c r="SK73" s="0"/>
      <c r="SL73" s="0"/>
      <c r="SM73" s="0"/>
      <c r="SN73" s="0"/>
      <c r="SO73" s="0"/>
      <c r="SP73" s="0"/>
      <c r="SQ73" s="0"/>
      <c r="SR73" s="0"/>
      <c r="SS73" s="0"/>
      <c r="ST73" s="0"/>
      <c r="SU73" s="0"/>
      <c r="SV73" s="0"/>
      <c r="SW73" s="0"/>
      <c r="SX73" s="0"/>
      <c r="SY73" s="0"/>
      <c r="SZ73" s="0"/>
      <c r="TA73" s="0"/>
      <c r="TB73" s="0"/>
      <c r="TC73" s="0"/>
      <c r="TD73" s="0"/>
      <c r="TE73" s="0"/>
      <c r="TF73" s="0"/>
      <c r="TG73" s="0"/>
      <c r="TH73" s="0"/>
      <c r="TI73" s="0"/>
      <c r="TJ73" s="0"/>
      <c r="TK73" s="0"/>
      <c r="TL73" s="0"/>
      <c r="TM73" s="0"/>
      <c r="TN73" s="0"/>
      <c r="TO73" s="0"/>
      <c r="TP73" s="0"/>
      <c r="TQ73" s="0"/>
      <c r="TR73" s="0"/>
      <c r="TS73" s="0"/>
      <c r="TT73" s="0"/>
      <c r="TU73" s="0"/>
      <c r="TV73" s="0"/>
      <c r="TW73" s="0"/>
      <c r="TX73" s="0"/>
      <c r="TY73" s="0"/>
      <c r="TZ73" s="0"/>
      <c r="UA73" s="0"/>
      <c r="UB73" s="0"/>
      <c r="UC73" s="0"/>
      <c r="UD73" s="0"/>
      <c r="UE73" s="0"/>
      <c r="UF73" s="0"/>
      <c r="UG73" s="0"/>
      <c r="UH73" s="0"/>
      <c r="UI73" s="0"/>
      <c r="UJ73" s="0"/>
      <c r="UK73" s="0"/>
      <c r="UL73" s="0"/>
      <c r="UM73" s="0"/>
      <c r="UN73" s="0"/>
      <c r="UO73" s="0"/>
      <c r="UP73" s="0"/>
      <c r="UQ73" s="0"/>
      <c r="UR73" s="0"/>
      <c r="US73" s="0"/>
      <c r="UT73" s="0"/>
      <c r="UU73" s="0"/>
      <c r="UV73" s="0"/>
      <c r="UW73" s="0"/>
      <c r="UX73" s="0"/>
      <c r="UY73" s="0"/>
      <c r="UZ73" s="0"/>
      <c r="VA73" s="0"/>
      <c r="VB73" s="0"/>
      <c r="VC73" s="0"/>
      <c r="VD73" s="0"/>
      <c r="VE73" s="0"/>
      <c r="VF73" s="0"/>
      <c r="VG73" s="0"/>
      <c r="VH73" s="0"/>
      <c r="VI73" s="0"/>
      <c r="VJ73" s="0"/>
      <c r="VK73" s="0"/>
      <c r="VL73" s="0"/>
      <c r="VM73" s="0"/>
      <c r="VN73" s="0"/>
      <c r="VO73" s="0"/>
      <c r="VP73" s="0"/>
      <c r="VQ73" s="0"/>
      <c r="VR73" s="0"/>
      <c r="VS73" s="0"/>
      <c r="VT73" s="0"/>
      <c r="VU73" s="0"/>
      <c r="VV73" s="0"/>
      <c r="VW73" s="0"/>
      <c r="VX73" s="0"/>
      <c r="VY73" s="0"/>
      <c r="VZ73" s="0"/>
      <c r="WA73" s="0"/>
      <c r="WB73" s="0"/>
      <c r="WC73" s="0"/>
      <c r="WD73" s="0"/>
      <c r="WE73" s="0"/>
      <c r="WF73" s="0"/>
      <c r="WG73" s="0"/>
      <c r="WH73" s="0"/>
      <c r="WI73" s="0"/>
      <c r="WJ73" s="0"/>
      <c r="WK73" s="0"/>
      <c r="WL73" s="0"/>
      <c r="WM73" s="0"/>
      <c r="WN73" s="0"/>
      <c r="WO73" s="0"/>
      <c r="WP73" s="0"/>
      <c r="WQ73" s="0"/>
      <c r="WR73" s="0"/>
      <c r="WS73" s="0"/>
      <c r="WT73" s="0"/>
      <c r="WU73" s="0"/>
      <c r="WV73" s="0"/>
      <c r="WW73" s="0"/>
      <c r="WX73" s="0"/>
      <c r="WY73" s="0"/>
      <c r="WZ73" s="0"/>
      <c r="XA73" s="0"/>
      <c r="XB73" s="0"/>
      <c r="XC73" s="0"/>
      <c r="XD73" s="0"/>
      <c r="XE73" s="0"/>
      <c r="XF73" s="0"/>
      <c r="XG73" s="0"/>
      <c r="XH73" s="0"/>
      <c r="XI73" s="0"/>
      <c r="XJ73" s="0"/>
      <c r="XK73" s="0"/>
      <c r="XL73" s="0"/>
      <c r="XM73" s="0"/>
      <c r="XN73" s="0"/>
      <c r="XO73" s="0"/>
      <c r="XP73" s="0"/>
      <c r="XQ73" s="0"/>
      <c r="XR73" s="0"/>
      <c r="XS73" s="0"/>
      <c r="XT73" s="0"/>
      <c r="XU73" s="0"/>
      <c r="XV73" s="0"/>
      <c r="XW73" s="0"/>
      <c r="XX73" s="0"/>
      <c r="XY73" s="0"/>
      <c r="XZ73" s="0"/>
      <c r="YA73" s="0"/>
      <c r="YB73" s="0"/>
      <c r="YC73" s="0"/>
      <c r="YD73" s="0"/>
      <c r="YE73" s="0"/>
      <c r="YF73" s="0"/>
      <c r="YG73" s="0"/>
      <c r="YH73" s="0"/>
      <c r="YI73" s="0"/>
      <c r="YJ73" s="0"/>
      <c r="YK73" s="0"/>
      <c r="YL73" s="0"/>
      <c r="YM73" s="0"/>
      <c r="YN73" s="0"/>
      <c r="YO73" s="0"/>
      <c r="YP73" s="0"/>
      <c r="YQ73" s="0"/>
      <c r="YR73" s="0"/>
      <c r="YS73" s="0"/>
      <c r="YT73" s="0"/>
      <c r="YU73" s="0"/>
      <c r="YV73" s="0"/>
      <c r="YW73" s="0"/>
      <c r="YX73" s="0"/>
      <c r="YY73" s="0"/>
      <c r="YZ73" s="0"/>
      <c r="ZA73" s="0"/>
      <c r="ZB73" s="0"/>
      <c r="ZC73" s="0"/>
      <c r="ZD73" s="0"/>
      <c r="ZE73" s="0"/>
      <c r="ZF73" s="0"/>
      <c r="ZG73" s="0"/>
      <c r="ZH73" s="0"/>
      <c r="ZI73" s="0"/>
      <c r="ZJ73" s="0"/>
      <c r="ZK73" s="0"/>
      <c r="ZL73" s="0"/>
      <c r="ZM73" s="0"/>
      <c r="ZN73" s="0"/>
      <c r="ZO73" s="0"/>
      <c r="ZP73" s="0"/>
      <c r="ZQ73" s="0"/>
      <c r="ZR73" s="0"/>
      <c r="ZS73" s="0"/>
      <c r="ZT73" s="0"/>
      <c r="ZU73" s="0"/>
      <c r="ZV73" s="0"/>
      <c r="ZW73" s="0"/>
      <c r="ZX73" s="0"/>
      <c r="ZY73" s="0"/>
      <c r="ZZ73" s="0"/>
      <c r="AAA73" s="0"/>
      <c r="AAB73" s="0"/>
      <c r="AAC73" s="0"/>
      <c r="AAD73" s="0"/>
      <c r="AAE73" s="0"/>
      <c r="AAF73" s="0"/>
      <c r="AAG73" s="0"/>
      <c r="AAH73" s="0"/>
      <c r="AAI73" s="0"/>
      <c r="AAJ73" s="0"/>
      <c r="AAK73" s="0"/>
      <c r="AAL73" s="0"/>
      <c r="AAM73" s="0"/>
      <c r="AAN73" s="0"/>
      <c r="AAO73" s="0"/>
      <c r="AAP73" s="0"/>
      <c r="AAQ73" s="0"/>
      <c r="AAR73" s="0"/>
      <c r="AAS73" s="0"/>
      <c r="AAT73" s="0"/>
      <c r="AAU73" s="0"/>
      <c r="AAV73" s="0"/>
      <c r="AAW73" s="0"/>
      <c r="AAX73" s="0"/>
      <c r="AAY73" s="0"/>
      <c r="AAZ73" s="0"/>
      <c r="ABA73" s="0"/>
      <c r="ABB73" s="0"/>
      <c r="ABC73" s="0"/>
      <c r="ABD73" s="0"/>
      <c r="ABE73" s="0"/>
      <c r="ABF73" s="0"/>
      <c r="ABG73" s="0"/>
      <c r="ABH73" s="0"/>
      <c r="ABI73" s="0"/>
      <c r="ABJ73" s="0"/>
      <c r="ABK73" s="0"/>
      <c r="ABL73" s="0"/>
      <c r="ABM73" s="0"/>
      <c r="ABN73" s="0"/>
      <c r="ABO73" s="0"/>
      <c r="ABP73" s="0"/>
      <c r="ABQ73" s="0"/>
      <c r="ABR73" s="0"/>
      <c r="ABS73" s="0"/>
      <c r="ABT73" s="0"/>
      <c r="ABU73" s="0"/>
      <c r="ABV73" s="0"/>
      <c r="ABW73" s="0"/>
      <c r="ABX73" s="0"/>
      <c r="ABY73" s="0"/>
      <c r="ABZ73" s="0"/>
      <c r="ACA73" s="0"/>
      <c r="ACB73" s="0"/>
      <c r="ACC73" s="0"/>
      <c r="ACD73" s="0"/>
      <c r="ACE73" s="0"/>
      <c r="ACF73" s="0"/>
      <c r="ACG73" s="0"/>
      <c r="ACH73" s="0"/>
      <c r="ACI73" s="0"/>
      <c r="ACJ73" s="0"/>
      <c r="ACK73" s="0"/>
      <c r="ACL73" s="0"/>
      <c r="ACM73" s="0"/>
      <c r="ACN73" s="0"/>
      <c r="ACO73" s="0"/>
      <c r="ACP73" s="0"/>
      <c r="ACQ73" s="0"/>
      <c r="ACR73" s="0"/>
      <c r="ACS73" s="0"/>
      <c r="ACT73" s="0"/>
      <c r="ACU73" s="0"/>
      <c r="ACV73" s="0"/>
      <c r="ACW73" s="0"/>
      <c r="ACX73" s="0"/>
      <c r="ACY73" s="0"/>
      <c r="ACZ73" s="0"/>
      <c r="ADA73" s="0"/>
      <c r="ADB73" s="0"/>
      <c r="ADC73" s="0"/>
      <c r="ADD73" s="0"/>
      <c r="ADE73" s="0"/>
      <c r="ADF73" s="0"/>
      <c r="ADG73" s="0"/>
      <c r="ADH73" s="0"/>
      <c r="ADI73" s="0"/>
      <c r="ADJ73" s="0"/>
      <c r="ADK73" s="0"/>
      <c r="ADL73" s="0"/>
      <c r="ADM73" s="0"/>
      <c r="ADN73" s="0"/>
      <c r="ADO73" s="0"/>
      <c r="ADP73" s="0"/>
      <c r="ADQ73" s="0"/>
      <c r="ADR73" s="0"/>
      <c r="ADS73" s="0"/>
      <c r="ADT73" s="0"/>
      <c r="ADU73" s="0"/>
      <c r="ADV73" s="0"/>
      <c r="ADW73" s="0"/>
      <c r="ADX73" s="0"/>
      <c r="ADY73" s="0"/>
      <c r="ADZ73" s="0"/>
      <c r="AEA73" s="0"/>
      <c r="AEB73" s="0"/>
      <c r="AEC73" s="0"/>
      <c r="AED73" s="0"/>
      <c r="AEE73" s="0"/>
      <c r="AEF73" s="0"/>
      <c r="AEG73" s="0"/>
      <c r="AEH73" s="0"/>
      <c r="AEI73" s="0"/>
      <c r="AEJ73" s="0"/>
      <c r="AEK73" s="0"/>
      <c r="AEL73" s="0"/>
      <c r="AEM73" s="0"/>
      <c r="AEN73" s="0"/>
      <c r="AEO73" s="0"/>
      <c r="AEP73" s="0"/>
      <c r="AEQ73" s="0"/>
      <c r="AER73" s="0"/>
      <c r="AES73" s="0"/>
      <c r="AET73" s="0"/>
      <c r="AEU73" s="0"/>
      <c r="AEV73" s="0"/>
      <c r="AEW73" s="0"/>
      <c r="AEX73" s="0"/>
      <c r="AEY73" s="0"/>
      <c r="AEZ73" s="0"/>
      <c r="AFA73" s="0"/>
      <c r="AFB73" s="0"/>
      <c r="AFC73" s="0"/>
      <c r="AFD73" s="0"/>
      <c r="AFE73" s="0"/>
      <c r="AFF73" s="0"/>
      <c r="AFG73" s="0"/>
      <c r="AFH73" s="0"/>
      <c r="AFI73" s="0"/>
      <c r="AFJ73" s="0"/>
      <c r="AFK73" s="0"/>
      <c r="AFL73" s="0"/>
      <c r="AFM73" s="0"/>
      <c r="AFN73" s="0"/>
      <c r="AFO73" s="0"/>
      <c r="AFP73" s="0"/>
      <c r="AFQ73" s="0"/>
      <c r="AFR73" s="0"/>
      <c r="AFS73" s="0"/>
      <c r="AFT73" s="0"/>
      <c r="AFU73" s="0"/>
      <c r="AFV73" s="0"/>
      <c r="AFW73" s="0"/>
      <c r="AFX73" s="0"/>
      <c r="AFY73" s="0"/>
      <c r="AFZ73" s="0"/>
      <c r="AGA73" s="0"/>
      <c r="AGB73" s="0"/>
      <c r="AGC73" s="0"/>
      <c r="AGD73" s="0"/>
      <c r="AGE73" s="0"/>
      <c r="AGF73" s="0"/>
      <c r="AGG73" s="0"/>
      <c r="AGH73" s="0"/>
      <c r="AGI73" s="0"/>
      <c r="AGJ73" s="0"/>
      <c r="AGK73" s="0"/>
      <c r="AGL73" s="0"/>
      <c r="AGM73" s="0"/>
      <c r="AGN73" s="0"/>
      <c r="AGO73" s="0"/>
      <c r="AGP73" s="0"/>
      <c r="AGQ73" s="0"/>
      <c r="AGR73" s="0"/>
      <c r="AGS73" s="0"/>
      <c r="AGT73" s="0"/>
      <c r="AGU73" s="0"/>
      <c r="AGV73" s="0"/>
      <c r="AGW73" s="0"/>
      <c r="AGX73" s="0"/>
      <c r="AGY73" s="0"/>
      <c r="AGZ73" s="0"/>
      <c r="AHA73" s="0"/>
      <c r="AHB73" s="0"/>
      <c r="AHC73" s="0"/>
      <c r="AHD73" s="0"/>
      <c r="AHE73" s="0"/>
      <c r="AHF73" s="0"/>
      <c r="AHG73" s="0"/>
      <c r="AHH73" s="0"/>
      <c r="AHI73" s="0"/>
      <c r="AHJ73" s="0"/>
      <c r="AHK73" s="0"/>
      <c r="AHL73" s="0"/>
      <c r="AHM73" s="0"/>
      <c r="AHN73" s="0"/>
      <c r="AHO73" s="0"/>
      <c r="AHP73" s="0"/>
      <c r="AHQ73" s="0"/>
      <c r="AHR73" s="0"/>
      <c r="AHS73" s="0"/>
      <c r="AHT73" s="0"/>
      <c r="AHU73" s="0"/>
      <c r="AHV73" s="0"/>
      <c r="AHW73" s="0"/>
      <c r="AHX73" s="0"/>
      <c r="AHY73" s="0"/>
      <c r="AHZ73" s="0"/>
      <c r="AIA73" s="0"/>
      <c r="AIB73" s="0"/>
      <c r="AIC73" s="0"/>
      <c r="AID73" s="0"/>
      <c r="AIE73" s="0"/>
      <c r="AIF73" s="0"/>
      <c r="AIG73" s="0"/>
      <c r="AIH73" s="0"/>
      <c r="AII73" s="0"/>
      <c r="AIJ73" s="0"/>
      <c r="AIK73" s="0"/>
      <c r="AIL73" s="0"/>
      <c r="AIM73" s="0"/>
      <c r="AIN73" s="0"/>
      <c r="AIO73" s="0"/>
      <c r="AIP73" s="0"/>
      <c r="AIQ73" s="0"/>
      <c r="AIR73" s="0"/>
      <c r="AIS73" s="0"/>
      <c r="AIT73" s="0"/>
      <c r="AIU73" s="0"/>
      <c r="AIV73" s="0"/>
      <c r="AIW73" s="0"/>
      <c r="AIX73" s="0"/>
      <c r="AIY73" s="0"/>
      <c r="AIZ73" s="0"/>
      <c r="AJA73" s="0"/>
      <c r="AJB73" s="0"/>
      <c r="AJC73" s="0"/>
      <c r="AJD73" s="0"/>
      <c r="AJE73" s="0"/>
      <c r="AJF73" s="0"/>
      <c r="AJG73" s="0"/>
      <c r="AJH73" s="0"/>
      <c r="AJI73" s="0"/>
      <c r="AJJ73" s="0"/>
      <c r="AJK73" s="0"/>
      <c r="AJL73" s="0"/>
      <c r="AJM73" s="0"/>
      <c r="AJN73" s="0"/>
      <c r="AJO73" s="0"/>
      <c r="AJP73" s="0"/>
      <c r="AJQ73" s="0"/>
      <c r="AJR73" s="0"/>
      <c r="AJS73" s="0"/>
      <c r="AJT73" s="0"/>
      <c r="AJU73" s="0"/>
      <c r="AJV73" s="0"/>
      <c r="AJW73" s="0"/>
      <c r="AJX73" s="0"/>
      <c r="AJY73" s="0"/>
      <c r="AJZ73" s="0"/>
      <c r="AKA73" s="0"/>
      <c r="AKB73" s="0"/>
      <c r="AKC73" s="0"/>
      <c r="AKD73" s="0"/>
      <c r="AKE73" s="0"/>
      <c r="AKF73" s="0"/>
      <c r="AKG73" s="0"/>
      <c r="AKH73" s="0"/>
      <c r="AKI73" s="0"/>
      <c r="AKJ73" s="0"/>
      <c r="AKK73" s="0"/>
      <c r="AKL73" s="0"/>
      <c r="AKM73" s="0"/>
      <c r="AKN73" s="0"/>
      <c r="AKO73" s="0"/>
      <c r="AKP73" s="0"/>
      <c r="AKQ73" s="0"/>
      <c r="AKR73" s="0"/>
      <c r="AKS73" s="0"/>
      <c r="AKT73" s="0"/>
      <c r="AKU73" s="0"/>
      <c r="AKV73" s="0"/>
      <c r="AKW73" s="0"/>
      <c r="AKX73" s="0"/>
      <c r="AKY73" s="0"/>
      <c r="AKZ73" s="0"/>
      <c r="ALA73" s="0"/>
      <c r="ALB73" s="0"/>
      <c r="ALC73" s="0"/>
      <c r="ALD73" s="0"/>
      <c r="ALE73" s="0"/>
      <c r="ALF73" s="0"/>
      <c r="ALG73" s="0"/>
      <c r="ALH73" s="0"/>
      <c r="ALI73" s="0"/>
      <c r="ALJ73" s="0"/>
      <c r="ALK73" s="0"/>
      <c r="ALL73" s="0"/>
      <c r="ALM73" s="0"/>
      <c r="ALN73" s="0"/>
      <c r="ALO73" s="0"/>
      <c r="ALP73" s="0"/>
      <c r="ALQ73" s="0"/>
      <c r="ALR73" s="0"/>
      <c r="ALS73" s="0"/>
      <c r="ALT73" s="0"/>
      <c r="ALU73" s="0"/>
      <c r="ALV73" s="0"/>
      <c r="ALW73" s="0"/>
      <c r="ALX73" s="0"/>
      <c r="ALY73" s="0"/>
      <c r="ALZ73" s="0"/>
      <c r="AMA73" s="0"/>
      <c r="AMB73" s="0"/>
      <c r="AMC73" s="0"/>
      <c r="AMD73" s="0"/>
      <c r="AME73" s="0"/>
      <c r="AMF73" s="0"/>
      <c r="AMG73" s="0"/>
      <c r="AMH73" s="0"/>
      <c r="AMI73" s="0"/>
      <c r="AMJ73" s="0"/>
    </row>
    <row r="74" customFormat="false" ht="15" hidden="false" customHeight="false" outlineLevel="0" collapsed="false">
      <c r="A74" s="73"/>
      <c r="B74" s="98" t="s">
        <v>136</v>
      </c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  <c r="CV74" s="0"/>
      <c r="CW74" s="0"/>
      <c r="CX74" s="0"/>
      <c r="CY74" s="0"/>
      <c r="CZ74" s="0"/>
      <c r="DA74" s="0"/>
      <c r="DB74" s="0"/>
      <c r="DC74" s="0"/>
      <c r="DD74" s="0"/>
      <c r="DE74" s="0"/>
      <c r="DF74" s="0"/>
      <c r="DG74" s="0"/>
      <c r="DH74" s="0"/>
      <c r="DI74" s="0"/>
      <c r="DJ74" s="0"/>
      <c r="DK74" s="0"/>
      <c r="DL74" s="0"/>
      <c r="DM74" s="0"/>
      <c r="DN74" s="0"/>
      <c r="DO74" s="0"/>
      <c r="DP74" s="0"/>
      <c r="DQ74" s="0"/>
      <c r="DR74" s="0"/>
      <c r="DS74" s="0"/>
      <c r="DT74" s="0"/>
      <c r="DU74" s="0"/>
      <c r="DV74" s="0"/>
      <c r="DW74" s="0"/>
      <c r="DX74" s="0"/>
      <c r="DY74" s="0"/>
      <c r="DZ74" s="0"/>
      <c r="EA74" s="0"/>
      <c r="EB74" s="0"/>
      <c r="EC74" s="0"/>
      <c r="ED74" s="0"/>
      <c r="EE74" s="0"/>
      <c r="EF74" s="0"/>
      <c r="EG74" s="0"/>
      <c r="EH74" s="0"/>
      <c r="EI74" s="0"/>
      <c r="EJ74" s="0"/>
      <c r="EK74" s="0"/>
      <c r="EL74" s="0"/>
      <c r="EM74" s="0"/>
      <c r="EN74" s="0"/>
      <c r="EO74" s="0"/>
      <c r="EP74" s="0"/>
      <c r="EQ74" s="0"/>
      <c r="ER74" s="0"/>
      <c r="ES74" s="0"/>
      <c r="ET74" s="0"/>
      <c r="EU74" s="0"/>
      <c r="EV74" s="0"/>
      <c r="EW74" s="0"/>
      <c r="EX74" s="0"/>
      <c r="EY74" s="0"/>
      <c r="EZ74" s="0"/>
      <c r="FA74" s="0"/>
      <c r="FB74" s="0"/>
      <c r="FC74" s="0"/>
      <c r="FD74" s="0"/>
      <c r="FE74" s="0"/>
      <c r="FF74" s="0"/>
      <c r="FG74" s="0"/>
      <c r="FH74" s="0"/>
      <c r="FI74" s="0"/>
      <c r="FJ74" s="0"/>
      <c r="FK74" s="0"/>
      <c r="FL74" s="0"/>
      <c r="FM74" s="0"/>
      <c r="FN74" s="0"/>
      <c r="FO74" s="0"/>
      <c r="FP74" s="0"/>
      <c r="FQ74" s="0"/>
      <c r="FR74" s="0"/>
      <c r="FS74" s="0"/>
      <c r="FT74" s="0"/>
      <c r="FU74" s="0"/>
      <c r="FV74" s="0"/>
      <c r="FW74" s="0"/>
      <c r="FX74" s="0"/>
      <c r="FY74" s="0"/>
      <c r="FZ74" s="0"/>
      <c r="GA74" s="0"/>
      <c r="GB74" s="0"/>
      <c r="GC74" s="0"/>
      <c r="GD74" s="0"/>
      <c r="GE74" s="0"/>
      <c r="GF74" s="0"/>
      <c r="GG74" s="0"/>
      <c r="GH74" s="0"/>
      <c r="GI74" s="0"/>
      <c r="GJ74" s="0"/>
      <c r="GK74" s="0"/>
      <c r="GL74" s="0"/>
      <c r="GM74" s="0"/>
      <c r="GN74" s="0"/>
      <c r="GO74" s="0"/>
      <c r="GP74" s="0"/>
      <c r="GQ74" s="0"/>
      <c r="GR74" s="0"/>
      <c r="GS74" s="0"/>
      <c r="GT74" s="0"/>
      <c r="GU74" s="0"/>
      <c r="GV74" s="0"/>
      <c r="GW74" s="0"/>
      <c r="GX74" s="0"/>
      <c r="GY74" s="0"/>
      <c r="GZ74" s="0"/>
      <c r="HA74" s="0"/>
      <c r="HB74" s="0"/>
      <c r="HC74" s="0"/>
      <c r="HD74" s="0"/>
      <c r="HE74" s="0"/>
      <c r="HF74" s="0"/>
      <c r="HG74" s="0"/>
      <c r="HH74" s="0"/>
      <c r="HI74" s="0"/>
      <c r="HJ74" s="0"/>
      <c r="HK74" s="0"/>
      <c r="HL74" s="0"/>
      <c r="HM74" s="0"/>
      <c r="HN74" s="0"/>
      <c r="HO74" s="0"/>
      <c r="HP74" s="0"/>
      <c r="HQ74" s="0"/>
      <c r="HR74" s="0"/>
      <c r="HS74" s="0"/>
      <c r="HT74" s="0"/>
      <c r="HU74" s="0"/>
      <c r="HV74" s="0"/>
      <c r="HW74" s="0"/>
      <c r="HX74" s="0"/>
      <c r="HY74" s="0"/>
      <c r="HZ74" s="0"/>
      <c r="IA74" s="0"/>
      <c r="IB74" s="0"/>
      <c r="IC74" s="0"/>
      <c r="ID74" s="0"/>
      <c r="IE74" s="0"/>
      <c r="IF74" s="0"/>
      <c r="IG74" s="0"/>
      <c r="IH74" s="0"/>
      <c r="II74" s="0"/>
      <c r="IJ74" s="0"/>
      <c r="IK74" s="0"/>
      <c r="IL74" s="0"/>
      <c r="IM74" s="0"/>
      <c r="IN74" s="0"/>
      <c r="IO74" s="0"/>
      <c r="IP74" s="0"/>
      <c r="IQ74" s="0"/>
      <c r="IR74" s="0"/>
      <c r="IS74" s="0"/>
      <c r="IT74" s="0"/>
      <c r="IU74" s="0"/>
      <c r="IV74" s="0"/>
      <c r="IW74" s="0"/>
      <c r="IX74" s="0"/>
      <c r="IY74" s="0"/>
      <c r="IZ74" s="0"/>
      <c r="JA74" s="0"/>
      <c r="JB74" s="0"/>
      <c r="JC74" s="0"/>
      <c r="JD74" s="0"/>
      <c r="JE74" s="0"/>
      <c r="JF74" s="0"/>
      <c r="JG74" s="0"/>
      <c r="JH74" s="0"/>
      <c r="JI74" s="0"/>
      <c r="JJ74" s="0"/>
      <c r="JK74" s="0"/>
      <c r="JL74" s="0"/>
      <c r="JM74" s="0"/>
      <c r="JN74" s="0"/>
      <c r="JO74" s="0"/>
      <c r="JP74" s="0"/>
      <c r="JQ74" s="0"/>
      <c r="JR74" s="0"/>
      <c r="JS74" s="0"/>
      <c r="JT74" s="0"/>
      <c r="JU74" s="0"/>
      <c r="JV74" s="0"/>
      <c r="JW74" s="0"/>
      <c r="JX74" s="0"/>
      <c r="JY74" s="0"/>
      <c r="JZ74" s="0"/>
      <c r="KA74" s="0"/>
      <c r="KB74" s="0"/>
      <c r="KC74" s="0"/>
      <c r="KD74" s="0"/>
      <c r="KE74" s="0"/>
      <c r="KF74" s="0"/>
      <c r="KG74" s="0"/>
      <c r="KH74" s="0"/>
      <c r="KI74" s="0"/>
      <c r="KJ74" s="0"/>
      <c r="KK74" s="0"/>
      <c r="KL74" s="0"/>
      <c r="KM74" s="0"/>
      <c r="KN74" s="0"/>
      <c r="KO74" s="0"/>
      <c r="KP74" s="0"/>
      <c r="KQ74" s="0"/>
      <c r="KR74" s="0"/>
      <c r="KS74" s="0"/>
      <c r="KT74" s="0"/>
      <c r="KU74" s="0"/>
      <c r="KV74" s="0"/>
      <c r="KW74" s="0"/>
      <c r="KX74" s="0"/>
      <c r="KY74" s="0"/>
      <c r="KZ74" s="0"/>
      <c r="LA74" s="0"/>
      <c r="LB74" s="0"/>
      <c r="LC74" s="0"/>
      <c r="LD74" s="0"/>
      <c r="LE74" s="0"/>
      <c r="LF74" s="0"/>
      <c r="LG74" s="0"/>
      <c r="LH74" s="0"/>
      <c r="LI74" s="0"/>
      <c r="LJ74" s="0"/>
      <c r="LK74" s="0"/>
      <c r="LL74" s="0"/>
      <c r="LM74" s="0"/>
      <c r="LN74" s="0"/>
      <c r="LO74" s="0"/>
      <c r="LP74" s="0"/>
      <c r="LQ74" s="0"/>
      <c r="LR74" s="0"/>
      <c r="LS74" s="0"/>
      <c r="LT74" s="0"/>
      <c r="LU74" s="0"/>
      <c r="LV74" s="0"/>
      <c r="LW74" s="0"/>
      <c r="LX74" s="0"/>
      <c r="LY74" s="0"/>
      <c r="LZ74" s="0"/>
      <c r="MA74" s="0"/>
      <c r="MB74" s="0"/>
      <c r="MC74" s="0"/>
      <c r="MD74" s="0"/>
      <c r="ME74" s="0"/>
      <c r="MF74" s="0"/>
      <c r="MG74" s="0"/>
      <c r="MH74" s="0"/>
      <c r="MI74" s="0"/>
      <c r="MJ74" s="0"/>
      <c r="MK74" s="0"/>
      <c r="ML74" s="0"/>
      <c r="MM74" s="0"/>
      <c r="MN74" s="0"/>
      <c r="MO74" s="0"/>
      <c r="MP74" s="0"/>
      <c r="MQ74" s="0"/>
      <c r="MR74" s="0"/>
      <c r="MS74" s="0"/>
      <c r="MT74" s="0"/>
      <c r="MU74" s="0"/>
      <c r="MV74" s="0"/>
      <c r="MW74" s="0"/>
      <c r="MX74" s="0"/>
      <c r="MY74" s="0"/>
      <c r="MZ74" s="0"/>
      <c r="NA74" s="0"/>
      <c r="NB74" s="0"/>
      <c r="NC74" s="0"/>
      <c r="ND74" s="0"/>
      <c r="NE74" s="0"/>
      <c r="NF74" s="0"/>
      <c r="NG74" s="0"/>
      <c r="NH74" s="0"/>
      <c r="NI74" s="0"/>
      <c r="NJ74" s="0"/>
      <c r="NK74" s="0"/>
      <c r="NL74" s="0"/>
      <c r="NM74" s="0"/>
      <c r="NN74" s="0"/>
      <c r="NO74" s="0"/>
      <c r="NP74" s="0"/>
      <c r="NQ74" s="0"/>
      <c r="NR74" s="0"/>
      <c r="NS74" s="0"/>
      <c r="NT74" s="0"/>
      <c r="NU74" s="0"/>
      <c r="NV74" s="0"/>
      <c r="NW74" s="0"/>
      <c r="NX74" s="0"/>
      <c r="NY74" s="0"/>
      <c r="NZ74" s="0"/>
      <c r="OA74" s="0"/>
      <c r="OB74" s="0"/>
      <c r="OC74" s="0"/>
      <c r="OD74" s="0"/>
      <c r="OE74" s="0"/>
      <c r="OF74" s="0"/>
      <c r="OG74" s="0"/>
      <c r="OH74" s="0"/>
      <c r="OI74" s="0"/>
      <c r="OJ74" s="0"/>
      <c r="OK74" s="0"/>
      <c r="OL74" s="0"/>
      <c r="OM74" s="0"/>
      <c r="ON74" s="0"/>
      <c r="OO74" s="0"/>
      <c r="OP74" s="0"/>
      <c r="OQ74" s="0"/>
      <c r="OR74" s="0"/>
      <c r="OS74" s="0"/>
      <c r="OT74" s="0"/>
      <c r="OU74" s="0"/>
      <c r="OV74" s="0"/>
      <c r="OW74" s="0"/>
      <c r="OX74" s="0"/>
      <c r="OY74" s="0"/>
      <c r="OZ74" s="0"/>
      <c r="PA74" s="0"/>
      <c r="PB74" s="0"/>
      <c r="PC74" s="0"/>
      <c r="PD74" s="0"/>
      <c r="PE74" s="0"/>
      <c r="PF74" s="0"/>
      <c r="PG74" s="0"/>
      <c r="PH74" s="0"/>
      <c r="PI74" s="0"/>
      <c r="PJ74" s="0"/>
      <c r="PK74" s="0"/>
      <c r="PL74" s="0"/>
      <c r="PM74" s="0"/>
      <c r="PN74" s="0"/>
      <c r="PO74" s="0"/>
      <c r="PP74" s="0"/>
      <c r="PQ74" s="0"/>
      <c r="PR74" s="0"/>
      <c r="PS74" s="0"/>
      <c r="PT74" s="0"/>
      <c r="PU74" s="0"/>
      <c r="PV74" s="0"/>
      <c r="PW74" s="0"/>
      <c r="PX74" s="0"/>
      <c r="PY74" s="0"/>
      <c r="PZ74" s="0"/>
      <c r="QA74" s="0"/>
      <c r="QB74" s="0"/>
      <c r="QC74" s="0"/>
      <c r="QD74" s="0"/>
      <c r="QE74" s="0"/>
      <c r="QF74" s="0"/>
      <c r="QG74" s="0"/>
      <c r="QH74" s="0"/>
      <c r="QI74" s="0"/>
      <c r="QJ74" s="0"/>
      <c r="QK74" s="0"/>
      <c r="QL74" s="0"/>
      <c r="QM74" s="0"/>
      <c r="QN74" s="0"/>
      <c r="QO74" s="0"/>
      <c r="QP74" s="0"/>
      <c r="QQ74" s="0"/>
      <c r="QR74" s="0"/>
      <c r="QS74" s="0"/>
      <c r="QT74" s="0"/>
      <c r="QU74" s="0"/>
      <c r="QV74" s="0"/>
      <c r="QW74" s="0"/>
      <c r="QX74" s="0"/>
      <c r="QY74" s="0"/>
      <c r="QZ74" s="0"/>
      <c r="RA74" s="0"/>
      <c r="RB74" s="0"/>
      <c r="RC74" s="0"/>
      <c r="RD74" s="0"/>
      <c r="RE74" s="0"/>
      <c r="RF74" s="0"/>
      <c r="RG74" s="0"/>
      <c r="RH74" s="0"/>
      <c r="RI74" s="0"/>
      <c r="RJ74" s="0"/>
      <c r="RK74" s="0"/>
      <c r="RL74" s="0"/>
      <c r="RM74" s="0"/>
      <c r="RN74" s="0"/>
      <c r="RO74" s="0"/>
      <c r="RP74" s="0"/>
      <c r="RQ74" s="0"/>
      <c r="RR74" s="0"/>
      <c r="RS74" s="0"/>
      <c r="RT74" s="0"/>
      <c r="RU74" s="0"/>
      <c r="RV74" s="0"/>
      <c r="RW74" s="0"/>
      <c r="RX74" s="0"/>
      <c r="RY74" s="0"/>
      <c r="RZ74" s="0"/>
      <c r="SA74" s="0"/>
      <c r="SB74" s="0"/>
      <c r="SC74" s="0"/>
      <c r="SD74" s="0"/>
      <c r="SE74" s="0"/>
      <c r="SF74" s="0"/>
      <c r="SG74" s="0"/>
      <c r="SH74" s="0"/>
      <c r="SI74" s="0"/>
      <c r="SJ74" s="0"/>
      <c r="SK74" s="0"/>
      <c r="SL74" s="0"/>
      <c r="SM74" s="0"/>
      <c r="SN74" s="0"/>
      <c r="SO74" s="0"/>
      <c r="SP74" s="0"/>
      <c r="SQ74" s="0"/>
      <c r="SR74" s="0"/>
      <c r="SS74" s="0"/>
      <c r="ST74" s="0"/>
      <c r="SU74" s="0"/>
      <c r="SV74" s="0"/>
      <c r="SW74" s="0"/>
      <c r="SX74" s="0"/>
      <c r="SY74" s="0"/>
      <c r="SZ74" s="0"/>
      <c r="TA74" s="0"/>
      <c r="TB74" s="0"/>
      <c r="TC74" s="0"/>
      <c r="TD74" s="0"/>
      <c r="TE74" s="0"/>
      <c r="TF74" s="0"/>
      <c r="TG74" s="0"/>
      <c r="TH74" s="0"/>
      <c r="TI74" s="0"/>
      <c r="TJ74" s="0"/>
      <c r="TK74" s="0"/>
      <c r="TL74" s="0"/>
      <c r="TM74" s="0"/>
      <c r="TN74" s="0"/>
      <c r="TO74" s="0"/>
      <c r="TP74" s="0"/>
      <c r="TQ74" s="0"/>
      <c r="TR74" s="0"/>
      <c r="TS74" s="0"/>
      <c r="TT74" s="0"/>
      <c r="TU74" s="0"/>
      <c r="TV74" s="0"/>
      <c r="TW74" s="0"/>
      <c r="TX74" s="0"/>
      <c r="TY74" s="0"/>
      <c r="TZ74" s="0"/>
      <c r="UA74" s="0"/>
      <c r="UB74" s="0"/>
      <c r="UC74" s="0"/>
      <c r="UD74" s="0"/>
      <c r="UE74" s="0"/>
      <c r="UF74" s="0"/>
      <c r="UG74" s="0"/>
      <c r="UH74" s="0"/>
      <c r="UI74" s="0"/>
      <c r="UJ74" s="0"/>
      <c r="UK74" s="0"/>
      <c r="UL74" s="0"/>
      <c r="UM74" s="0"/>
      <c r="UN74" s="0"/>
      <c r="UO74" s="0"/>
      <c r="UP74" s="0"/>
      <c r="UQ74" s="0"/>
      <c r="UR74" s="0"/>
      <c r="US74" s="0"/>
      <c r="UT74" s="0"/>
      <c r="UU74" s="0"/>
      <c r="UV74" s="0"/>
      <c r="UW74" s="0"/>
      <c r="UX74" s="0"/>
      <c r="UY74" s="0"/>
      <c r="UZ74" s="0"/>
      <c r="VA74" s="0"/>
      <c r="VB74" s="0"/>
      <c r="VC74" s="0"/>
      <c r="VD74" s="0"/>
      <c r="VE74" s="0"/>
      <c r="VF74" s="0"/>
      <c r="VG74" s="0"/>
      <c r="VH74" s="0"/>
      <c r="VI74" s="0"/>
      <c r="VJ74" s="0"/>
      <c r="VK74" s="0"/>
      <c r="VL74" s="0"/>
      <c r="VM74" s="0"/>
      <c r="VN74" s="0"/>
      <c r="VO74" s="0"/>
      <c r="VP74" s="0"/>
      <c r="VQ74" s="0"/>
      <c r="VR74" s="0"/>
      <c r="VS74" s="0"/>
      <c r="VT74" s="0"/>
      <c r="VU74" s="0"/>
      <c r="VV74" s="0"/>
      <c r="VW74" s="0"/>
      <c r="VX74" s="0"/>
      <c r="VY74" s="0"/>
      <c r="VZ74" s="0"/>
      <c r="WA74" s="0"/>
      <c r="WB74" s="0"/>
      <c r="WC74" s="0"/>
      <c r="WD74" s="0"/>
      <c r="WE74" s="0"/>
      <c r="WF74" s="0"/>
      <c r="WG74" s="0"/>
      <c r="WH74" s="0"/>
      <c r="WI74" s="0"/>
      <c r="WJ74" s="0"/>
      <c r="WK74" s="0"/>
      <c r="WL74" s="0"/>
      <c r="WM74" s="0"/>
      <c r="WN74" s="0"/>
      <c r="WO74" s="0"/>
      <c r="WP74" s="0"/>
      <c r="WQ74" s="0"/>
      <c r="WR74" s="0"/>
      <c r="WS74" s="0"/>
      <c r="WT74" s="0"/>
      <c r="WU74" s="0"/>
      <c r="WV74" s="0"/>
      <c r="WW74" s="0"/>
      <c r="WX74" s="0"/>
      <c r="WY74" s="0"/>
      <c r="WZ74" s="0"/>
      <c r="XA74" s="0"/>
      <c r="XB74" s="0"/>
      <c r="XC74" s="0"/>
      <c r="XD74" s="0"/>
      <c r="XE74" s="0"/>
      <c r="XF74" s="0"/>
      <c r="XG74" s="0"/>
      <c r="XH74" s="0"/>
      <c r="XI74" s="0"/>
      <c r="XJ74" s="0"/>
      <c r="XK74" s="0"/>
      <c r="XL74" s="0"/>
      <c r="XM74" s="0"/>
      <c r="XN74" s="0"/>
      <c r="XO74" s="0"/>
      <c r="XP74" s="0"/>
      <c r="XQ74" s="0"/>
      <c r="XR74" s="0"/>
      <c r="XS74" s="0"/>
      <c r="XT74" s="0"/>
      <c r="XU74" s="0"/>
      <c r="XV74" s="0"/>
      <c r="XW74" s="0"/>
      <c r="XX74" s="0"/>
      <c r="XY74" s="0"/>
      <c r="XZ74" s="0"/>
      <c r="YA74" s="0"/>
      <c r="YB74" s="0"/>
      <c r="YC74" s="0"/>
      <c r="YD74" s="0"/>
      <c r="YE74" s="0"/>
      <c r="YF74" s="0"/>
      <c r="YG74" s="0"/>
      <c r="YH74" s="0"/>
      <c r="YI74" s="0"/>
      <c r="YJ74" s="0"/>
      <c r="YK74" s="0"/>
      <c r="YL74" s="0"/>
      <c r="YM74" s="0"/>
      <c r="YN74" s="0"/>
      <c r="YO74" s="0"/>
      <c r="YP74" s="0"/>
      <c r="YQ74" s="0"/>
      <c r="YR74" s="0"/>
      <c r="YS74" s="0"/>
      <c r="YT74" s="0"/>
      <c r="YU74" s="0"/>
      <c r="YV74" s="0"/>
      <c r="YW74" s="0"/>
      <c r="YX74" s="0"/>
      <c r="YY74" s="0"/>
      <c r="YZ74" s="0"/>
      <c r="ZA74" s="0"/>
      <c r="ZB74" s="0"/>
      <c r="ZC74" s="0"/>
      <c r="ZD74" s="0"/>
      <c r="ZE74" s="0"/>
      <c r="ZF74" s="0"/>
      <c r="ZG74" s="0"/>
      <c r="ZH74" s="0"/>
      <c r="ZI74" s="0"/>
      <c r="ZJ74" s="0"/>
      <c r="ZK74" s="0"/>
      <c r="ZL74" s="0"/>
      <c r="ZM74" s="0"/>
      <c r="ZN74" s="0"/>
      <c r="ZO74" s="0"/>
      <c r="ZP74" s="0"/>
      <c r="ZQ74" s="0"/>
      <c r="ZR74" s="0"/>
      <c r="ZS74" s="0"/>
      <c r="ZT74" s="0"/>
      <c r="ZU74" s="0"/>
      <c r="ZV74" s="0"/>
      <c r="ZW74" s="0"/>
      <c r="ZX74" s="0"/>
      <c r="ZY74" s="0"/>
      <c r="ZZ74" s="0"/>
      <c r="AAA74" s="0"/>
      <c r="AAB74" s="0"/>
      <c r="AAC74" s="0"/>
      <c r="AAD74" s="0"/>
      <c r="AAE74" s="0"/>
      <c r="AAF74" s="0"/>
      <c r="AAG74" s="0"/>
      <c r="AAH74" s="0"/>
      <c r="AAI74" s="0"/>
      <c r="AAJ74" s="0"/>
      <c r="AAK74" s="0"/>
      <c r="AAL74" s="0"/>
      <c r="AAM74" s="0"/>
      <c r="AAN74" s="0"/>
      <c r="AAO74" s="0"/>
      <c r="AAP74" s="0"/>
      <c r="AAQ74" s="0"/>
      <c r="AAR74" s="0"/>
      <c r="AAS74" s="0"/>
      <c r="AAT74" s="0"/>
      <c r="AAU74" s="0"/>
      <c r="AAV74" s="0"/>
      <c r="AAW74" s="0"/>
      <c r="AAX74" s="0"/>
      <c r="AAY74" s="0"/>
      <c r="AAZ74" s="0"/>
      <c r="ABA74" s="0"/>
      <c r="ABB74" s="0"/>
      <c r="ABC74" s="0"/>
      <c r="ABD74" s="0"/>
      <c r="ABE74" s="0"/>
      <c r="ABF74" s="0"/>
      <c r="ABG74" s="0"/>
      <c r="ABH74" s="0"/>
      <c r="ABI74" s="0"/>
      <c r="ABJ74" s="0"/>
      <c r="ABK74" s="0"/>
      <c r="ABL74" s="0"/>
      <c r="ABM74" s="0"/>
      <c r="ABN74" s="0"/>
      <c r="ABO74" s="0"/>
      <c r="ABP74" s="0"/>
      <c r="ABQ74" s="0"/>
      <c r="ABR74" s="0"/>
      <c r="ABS74" s="0"/>
      <c r="ABT74" s="0"/>
      <c r="ABU74" s="0"/>
      <c r="ABV74" s="0"/>
      <c r="ABW74" s="0"/>
      <c r="ABX74" s="0"/>
      <c r="ABY74" s="0"/>
      <c r="ABZ74" s="0"/>
      <c r="ACA74" s="0"/>
      <c r="ACB74" s="0"/>
      <c r="ACC74" s="0"/>
      <c r="ACD74" s="0"/>
      <c r="ACE74" s="0"/>
      <c r="ACF74" s="0"/>
      <c r="ACG74" s="0"/>
      <c r="ACH74" s="0"/>
      <c r="ACI74" s="0"/>
      <c r="ACJ74" s="0"/>
      <c r="ACK74" s="0"/>
      <c r="ACL74" s="0"/>
      <c r="ACM74" s="0"/>
      <c r="ACN74" s="0"/>
      <c r="ACO74" s="0"/>
      <c r="ACP74" s="0"/>
      <c r="ACQ74" s="0"/>
      <c r="ACR74" s="0"/>
      <c r="ACS74" s="0"/>
      <c r="ACT74" s="0"/>
      <c r="ACU74" s="0"/>
      <c r="ACV74" s="0"/>
      <c r="ACW74" s="0"/>
      <c r="ACX74" s="0"/>
      <c r="ACY74" s="0"/>
      <c r="ACZ74" s="0"/>
      <c r="ADA74" s="0"/>
      <c r="ADB74" s="0"/>
      <c r="ADC74" s="0"/>
      <c r="ADD74" s="0"/>
      <c r="ADE74" s="0"/>
      <c r="ADF74" s="0"/>
      <c r="ADG74" s="0"/>
      <c r="ADH74" s="0"/>
      <c r="ADI74" s="0"/>
      <c r="ADJ74" s="0"/>
      <c r="ADK74" s="0"/>
      <c r="ADL74" s="0"/>
      <c r="ADM74" s="0"/>
      <c r="ADN74" s="0"/>
      <c r="ADO74" s="0"/>
      <c r="ADP74" s="0"/>
      <c r="ADQ74" s="0"/>
      <c r="ADR74" s="0"/>
      <c r="ADS74" s="0"/>
      <c r="ADT74" s="0"/>
      <c r="ADU74" s="0"/>
      <c r="ADV74" s="0"/>
      <c r="ADW74" s="0"/>
      <c r="ADX74" s="0"/>
      <c r="ADY74" s="0"/>
      <c r="ADZ74" s="0"/>
      <c r="AEA74" s="0"/>
      <c r="AEB74" s="0"/>
      <c r="AEC74" s="0"/>
      <c r="AED74" s="0"/>
      <c r="AEE74" s="0"/>
      <c r="AEF74" s="0"/>
      <c r="AEG74" s="0"/>
      <c r="AEH74" s="0"/>
      <c r="AEI74" s="0"/>
      <c r="AEJ74" s="0"/>
      <c r="AEK74" s="0"/>
      <c r="AEL74" s="0"/>
      <c r="AEM74" s="0"/>
      <c r="AEN74" s="0"/>
      <c r="AEO74" s="0"/>
      <c r="AEP74" s="0"/>
      <c r="AEQ74" s="0"/>
      <c r="AER74" s="0"/>
      <c r="AES74" s="0"/>
      <c r="AET74" s="0"/>
      <c r="AEU74" s="0"/>
      <c r="AEV74" s="0"/>
      <c r="AEW74" s="0"/>
      <c r="AEX74" s="0"/>
      <c r="AEY74" s="0"/>
      <c r="AEZ74" s="0"/>
      <c r="AFA74" s="0"/>
      <c r="AFB74" s="0"/>
      <c r="AFC74" s="0"/>
      <c r="AFD74" s="0"/>
      <c r="AFE74" s="0"/>
      <c r="AFF74" s="0"/>
      <c r="AFG74" s="0"/>
      <c r="AFH74" s="0"/>
      <c r="AFI74" s="0"/>
      <c r="AFJ74" s="0"/>
      <c r="AFK74" s="0"/>
      <c r="AFL74" s="0"/>
      <c r="AFM74" s="0"/>
      <c r="AFN74" s="0"/>
      <c r="AFO74" s="0"/>
      <c r="AFP74" s="0"/>
      <c r="AFQ74" s="0"/>
      <c r="AFR74" s="0"/>
      <c r="AFS74" s="0"/>
      <c r="AFT74" s="0"/>
      <c r="AFU74" s="0"/>
      <c r="AFV74" s="0"/>
      <c r="AFW74" s="0"/>
      <c r="AFX74" s="0"/>
      <c r="AFY74" s="0"/>
      <c r="AFZ74" s="0"/>
      <c r="AGA74" s="0"/>
      <c r="AGB74" s="0"/>
      <c r="AGC74" s="0"/>
      <c r="AGD74" s="0"/>
      <c r="AGE74" s="0"/>
      <c r="AGF74" s="0"/>
      <c r="AGG74" s="0"/>
      <c r="AGH74" s="0"/>
      <c r="AGI74" s="0"/>
      <c r="AGJ74" s="0"/>
      <c r="AGK74" s="0"/>
      <c r="AGL74" s="0"/>
      <c r="AGM74" s="0"/>
      <c r="AGN74" s="0"/>
      <c r="AGO74" s="0"/>
      <c r="AGP74" s="0"/>
      <c r="AGQ74" s="0"/>
      <c r="AGR74" s="0"/>
      <c r="AGS74" s="0"/>
      <c r="AGT74" s="0"/>
      <c r="AGU74" s="0"/>
      <c r="AGV74" s="0"/>
      <c r="AGW74" s="0"/>
      <c r="AGX74" s="0"/>
      <c r="AGY74" s="0"/>
      <c r="AGZ74" s="0"/>
      <c r="AHA74" s="0"/>
      <c r="AHB74" s="0"/>
      <c r="AHC74" s="0"/>
      <c r="AHD74" s="0"/>
      <c r="AHE74" s="0"/>
      <c r="AHF74" s="0"/>
      <c r="AHG74" s="0"/>
      <c r="AHH74" s="0"/>
      <c r="AHI74" s="0"/>
      <c r="AHJ74" s="0"/>
      <c r="AHK74" s="0"/>
      <c r="AHL74" s="0"/>
      <c r="AHM74" s="0"/>
      <c r="AHN74" s="0"/>
      <c r="AHO74" s="0"/>
      <c r="AHP74" s="0"/>
      <c r="AHQ74" s="0"/>
      <c r="AHR74" s="0"/>
      <c r="AHS74" s="0"/>
      <c r="AHT74" s="0"/>
      <c r="AHU74" s="0"/>
      <c r="AHV74" s="0"/>
      <c r="AHW74" s="0"/>
      <c r="AHX74" s="0"/>
      <c r="AHY74" s="0"/>
      <c r="AHZ74" s="0"/>
      <c r="AIA74" s="0"/>
      <c r="AIB74" s="0"/>
      <c r="AIC74" s="0"/>
      <c r="AID74" s="0"/>
      <c r="AIE74" s="0"/>
      <c r="AIF74" s="0"/>
      <c r="AIG74" s="0"/>
      <c r="AIH74" s="0"/>
      <c r="AII74" s="0"/>
      <c r="AIJ74" s="0"/>
      <c r="AIK74" s="0"/>
      <c r="AIL74" s="0"/>
      <c r="AIM74" s="0"/>
      <c r="AIN74" s="0"/>
      <c r="AIO74" s="0"/>
      <c r="AIP74" s="0"/>
      <c r="AIQ74" s="0"/>
      <c r="AIR74" s="0"/>
      <c r="AIS74" s="0"/>
      <c r="AIT74" s="0"/>
      <c r="AIU74" s="0"/>
      <c r="AIV74" s="0"/>
      <c r="AIW74" s="0"/>
      <c r="AIX74" s="0"/>
      <c r="AIY74" s="0"/>
      <c r="AIZ74" s="0"/>
      <c r="AJA74" s="0"/>
      <c r="AJB74" s="0"/>
      <c r="AJC74" s="0"/>
      <c r="AJD74" s="0"/>
      <c r="AJE74" s="0"/>
      <c r="AJF74" s="0"/>
      <c r="AJG74" s="0"/>
      <c r="AJH74" s="0"/>
      <c r="AJI74" s="0"/>
      <c r="AJJ74" s="0"/>
      <c r="AJK74" s="0"/>
      <c r="AJL74" s="0"/>
      <c r="AJM74" s="0"/>
      <c r="AJN74" s="0"/>
      <c r="AJO74" s="0"/>
      <c r="AJP74" s="0"/>
      <c r="AJQ74" s="0"/>
      <c r="AJR74" s="0"/>
      <c r="AJS74" s="0"/>
      <c r="AJT74" s="0"/>
      <c r="AJU74" s="0"/>
      <c r="AJV74" s="0"/>
      <c r="AJW74" s="0"/>
      <c r="AJX74" s="0"/>
      <c r="AJY74" s="0"/>
      <c r="AJZ74" s="0"/>
      <c r="AKA74" s="0"/>
      <c r="AKB74" s="0"/>
      <c r="AKC74" s="0"/>
      <c r="AKD74" s="0"/>
      <c r="AKE74" s="0"/>
      <c r="AKF74" s="0"/>
      <c r="AKG74" s="0"/>
      <c r="AKH74" s="0"/>
      <c r="AKI74" s="0"/>
      <c r="AKJ74" s="0"/>
      <c r="AKK74" s="0"/>
      <c r="AKL74" s="0"/>
      <c r="AKM74" s="0"/>
      <c r="AKN74" s="0"/>
      <c r="AKO74" s="0"/>
      <c r="AKP74" s="0"/>
      <c r="AKQ74" s="0"/>
      <c r="AKR74" s="0"/>
      <c r="AKS74" s="0"/>
      <c r="AKT74" s="0"/>
      <c r="AKU74" s="0"/>
      <c r="AKV74" s="0"/>
      <c r="AKW74" s="0"/>
      <c r="AKX74" s="0"/>
      <c r="AKY74" s="0"/>
      <c r="AKZ74" s="0"/>
      <c r="ALA74" s="0"/>
      <c r="ALB74" s="0"/>
      <c r="ALC74" s="0"/>
      <c r="ALD74" s="0"/>
      <c r="ALE74" s="0"/>
      <c r="ALF74" s="0"/>
      <c r="ALG74" s="0"/>
      <c r="ALH74" s="0"/>
      <c r="ALI74" s="0"/>
      <c r="ALJ74" s="0"/>
      <c r="ALK74" s="0"/>
      <c r="ALL74" s="0"/>
      <c r="ALM74" s="0"/>
      <c r="ALN74" s="0"/>
      <c r="ALO74" s="0"/>
      <c r="ALP74" s="0"/>
      <c r="ALQ74" s="0"/>
      <c r="ALR74" s="0"/>
      <c r="ALS74" s="0"/>
      <c r="ALT74" s="0"/>
      <c r="ALU74" s="0"/>
      <c r="ALV74" s="0"/>
      <c r="ALW74" s="0"/>
      <c r="ALX74" s="0"/>
      <c r="ALY74" s="0"/>
      <c r="ALZ74" s="0"/>
      <c r="AMA74" s="0"/>
      <c r="AMB74" s="0"/>
      <c r="AMC74" s="0"/>
      <c r="AMD74" s="0"/>
      <c r="AME74" s="0"/>
      <c r="AMF74" s="0"/>
      <c r="AMG74" s="0"/>
      <c r="AMH74" s="0"/>
      <c r="AMI74" s="0"/>
      <c r="AMJ74" s="0"/>
    </row>
    <row r="75" customFormat="false" ht="15" hidden="false" customHeight="false" outlineLevel="0" collapsed="false">
      <c r="A75" s="73"/>
      <c r="B75" s="98" t="s">
        <v>137</v>
      </c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  <c r="CV75" s="0"/>
      <c r="CW75" s="0"/>
      <c r="CX75" s="0"/>
      <c r="CY75" s="0"/>
      <c r="CZ75" s="0"/>
      <c r="DA75" s="0"/>
      <c r="DB75" s="0"/>
      <c r="DC75" s="0"/>
      <c r="DD75" s="0"/>
      <c r="DE75" s="0"/>
      <c r="DF75" s="0"/>
      <c r="DG75" s="0"/>
      <c r="DH75" s="0"/>
      <c r="DI75" s="0"/>
      <c r="DJ75" s="0"/>
      <c r="DK75" s="0"/>
      <c r="DL75" s="0"/>
      <c r="DM75" s="0"/>
      <c r="DN75" s="0"/>
      <c r="DO75" s="0"/>
      <c r="DP75" s="0"/>
      <c r="DQ75" s="0"/>
      <c r="DR75" s="0"/>
      <c r="DS75" s="0"/>
      <c r="DT75" s="0"/>
      <c r="DU75" s="0"/>
      <c r="DV75" s="0"/>
      <c r="DW75" s="0"/>
      <c r="DX75" s="0"/>
      <c r="DY75" s="0"/>
      <c r="DZ75" s="0"/>
      <c r="EA75" s="0"/>
      <c r="EB75" s="0"/>
      <c r="EC75" s="0"/>
      <c r="ED75" s="0"/>
      <c r="EE75" s="0"/>
      <c r="EF75" s="0"/>
      <c r="EG75" s="0"/>
      <c r="EH75" s="0"/>
      <c r="EI75" s="0"/>
      <c r="EJ75" s="0"/>
      <c r="EK75" s="0"/>
      <c r="EL75" s="0"/>
      <c r="EM75" s="0"/>
      <c r="EN75" s="0"/>
      <c r="EO75" s="0"/>
      <c r="EP75" s="0"/>
      <c r="EQ75" s="0"/>
      <c r="ER75" s="0"/>
      <c r="ES75" s="0"/>
      <c r="ET75" s="0"/>
      <c r="EU75" s="0"/>
      <c r="EV75" s="0"/>
      <c r="EW75" s="0"/>
      <c r="EX75" s="0"/>
      <c r="EY75" s="0"/>
      <c r="EZ75" s="0"/>
      <c r="FA75" s="0"/>
      <c r="FB75" s="0"/>
      <c r="FC75" s="0"/>
      <c r="FD75" s="0"/>
      <c r="FE75" s="0"/>
      <c r="FF75" s="0"/>
      <c r="FG75" s="0"/>
      <c r="FH75" s="0"/>
      <c r="FI75" s="0"/>
      <c r="FJ75" s="0"/>
      <c r="FK75" s="0"/>
      <c r="FL75" s="0"/>
      <c r="FM75" s="0"/>
      <c r="FN75" s="0"/>
      <c r="FO75" s="0"/>
      <c r="FP75" s="0"/>
      <c r="FQ75" s="0"/>
      <c r="FR75" s="0"/>
      <c r="FS75" s="0"/>
      <c r="FT75" s="0"/>
      <c r="FU75" s="0"/>
      <c r="FV75" s="0"/>
      <c r="FW75" s="0"/>
      <c r="FX75" s="0"/>
      <c r="FY75" s="0"/>
      <c r="FZ75" s="0"/>
      <c r="GA75" s="0"/>
      <c r="GB75" s="0"/>
      <c r="GC75" s="0"/>
      <c r="GD75" s="0"/>
      <c r="GE75" s="0"/>
      <c r="GF75" s="0"/>
      <c r="GG75" s="0"/>
      <c r="GH75" s="0"/>
      <c r="GI75" s="0"/>
      <c r="GJ75" s="0"/>
      <c r="GK75" s="0"/>
      <c r="GL75" s="0"/>
      <c r="GM75" s="0"/>
      <c r="GN75" s="0"/>
      <c r="GO75" s="0"/>
      <c r="GP75" s="0"/>
      <c r="GQ75" s="0"/>
      <c r="GR75" s="0"/>
      <c r="GS75" s="0"/>
      <c r="GT75" s="0"/>
      <c r="GU75" s="0"/>
      <c r="GV75" s="0"/>
      <c r="GW75" s="0"/>
      <c r="GX75" s="0"/>
      <c r="GY75" s="0"/>
      <c r="GZ75" s="0"/>
      <c r="HA75" s="0"/>
      <c r="HB75" s="0"/>
      <c r="HC75" s="0"/>
      <c r="HD75" s="0"/>
      <c r="HE75" s="0"/>
      <c r="HF75" s="0"/>
      <c r="HG75" s="0"/>
      <c r="HH75" s="0"/>
      <c r="HI75" s="0"/>
      <c r="HJ75" s="0"/>
      <c r="HK75" s="0"/>
      <c r="HL75" s="0"/>
      <c r="HM75" s="0"/>
      <c r="HN75" s="0"/>
      <c r="HO75" s="0"/>
      <c r="HP75" s="0"/>
      <c r="HQ75" s="0"/>
      <c r="HR75" s="0"/>
      <c r="HS75" s="0"/>
      <c r="HT75" s="0"/>
      <c r="HU75" s="0"/>
      <c r="HV75" s="0"/>
      <c r="HW75" s="0"/>
      <c r="HX75" s="0"/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  <c r="IP75" s="0"/>
      <c r="IQ75" s="0"/>
      <c r="IR75" s="0"/>
      <c r="IS75" s="0"/>
      <c r="IT75" s="0"/>
      <c r="IU75" s="0"/>
      <c r="IV75" s="0"/>
      <c r="IW75" s="0"/>
      <c r="IX75" s="0"/>
      <c r="IY75" s="0"/>
      <c r="IZ75" s="0"/>
      <c r="JA75" s="0"/>
      <c r="JB75" s="0"/>
      <c r="JC75" s="0"/>
      <c r="JD75" s="0"/>
      <c r="JE75" s="0"/>
      <c r="JF75" s="0"/>
      <c r="JG75" s="0"/>
      <c r="JH75" s="0"/>
      <c r="JI75" s="0"/>
      <c r="JJ75" s="0"/>
      <c r="JK75" s="0"/>
      <c r="JL75" s="0"/>
      <c r="JM75" s="0"/>
      <c r="JN75" s="0"/>
      <c r="JO75" s="0"/>
      <c r="JP75" s="0"/>
      <c r="JQ75" s="0"/>
      <c r="JR75" s="0"/>
      <c r="JS75" s="0"/>
      <c r="JT75" s="0"/>
      <c r="JU75" s="0"/>
      <c r="JV75" s="0"/>
      <c r="JW75" s="0"/>
      <c r="JX75" s="0"/>
      <c r="JY75" s="0"/>
      <c r="JZ75" s="0"/>
      <c r="KA75" s="0"/>
      <c r="KB75" s="0"/>
      <c r="KC75" s="0"/>
      <c r="KD75" s="0"/>
      <c r="KE75" s="0"/>
      <c r="KF75" s="0"/>
      <c r="KG75" s="0"/>
      <c r="KH75" s="0"/>
      <c r="KI75" s="0"/>
      <c r="KJ75" s="0"/>
      <c r="KK75" s="0"/>
      <c r="KL75" s="0"/>
      <c r="KM75" s="0"/>
      <c r="KN75" s="0"/>
      <c r="KO75" s="0"/>
      <c r="KP75" s="0"/>
      <c r="KQ75" s="0"/>
      <c r="KR75" s="0"/>
      <c r="KS75" s="0"/>
      <c r="KT75" s="0"/>
      <c r="KU75" s="0"/>
      <c r="KV75" s="0"/>
      <c r="KW75" s="0"/>
      <c r="KX75" s="0"/>
      <c r="KY75" s="0"/>
      <c r="KZ75" s="0"/>
      <c r="LA75" s="0"/>
      <c r="LB75" s="0"/>
      <c r="LC75" s="0"/>
      <c r="LD75" s="0"/>
      <c r="LE75" s="0"/>
      <c r="LF75" s="0"/>
      <c r="LG75" s="0"/>
      <c r="LH75" s="0"/>
      <c r="LI75" s="0"/>
      <c r="LJ75" s="0"/>
      <c r="LK75" s="0"/>
      <c r="LL75" s="0"/>
      <c r="LM75" s="0"/>
      <c r="LN75" s="0"/>
      <c r="LO75" s="0"/>
      <c r="LP75" s="0"/>
      <c r="LQ75" s="0"/>
      <c r="LR75" s="0"/>
      <c r="LS75" s="0"/>
      <c r="LT75" s="0"/>
      <c r="LU75" s="0"/>
      <c r="LV75" s="0"/>
      <c r="LW75" s="0"/>
      <c r="LX75" s="0"/>
      <c r="LY75" s="0"/>
      <c r="LZ75" s="0"/>
      <c r="MA75" s="0"/>
      <c r="MB75" s="0"/>
      <c r="MC75" s="0"/>
      <c r="MD75" s="0"/>
      <c r="ME75" s="0"/>
      <c r="MF75" s="0"/>
      <c r="MG75" s="0"/>
      <c r="MH75" s="0"/>
      <c r="MI75" s="0"/>
      <c r="MJ75" s="0"/>
      <c r="MK75" s="0"/>
      <c r="ML75" s="0"/>
      <c r="MM75" s="0"/>
      <c r="MN75" s="0"/>
      <c r="MO75" s="0"/>
      <c r="MP75" s="0"/>
      <c r="MQ75" s="0"/>
      <c r="MR75" s="0"/>
      <c r="MS75" s="0"/>
      <c r="MT75" s="0"/>
      <c r="MU75" s="0"/>
      <c r="MV75" s="0"/>
      <c r="MW75" s="0"/>
      <c r="MX75" s="0"/>
      <c r="MY75" s="0"/>
      <c r="MZ75" s="0"/>
      <c r="NA75" s="0"/>
      <c r="NB75" s="0"/>
      <c r="NC75" s="0"/>
      <c r="ND75" s="0"/>
      <c r="NE75" s="0"/>
      <c r="NF75" s="0"/>
      <c r="NG75" s="0"/>
      <c r="NH75" s="0"/>
      <c r="NI75" s="0"/>
      <c r="NJ75" s="0"/>
      <c r="NK75" s="0"/>
      <c r="NL75" s="0"/>
      <c r="NM75" s="0"/>
      <c r="NN75" s="0"/>
      <c r="NO75" s="0"/>
      <c r="NP75" s="0"/>
      <c r="NQ75" s="0"/>
      <c r="NR75" s="0"/>
      <c r="NS75" s="0"/>
      <c r="NT75" s="0"/>
      <c r="NU75" s="0"/>
      <c r="NV75" s="0"/>
      <c r="NW75" s="0"/>
      <c r="NX75" s="0"/>
      <c r="NY75" s="0"/>
      <c r="NZ75" s="0"/>
      <c r="OA75" s="0"/>
      <c r="OB75" s="0"/>
      <c r="OC75" s="0"/>
      <c r="OD75" s="0"/>
      <c r="OE75" s="0"/>
      <c r="OF75" s="0"/>
      <c r="OG75" s="0"/>
      <c r="OH75" s="0"/>
      <c r="OI75" s="0"/>
      <c r="OJ75" s="0"/>
      <c r="OK75" s="0"/>
      <c r="OL75" s="0"/>
      <c r="OM75" s="0"/>
      <c r="ON75" s="0"/>
      <c r="OO75" s="0"/>
      <c r="OP75" s="0"/>
      <c r="OQ75" s="0"/>
      <c r="OR75" s="0"/>
      <c r="OS75" s="0"/>
      <c r="OT75" s="0"/>
      <c r="OU75" s="0"/>
      <c r="OV75" s="0"/>
      <c r="OW75" s="0"/>
      <c r="OX75" s="0"/>
      <c r="OY75" s="0"/>
      <c r="OZ75" s="0"/>
      <c r="PA75" s="0"/>
      <c r="PB75" s="0"/>
      <c r="PC75" s="0"/>
      <c r="PD75" s="0"/>
      <c r="PE75" s="0"/>
      <c r="PF75" s="0"/>
      <c r="PG75" s="0"/>
      <c r="PH75" s="0"/>
      <c r="PI75" s="0"/>
      <c r="PJ75" s="0"/>
      <c r="PK75" s="0"/>
      <c r="PL75" s="0"/>
      <c r="PM75" s="0"/>
      <c r="PN75" s="0"/>
      <c r="PO75" s="0"/>
      <c r="PP75" s="0"/>
      <c r="PQ75" s="0"/>
      <c r="PR75" s="0"/>
      <c r="PS75" s="0"/>
      <c r="PT75" s="0"/>
      <c r="PU75" s="0"/>
      <c r="PV75" s="0"/>
      <c r="PW75" s="0"/>
      <c r="PX75" s="0"/>
      <c r="PY75" s="0"/>
      <c r="PZ75" s="0"/>
      <c r="QA75" s="0"/>
      <c r="QB75" s="0"/>
      <c r="QC75" s="0"/>
      <c r="QD75" s="0"/>
      <c r="QE75" s="0"/>
      <c r="QF75" s="0"/>
      <c r="QG75" s="0"/>
      <c r="QH75" s="0"/>
      <c r="QI75" s="0"/>
      <c r="QJ75" s="0"/>
      <c r="QK75" s="0"/>
      <c r="QL75" s="0"/>
      <c r="QM75" s="0"/>
      <c r="QN75" s="0"/>
      <c r="QO75" s="0"/>
      <c r="QP75" s="0"/>
      <c r="QQ75" s="0"/>
      <c r="QR75" s="0"/>
      <c r="QS75" s="0"/>
      <c r="QT75" s="0"/>
      <c r="QU75" s="0"/>
      <c r="QV75" s="0"/>
      <c r="QW75" s="0"/>
      <c r="QX75" s="0"/>
      <c r="QY75" s="0"/>
      <c r="QZ75" s="0"/>
      <c r="RA75" s="0"/>
      <c r="RB75" s="0"/>
      <c r="RC75" s="0"/>
      <c r="RD75" s="0"/>
      <c r="RE75" s="0"/>
      <c r="RF75" s="0"/>
      <c r="RG75" s="0"/>
      <c r="RH75" s="0"/>
      <c r="RI75" s="0"/>
      <c r="RJ75" s="0"/>
      <c r="RK75" s="0"/>
      <c r="RL75" s="0"/>
      <c r="RM75" s="0"/>
      <c r="RN75" s="0"/>
      <c r="RO75" s="0"/>
      <c r="RP75" s="0"/>
      <c r="RQ75" s="0"/>
      <c r="RR75" s="0"/>
      <c r="RS75" s="0"/>
      <c r="RT75" s="0"/>
      <c r="RU75" s="0"/>
      <c r="RV75" s="0"/>
      <c r="RW75" s="0"/>
      <c r="RX75" s="0"/>
      <c r="RY75" s="0"/>
      <c r="RZ75" s="0"/>
      <c r="SA75" s="0"/>
      <c r="SB75" s="0"/>
      <c r="SC75" s="0"/>
      <c r="SD75" s="0"/>
      <c r="SE75" s="0"/>
      <c r="SF75" s="0"/>
      <c r="SG75" s="0"/>
      <c r="SH75" s="0"/>
      <c r="SI75" s="0"/>
      <c r="SJ75" s="0"/>
      <c r="SK75" s="0"/>
      <c r="SL75" s="0"/>
      <c r="SM75" s="0"/>
      <c r="SN75" s="0"/>
      <c r="SO75" s="0"/>
      <c r="SP75" s="0"/>
      <c r="SQ75" s="0"/>
      <c r="SR75" s="0"/>
      <c r="SS75" s="0"/>
      <c r="ST75" s="0"/>
      <c r="SU75" s="0"/>
      <c r="SV75" s="0"/>
      <c r="SW75" s="0"/>
      <c r="SX75" s="0"/>
      <c r="SY75" s="0"/>
      <c r="SZ75" s="0"/>
      <c r="TA75" s="0"/>
      <c r="TB75" s="0"/>
      <c r="TC75" s="0"/>
      <c r="TD75" s="0"/>
      <c r="TE75" s="0"/>
      <c r="TF75" s="0"/>
      <c r="TG75" s="0"/>
      <c r="TH75" s="0"/>
      <c r="TI75" s="0"/>
      <c r="TJ75" s="0"/>
      <c r="TK75" s="0"/>
      <c r="TL75" s="0"/>
      <c r="TM75" s="0"/>
      <c r="TN75" s="0"/>
      <c r="TO75" s="0"/>
      <c r="TP75" s="0"/>
      <c r="TQ75" s="0"/>
      <c r="TR75" s="0"/>
      <c r="TS75" s="0"/>
      <c r="TT75" s="0"/>
      <c r="TU75" s="0"/>
      <c r="TV75" s="0"/>
      <c r="TW75" s="0"/>
      <c r="TX75" s="0"/>
      <c r="TY75" s="0"/>
      <c r="TZ75" s="0"/>
      <c r="UA75" s="0"/>
      <c r="UB75" s="0"/>
      <c r="UC75" s="0"/>
      <c r="UD75" s="0"/>
      <c r="UE75" s="0"/>
      <c r="UF75" s="0"/>
      <c r="UG75" s="0"/>
      <c r="UH75" s="0"/>
      <c r="UI75" s="0"/>
      <c r="UJ75" s="0"/>
      <c r="UK75" s="0"/>
      <c r="UL75" s="0"/>
      <c r="UM75" s="0"/>
      <c r="UN75" s="0"/>
      <c r="UO75" s="0"/>
      <c r="UP75" s="0"/>
      <c r="UQ75" s="0"/>
      <c r="UR75" s="0"/>
      <c r="US75" s="0"/>
      <c r="UT75" s="0"/>
      <c r="UU75" s="0"/>
      <c r="UV75" s="0"/>
      <c r="UW75" s="0"/>
      <c r="UX75" s="0"/>
      <c r="UY75" s="0"/>
      <c r="UZ75" s="0"/>
      <c r="VA75" s="0"/>
      <c r="VB75" s="0"/>
      <c r="VC75" s="0"/>
      <c r="VD75" s="0"/>
      <c r="VE75" s="0"/>
      <c r="VF75" s="0"/>
      <c r="VG75" s="0"/>
      <c r="VH75" s="0"/>
      <c r="VI75" s="0"/>
      <c r="VJ75" s="0"/>
      <c r="VK75" s="0"/>
      <c r="VL75" s="0"/>
      <c r="VM75" s="0"/>
      <c r="VN75" s="0"/>
      <c r="VO75" s="0"/>
      <c r="VP75" s="0"/>
      <c r="VQ75" s="0"/>
      <c r="VR75" s="0"/>
      <c r="VS75" s="0"/>
      <c r="VT75" s="0"/>
      <c r="VU75" s="0"/>
      <c r="VV75" s="0"/>
      <c r="VW75" s="0"/>
      <c r="VX75" s="0"/>
      <c r="VY75" s="0"/>
      <c r="VZ75" s="0"/>
      <c r="WA75" s="0"/>
      <c r="WB75" s="0"/>
      <c r="WC75" s="0"/>
      <c r="WD75" s="0"/>
      <c r="WE75" s="0"/>
      <c r="WF75" s="0"/>
      <c r="WG75" s="0"/>
      <c r="WH75" s="0"/>
      <c r="WI75" s="0"/>
      <c r="WJ75" s="0"/>
      <c r="WK75" s="0"/>
      <c r="WL75" s="0"/>
      <c r="WM75" s="0"/>
      <c r="WN75" s="0"/>
      <c r="WO75" s="0"/>
      <c r="WP75" s="0"/>
      <c r="WQ75" s="0"/>
      <c r="WR75" s="0"/>
      <c r="WS75" s="0"/>
      <c r="WT75" s="0"/>
      <c r="WU75" s="0"/>
      <c r="WV75" s="0"/>
      <c r="WW75" s="0"/>
      <c r="WX75" s="0"/>
      <c r="WY75" s="0"/>
      <c r="WZ75" s="0"/>
      <c r="XA75" s="0"/>
      <c r="XB75" s="0"/>
      <c r="XC75" s="0"/>
      <c r="XD75" s="0"/>
      <c r="XE75" s="0"/>
      <c r="XF75" s="0"/>
      <c r="XG75" s="0"/>
      <c r="XH75" s="0"/>
      <c r="XI75" s="0"/>
      <c r="XJ75" s="0"/>
      <c r="XK75" s="0"/>
      <c r="XL75" s="0"/>
      <c r="XM75" s="0"/>
      <c r="XN75" s="0"/>
      <c r="XO75" s="0"/>
      <c r="XP75" s="0"/>
      <c r="XQ75" s="0"/>
      <c r="XR75" s="0"/>
      <c r="XS75" s="0"/>
      <c r="XT75" s="0"/>
      <c r="XU75" s="0"/>
      <c r="XV75" s="0"/>
      <c r="XW75" s="0"/>
      <c r="XX75" s="0"/>
      <c r="XY75" s="0"/>
      <c r="XZ75" s="0"/>
      <c r="YA75" s="0"/>
      <c r="YB75" s="0"/>
      <c r="YC75" s="0"/>
      <c r="YD75" s="0"/>
      <c r="YE75" s="0"/>
      <c r="YF75" s="0"/>
      <c r="YG75" s="0"/>
      <c r="YH75" s="0"/>
      <c r="YI75" s="0"/>
      <c r="YJ75" s="0"/>
      <c r="YK75" s="0"/>
      <c r="YL75" s="0"/>
      <c r="YM75" s="0"/>
      <c r="YN75" s="0"/>
      <c r="YO75" s="0"/>
      <c r="YP75" s="0"/>
      <c r="YQ75" s="0"/>
      <c r="YR75" s="0"/>
      <c r="YS75" s="0"/>
      <c r="YT75" s="0"/>
      <c r="YU75" s="0"/>
      <c r="YV75" s="0"/>
      <c r="YW75" s="0"/>
      <c r="YX75" s="0"/>
      <c r="YY75" s="0"/>
      <c r="YZ75" s="0"/>
      <c r="ZA75" s="0"/>
      <c r="ZB75" s="0"/>
      <c r="ZC75" s="0"/>
      <c r="ZD75" s="0"/>
      <c r="ZE75" s="0"/>
      <c r="ZF75" s="0"/>
      <c r="ZG75" s="0"/>
      <c r="ZH75" s="0"/>
      <c r="ZI75" s="0"/>
      <c r="ZJ75" s="0"/>
      <c r="ZK75" s="0"/>
      <c r="ZL75" s="0"/>
      <c r="ZM75" s="0"/>
      <c r="ZN75" s="0"/>
      <c r="ZO75" s="0"/>
      <c r="ZP75" s="0"/>
      <c r="ZQ75" s="0"/>
      <c r="ZR75" s="0"/>
      <c r="ZS75" s="0"/>
      <c r="ZT75" s="0"/>
      <c r="ZU75" s="0"/>
      <c r="ZV75" s="0"/>
      <c r="ZW75" s="0"/>
      <c r="ZX75" s="0"/>
      <c r="ZY75" s="0"/>
      <c r="ZZ75" s="0"/>
      <c r="AAA75" s="0"/>
      <c r="AAB75" s="0"/>
      <c r="AAC75" s="0"/>
      <c r="AAD75" s="0"/>
      <c r="AAE75" s="0"/>
      <c r="AAF75" s="0"/>
      <c r="AAG75" s="0"/>
      <c r="AAH75" s="0"/>
      <c r="AAI75" s="0"/>
      <c r="AAJ75" s="0"/>
      <c r="AAK75" s="0"/>
      <c r="AAL75" s="0"/>
      <c r="AAM75" s="0"/>
      <c r="AAN75" s="0"/>
      <c r="AAO75" s="0"/>
      <c r="AAP75" s="0"/>
      <c r="AAQ75" s="0"/>
      <c r="AAR75" s="0"/>
      <c r="AAS75" s="0"/>
      <c r="AAT75" s="0"/>
      <c r="AAU75" s="0"/>
      <c r="AAV75" s="0"/>
      <c r="AAW75" s="0"/>
      <c r="AAX75" s="0"/>
      <c r="AAY75" s="0"/>
      <c r="AAZ75" s="0"/>
      <c r="ABA75" s="0"/>
      <c r="ABB75" s="0"/>
      <c r="ABC75" s="0"/>
      <c r="ABD75" s="0"/>
      <c r="ABE75" s="0"/>
      <c r="ABF75" s="0"/>
      <c r="ABG75" s="0"/>
      <c r="ABH75" s="0"/>
      <c r="ABI75" s="0"/>
      <c r="ABJ75" s="0"/>
      <c r="ABK75" s="0"/>
      <c r="ABL75" s="0"/>
      <c r="ABM75" s="0"/>
      <c r="ABN75" s="0"/>
      <c r="ABO75" s="0"/>
      <c r="ABP75" s="0"/>
      <c r="ABQ75" s="0"/>
      <c r="ABR75" s="0"/>
      <c r="ABS75" s="0"/>
      <c r="ABT75" s="0"/>
      <c r="ABU75" s="0"/>
      <c r="ABV75" s="0"/>
      <c r="ABW75" s="0"/>
      <c r="ABX75" s="0"/>
      <c r="ABY75" s="0"/>
      <c r="ABZ75" s="0"/>
      <c r="ACA75" s="0"/>
      <c r="ACB75" s="0"/>
      <c r="ACC75" s="0"/>
      <c r="ACD75" s="0"/>
      <c r="ACE75" s="0"/>
      <c r="ACF75" s="0"/>
      <c r="ACG75" s="0"/>
      <c r="ACH75" s="0"/>
      <c r="ACI75" s="0"/>
      <c r="ACJ75" s="0"/>
      <c r="ACK75" s="0"/>
      <c r="ACL75" s="0"/>
      <c r="ACM75" s="0"/>
      <c r="ACN75" s="0"/>
      <c r="ACO75" s="0"/>
      <c r="ACP75" s="0"/>
      <c r="ACQ75" s="0"/>
      <c r="ACR75" s="0"/>
      <c r="ACS75" s="0"/>
      <c r="ACT75" s="0"/>
      <c r="ACU75" s="0"/>
      <c r="ACV75" s="0"/>
      <c r="ACW75" s="0"/>
      <c r="ACX75" s="0"/>
      <c r="ACY75" s="0"/>
      <c r="ACZ75" s="0"/>
      <c r="ADA75" s="0"/>
      <c r="ADB75" s="0"/>
      <c r="ADC75" s="0"/>
      <c r="ADD75" s="0"/>
      <c r="ADE75" s="0"/>
      <c r="ADF75" s="0"/>
      <c r="ADG75" s="0"/>
      <c r="ADH75" s="0"/>
      <c r="ADI75" s="0"/>
      <c r="ADJ75" s="0"/>
      <c r="ADK75" s="0"/>
      <c r="ADL75" s="0"/>
      <c r="ADM75" s="0"/>
      <c r="ADN75" s="0"/>
      <c r="ADO75" s="0"/>
      <c r="ADP75" s="0"/>
      <c r="ADQ75" s="0"/>
      <c r="ADR75" s="0"/>
      <c r="ADS75" s="0"/>
      <c r="ADT75" s="0"/>
      <c r="ADU75" s="0"/>
      <c r="ADV75" s="0"/>
      <c r="ADW75" s="0"/>
      <c r="ADX75" s="0"/>
      <c r="ADY75" s="0"/>
      <c r="ADZ75" s="0"/>
      <c r="AEA75" s="0"/>
      <c r="AEB75" s="0"/>
      <c r="AEC75" s="0"/>
      <c r="AED75" s="0"/>
      <c r="AEE75" s="0"/>
      <c r="AEF75" s="0"/>
      <c r="AEG75" s="0"/>
      <c r="AEH75" s="0"/>
      <c r="AEI75" s="0"/>
      <c r="AEJ75" s="0"/>
      <c r="AEK75" s="0"/>
      <c r="AEL75" s="0"/>
      <c r="AEM75" s="0"/>
      <c r="AEN75" s="0"/>
      <c r="AEO75" s="0"/>
      <c r="AEP75" s="0"/>
      <c r="AEQ75" s="0"/>
      <c r="AER75" s="0"/>
      <c r="AES75" s="0"/>
      <c r="AET75" s="0"/>
      <c r="AEU75" s="0"/>
      <c r="AEV75" s="0"/>
      <c r="AEW75" s="0"/>
      <c r="AEX75" s="0"/>
      <c r="AEY75" s="0"/>
      <c r="AEZ75" s="0"/>
      <c r="AFA75" s="0"/>
      <c r="AFB75" s="0"/>
      <c r="AFC75" s="0"/>
      <c r="AFD75" s="0"/>
      <c r="AFE75" s="0"/>
      <c r="AFF75" s="0"/>
      <c r="AFG75" s="0"/>
      <c r="AFH75" s="0"/>
      <c r="AFI75" s="0"/>
      <c r="AFJ75" s="0"/>
      <c r="AFK75" s="0"/>
      <c r="AFL75" s="0"/>
      <c r="AFM75" s="0"/>
      <c r="AFN75" s="0"/>
      <c r="AFO75" s="0"/>
      <c r="AFP75" s="0"/>
      <c r="AFQ75" s="0"/>
      <c r="AFR75" s="0"/>
      <c r="AFS75" s="0"/>
      <c r="AFT75" s="0"/>
      <c r="AFU75" s="0"/>
      <c r="AFV75" s="0"/>
      <c r="AFW75" s="0"/>
      <c r="AFX75" s="0"/>
      <c r="AFY75" s="0"/>
      <c r="AFZ75" s="0"/>
      <c r="AGA75" s="0"/>
      <c r="AGB75" s="0"/>
      <c r="AGC75" s="0"/>
      <c r="AGD75" s="0"/>
      <c r="AGE75" s="0"/>
      <c r="AGF75" s="0"/>
      <c r="AGG75" s="0"/>
      <c r="AGH75" s="0"/>
      <c r="AGI75" s="0"/>
      <c r="AGJ75" s="0"/>
      <c r="AGK75" s="0"/>
      <c r="AGL75" s="0"/>
      <c r="AGM75" s="0"/>
      <c r="AGN75" s="0"/>
      <c r="AGO75" s="0"/>
      <c r="AGP75" s="0"/>
      <c r="AGQ75" s="0"/>
      <c r="AGR75" s="0"/>
      <c r="AGS75" s="0"/>
      <c r="AGT75" s="0"/>
      <c r="AGU75" s="0"/>
      <c r="AGV75" s="0"/>
      <c r="AGW75" s="0"/>
      <c r="AGX75" s="0"/>
      <c r="AGY75" s="0"/>
      <c r="AGZ75" s="0"/>
      <c r="AHA75" s="0"/>
      <c r="AHB75" s="0"/>
      <c r="AHC75" s="0"/>
      <c r="AHD75" s="0"/>
      <c r="AHE75" s="0"/>
      <c r="AHF75" s="0"/>
      <c r="AHG75" s="0"/>
      <c r="AHH75" s="0"/>
      <c r="AHI75" s="0"/>
      <c r="AHJ75" s="0"/>
      <c r="AHK75" s="0"/>
      <c r="AHL75" s="0"/>
      <c r="AHM75" s="0"/>
      <c r="AHN75" s="0"/>
      <c r="AHO75" s="0"/>
      <c r="AHP75" s="0"/>
      <c r="AHQ75" s="0"/>
      <c r="AHR75" s="0"/>
      <c r="AHS75" s="0"/>
      <c r="AHT75" s="0"/>
      <c r="AHU75" s="0"/>
      <c r="AHV75" s="0"/>
      <c r="AHW75" s="0"/>
      <c r="AHX75" s="0"/>
      <c r="AHY75" s="0"/>
      <c r="AHZ75" s="0"/>
      <c r="AIA75" s="0"/>
      <c r="AIB75" s="0"/>
      <c r="AIC75" s="0"/>
      <c r="AID75" s="0"/>
      <c r="AIE75" s="0"/>
      <c r="AIF75" s="0"/>
      <c r="AIG75" s="0"/>
      <c r="AIH75" s="0"/>
      <c r="AII75" s="0"/>
      <c r="AIJ75" s="0"/>
      <c r="AIK75" s="0"/>
      <c r="AIL75" s="0"/>
      <c r="AIM75" s="0"/>
      <c r="AIN75" s="0"/>
      <c r="AIO75" s="0"/>
      <c r="AIP75" s="0"/>
      <c r="AIQ75" s="0"/>
      <c r="AIR75" s="0"/>
      <c r="AIS75" s="0"/>
      <c r="AIT75" s="0"/>
      <c r="AIU75" s="0"/>
      <c r="AIV75" s="0"/>
      <c r="AIW75" s="0"/>
      <c r="AIX75" s="0"/>
      <c r="AIY75" s="0"/>
      <c r="AIZ75" s="0"/>
      <c r="AJA75" s="0"/>
      <c r="AJB75" s="0"/>
      <c r="AJC75" s="0"/>
      <c r="AJD75" s="0"/>
      <c r="AJE75" s="0"/>
      <c r="AJF75" s="0"/>
      <c r="AJG75" s="0"/>
      <c r="AJH75" s="0"/>
      <c r="AJI75" s="0"/>
      <c r="AJJ75" s="0"/>
      <c r="AJK75" s="0"/>
      <c r="AJL75" s="0"/>
      <c r="AJM75" s="0"/>
      <c r="AJN75" s="0"/>
      <c r="AJO75" s="0"/>
      <c r="AJP75" s="0"/>
      <c r="AJQ75" s="0"/>
      <c r="AJR75" s="0"/>
      <c r="AJS75" s="0"/>
      <c r="AJT75" s="0"/>
      <c r="AJU75" s="0"/>
      <c r="AJV75" s="0"/>
      <c r="AJW75" s="0"/>
      <c r="AJX75" s="0"/>
      <c r="AJY75" s="0"/>
      <c r="AJZ75" s="0"/>
      <c r="AKA75" s="0"/>
      <c r="AKB75" s="0"/>
      <c r="AKC75" s="0"/>
      <c r="AKD75" s="0"/>
      <c r="AKE75" s="0"/>
      <c r="AKF75" s="0"/>
      <c r="AKG75" s="0"/>
      <c r="AKH75" s="0"/>
      <c r="AKI75" s="0"/>
      <c r="AKJ75" s="0"/>
      <c r="AKK75" s="0"/>
      <c r="AKL75" s="0"/>
      <c r="AKM75" s="0"/>
      <c r="AKN75" s="0"/>
      <c r="AKO75" s="0"/>
      <c r="AKP75" s="0"/>
      <c r="AKQ75" s="0"/>
      <c r="AKR75" s="0"/>
      <c r="AKS75" s="0"/>
      <c r="AKT75" s="0"/>
      <c r="AKU75" s="0"/>
      <c r="AKV75" s="0"/>
      <c r="AKW75" s="0"/>
      <c r="AKX75" s="0"/>
      <c r="AKY75" s="0"/>
      <c r="AKZ75" s="0"/>
      <c r="ALA75" s="0"/>
      <c r="ALB75" s="0"/>
      <c r="ALC75" s="0"/>
      <c r="ALD75" s="0"/>
      <c r="ALE75" s="0"/>
      <c r="ALF75" s="0"/>
      <c r="ALG75" s="0"/>
      <c r="ALH75" s="0"/>
      <c r="ALI75" s="0"/>
      <c r="ALJ75" s="0"/>
      <c r="ALK75" s="0"/>
      <c r="ALL75" s="0"/>
      <c r="ALM75" s="0"/>
      <c r="ALN75" s="0"/>
      <c r="ALO75" s="0"/>
      <c r="ALP75" s="0"/>
      <c r="ALQ75" s="0"/>
      <c r="ALR75" s="0"/>
      <c r="ALS75" s="0"/>
      <c r="ALT75" s="0"/>
      <c r="ALU75" s="0"/>
      <c r="ALV75" s="0"/>
      <c r="ALW75" s="0"/>
      <c r="ALX75" s="0"/>
      <c r="ALY75" s="0"/>
      <c r="ALZ75" s="0"/>
      <c r="AMA75" s="0"/>
      <c r="AMB75" s="0"/>
      <c r="AMC75" s="0"/>
      <c r="AMD75" s="0"/>
      <c r="AME75" s="0"/>
      <c r="AMF75" s="0"/>
      <c r="AMG75" s="0"/>
      <c r="AMH75" s="0"/>
      <c r="AMI75" s="0"/>
      <c r="AMJ75" s="0"/>
    </row>
    <row r="76" customFormat="false" ht="15" hidden="false" customHeight="false" outlineLevel="0" collapsed="false">
      <c r="A76" s="73"/>
      <c r="B76" s="98" t="s">
        <v>79</v>
      </c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  <c r="CV76" s="0"/>
      <c r="CW76" s="0"/>
      <c r="CX76" s="0"/>
      <c r="CY76" s="0"/>
      <c r="CZ76" s="0"/>
      <c r="DA76" s="0"/>
      <c r="DB76" s="0"/>
      <c r="DC76" s="0"/>
      <c r="DD76" s="0"/>
      <c r="DE76" s="0"/>
      <c r="DF76" s="0"/>
      <c r="DG76" s="0"/>
      <c r="DH76" s="0"/>
      <c r="DI76" s="0"/>
      <c r="DJ76" s="0"/>
      <c r="DK76" s="0"/>
      <c r="DL76" s="0"/>
      <c r="DM76" s="0"/>
      <c r="DN76" s="0"/>
      <c r="DO76" s="0"/>
      <c r="DP76" s="0"/>
      <c r="DQ76" s="0"/>
      <c r="DR76" s="0"/>
      <c r="DS76" s="0"/>
      <c r="DT76" s="0"/>
      <c r="DU76" s="0"/>
      <c r="DV76" s="0"/>
      <c r="DW76" s="0"/>
      <c r="DX76" s="0"/>
      <c r="DY76" s="0"/>
      <c r="DZ76" s="0"/>
      <c r="EA76" s="0"/>
      <c r="EB76" s="0"/>
      <c r="EC76" s="0"/>
      <c r="ED76" s="0"/>
      <c r="EE76" s="0"/>
      <c r="EF76" s="0"/>
      <c r="EG76" s="0"/>
      <c r="EH76" s="0"/>
      <c r="EI76" s="0"/>
      <c r="EJ76" s="0"/>
      <c r="EK76" s="0"/>
      <c r="EL76" s="0"/>
      <c r="EM76" s="0"/>
      <c r="EN76" s="0"/>
      <c r="EO76" s="0"/>
      <c r="EP76" s="0"/>
      <c r="EQ76" s="0"/>
      <c r="ER76" s="0"/>
      <c r="ES76" s="0"/>
      <c r="ET76" s="0"/>
      <c r="EU76" s="0"/>
      <c r="EV76" s="0"/>
      <c r="EW76" s="0"/>
      <c r="EX76" s="0"/>
      <c r="EY76" s="0"/>
      <c r="EZ76" s="0"/>
      <c r="FA76" s="0"/>
      <c r="FB76" s="0"/>
      <c r="FC76" s="0"/>
      <c r="FD76" s="0"/>
      <c r="FE76" s="0"/>
      <c r="FF76" s="0"/>
      <c r="FG76" s="0"/>
      <c r="FH76" s="0"/>
      <c r="FI76" s="0"/>
      <c r="FJ76" s="0"/>
      <c r="FK76" s="0"/>
      <c r="FL76" s="0"/>
      <c r="FM76" s="0"/>
      <c r="FN76" s="0"/>
      <c r="FO76" s="0"/>
      <c r="FP76" s="0"/>
      <c r="FQ76" s="0"/>
      <c r="FR76" s="0"/>
      <c r="FS76" s="0"/>
      <c r="FT76" s="0"/>
      <c r="FU76" s="0"/>
      <c r="FV76" s="0"/>
      <c r="FW76" s="0"/>
      <c r="FX76" s="0"/>
      <c r="FY76" s="0"/>
      <c r="FZ76" s="0"/>
      <c r="GA76" s="0"/>
      <c r="GB76" s="0"/>
      <c r="GC76" s="0"/>
      <c r="GD76" s="0"/>
      <c r="GE76" s="0"/>
      <c r="GF76" s="0"/>
      <c r="GG76" s="0"/>
      <c r="GH76" s="0"/>
      <c r="GI76" s="0"/>
      <c r="GJ76" s="0"/>
      <c r="GK76" s="0"/>
      <c r="GL76" s="0"/>
      <c r="GM76" s="0"/>
      <c r="GN76" s="0"/>
      <c r="GO76" s="0"/>
      <c r="GP76" s="0"/>
      <c r="GQ76" s="0"/>
      <c r="GR76" s="0"/>
      <c r="GS76" s="0"/>
      <c r="GT76" s="0"/>
      <c r="GU76" s="0"/>
      <c r="GV76" s="0"/>
      <c r="GW76" s="0"/>
      <c r="GX76" s="0"/>
      <c r="GY76" s="0"/>
      <c r="GZ76" s="0"/>
      <c r="HA76" s="0"/>
      <c r="HB76" s="0"/>
      <c r="HC76" s="0"/>
      <c r="HD76" s="0"/>
      <c r="HE76" s="0"/>
      <c r="HF76" s="0"/>
      <c r="HG76" s="0"/>
      <c r="HH76" s="0"/>
      <c r="HI76" s="0"/>
      <c r="HJ76" s="0"/>
      <c r="HK76" s="0"/>
      <c r="HL76" s="0"/>
      <c r="HM76" s="0"/>
      <c r="HN76" s="0"/>
      <c r="HO76" s="0"/>
      <c r="HP76" s="0"/>
      <c r="HQ76" s="0"/>
      <c r="HR76" s="0"/>
      <c r="HS76" s="0"/>
      <c r="HT76" s="0"/>
      <c r="HU76" s="0"/>
      <c r="HV76" s="0"/>
      <c r="HW76" s="0"/>
      <c r="HX76" s="0"/>
      <c r="HY76" s="0"/>
      <c r="HZ76" s="0"/>
      <c r="IA76" s="0"/>
      <c r="IB76" s="0"/>
      <c r="IC76" s="0"/>
      <c r="ID76" s="0"/>
      <c r="IE76" s="0"/>
      <c r="IF76" s="0"/>
      <c r="IG76" s="0"/>
      <c r="IH76" s="0"/>
      <c r="II76" s="0"/>
      <c r="IJ76" s="0"/>
      <c r="IK76" s="0"/>
      <c r="IL76" s="0"/>
      <c r="IM76" s="0"/>
      <c r="IN76" s="0"/>
      <c r="IO76" s="0"/>
      <c r="IP76" s="0"/>
      <c r="IQ76" s="0"/>
      <c r="IR76" s="0"/>
      <c r="IS76" s="0"/>
      <c r="IT76" s="0"/>
      <c r="IU76" s="0"/>
      <c r="IV76" s="0"/>
      <c r="IW76" s="0"/>
      <c r="IX76" s="0"/>
      <c r="IY76" s="0"/>
      <c r="IZ76" s="0"/>
      <c r="JA76" s="0"/>
      <c r="JB76" s="0"/>
      <c r="JC76" s="0"/>
      <c r="JD76" s="0"/>
      <c r="JE76" s="0"/>
      <c r="JF76" s="0"/>
      <c r="JG76" s="0"/>
      <c r="JH76" s="0"/>
      <c r="JI76" s="0"/>
      <c r="JJ76" s="0"/>
      <c r="JK76" s="0"/>
      <c r="JL76" s="0"/>
      <c r="JM76" s="0"/>
      <c r="JN76" s="0"/>
      <c r="JO76" s="0"/>
      <c r="JP76" s="0"/>
      <c r="JQ76" s="0"/>
      <c r="JR76" s="0"/>
      <c r="JS76" s="0"/>
      <c r="JT76" s="0"/>
      <c r="JU76" s="0"/>
      <c r="JV76" s="0"/>
      <c r="JW76" s="0"/>
      <c r="JX76" s="0"/>
      <c r="JY76" s="0"/>
      <c r="JZ76" s="0"/>
      <c r="KA76" s="0"/>
      <c r="KB76" s="0"/>
      <c r="KC76" s="0"/>
      <c r="KD76" s="0"/>
      <c r="KE76" s="0"/>
      <c r="KF76" s="0"/>
      <c r="KG76" s="0"/>
      <c r="KH76" s="0"/>
      <c r="KI76" s="0"/>
      <c r="KJ76" s="0"/>
      <c r="KK76" s="0"/>
      <c r="KL76" s="0"/>
      <c r="KM76" s="0"/>
      <c r="KN76" s="0"/>
      <c r="KO76" s="0"/>
      <c r="KP76" s="0"/>
      <c r="KQ76" s="0"/>
      <c r="KR76" s="0"/>
      <c r="KS76" s="0"/>
      <c r="KT76" s="0"/>
      <c r="KU76" s="0"/>
      <c r="KV76" s="0"/>
      <c r="KW76" s="0"/>
      <c r="KX76" s="0"/>
      <c r="KY76" s="0"/>
      <c r="KZ76" s="0"/>
      <c r="LA76" s="0"/>
      <c r="LB76" s="0"/>
      <c r="LC76" s="0"/>
      <c r="LD76" s="0"/>
      <c r="LE76" s="0"/>
      <c r="LF76" s="0"/>
      <c r="LG76" s="0"/>
      <c r="LH76" s="0"/>
      <c r="LI76" s="0"/>
      <c r="LJ76" s="0"/>
      <c r="LK76" s="0"/>
      <c r="LL76" s="0"/>
      <c r="LM76" s="0"/>
      <c r="LN76" s="0"/>
      <c r="LO76" s="0"/>
      <c r="LP76" s="0"/>
      <c r="LQ76" s="0"/>
      <c r="LR76" s="0"/>
      <c r="LS76" s="0"/>
      <c r="LT76" s="0"/>
      <c r="LU76" s="0"/>
      <c r="LV76" s="0"/>
      <c r="LW76" s="0"/>
      <c r="LX76" s="0"/>
      <c r="LY76" s="0"/>
      <c r="LZ76" s="0"/>
      <c r="MA76" s="0"/>
      <c r="MB76" s="0"/>
      <c r="MC76" s="0"/>
      <c r="MD76" s="0"/>
      <c r="ME76" s="0"/>
      <c r="MF76" s="0"/>
      <c r="MG76" s="0"/>
      <c r="MH76" s="0"/>
      <c r="MI76" s="0"/>
      <c r="MJ76" s="0"/>
      <c r="MK76" s="0"/>
      <c r="ML76" s="0"/>
      <c r="MM76" s="0"/>
      <c r="MN76" s="0"/>
      <c r="MO76" s="0"/>
      <c r="MP76" s="0"/>
      <c r="MQ76" s="0"/>
      <c r="MR76" s="0"/>
      <c r="MS76" s="0"/>
      <c r="MT76" s="0"/>
      <c r="MU76" s="0"/>
      <c r="MV76" s="0"/>
      <c r="MW76" s="0"/>
      <c r="MX76" s="0"/>
      <c r="MY76" s="0"/>
      <c r="MZ76" s="0"/>
      <c r="NA76" s="0"/>
      <c r="NB76" s="0"/>
      <c r="NC76" s="0"/>
      <c r="ND76" s="0"/>
      <c r="NE76" s="0"/>
      <c r="NF76" s="0"/>
      <c r="NG76" s="0"/>
      <c r="NH76" s="0"/>
      <c r="NI76" s="0"/>
      <c r="NJ76" s="0"/>
      <c r="NK76" s="0"/>
      <c r="NL76" s="0"/>
      <c r="NM76" s="0"/>
      <c r="NN76" s="0"/>
      <c r="NO76" s="0"/>
      <c r="NP76" s="0"/>
      <c r="NQ76" s="0"/>
      <c r="NR76" s="0"/>
      <c r="NS76" s="0"/>
      <c r="NT76" s="0"/>
      <c r="NU76" s="0"/>
      <c r="NV76" s="0"/>
      <c r="NW76" s="0"/>
      <c r="NX76" s="0"/>
      <c r="NY76" s="0"/>
      <c r="NZ76" s="0"/>
      <c r="OA76" s="0"/>
      <c r="OB76" s="0"/>
      <c r="OC76" s="0"/>
      <c r="OD76" s="0"/>
      <c r="OE76" s="0"/>
      <c r="OF76" s="0"/>
      <c r="OG76" s="0"/>
      <c r="OH76" s="0"/>
      <c r="OI76" s="0"/>
      <c r="OJ76" s="0"/>
      <c r="OK76" s="0"/>
      <c r="OL76" s="0"/>
      <c r="OM76" s="0"/>
      <c r="ON76" s="0"/>
      <c r="OO76" s="0"/>
      <c r="OP76" s="0"/>
      <c r="OQ76" s="0"/>
      <c r="OR76" s="0"/>
      <c r="OS76" s="0"/>
      <c r="OT76" s="0"/>
      <c r="OU76" s="0"/>
      <c r="OV76" s="0"/>
      <c r="OW76" s="0"/>
      <c r="OX76" s="0"/>
      <c r="OY76" s="0"/>
      <c r="OZ76" s="0"/>
      <c r="PA76" s="0"/>
      <c r="PB76" s="0"/>
      <c r="PC76" s="0"/>
      <c r="PD76" s="0"/>
      <c r="PE76" s="0"/>
      <c r="PF76" s="0"/>
      <c r="PG76" s="0"/>
      <c r="PH76" s="0"/>
      <c r="PI76" s="0"/>
      <c r="PJ76" s="0"/>
      <c r="PK76" s="0"/>
      <c r="PL76" s="0"/>
      <c r="PM76" s="0"/>
      <c r="PN76" s="0"/>
      <c r="PO76" s="0"/>
      <c r="PP76" s="0"/>
      <c r="PQ76" s="0"/>
      <c r="PR76" s="0"/>
      <c r="PS76" s="0"/>
      <c r="PT76" s="0"/>
      <c r="PU76" s="0"/>
      <c r="PV76" s="0"/>
      <c r="PW76" s="0"/>
      <c r="PX76" s="0"/>
      <c r="PY76" s="0"/>
      <c r="PZ76" s="0"/>
      <c r="QA76" s="0"/>
      <c r="QB76" s="0"/>
      <c r="QC76" s="0"/>
      <c r="QD76" s="0"/>
      <c r="QE76" s="0"/>
      <c r="QF76" s="0"/>
      <c r="QG76" s="0"/>
      <c r="QH76" s="0"/>
      <c r="QI76" s="0"/>
      <c r="QJ76" s="0"/>
      <c r="QK76" s="0"/>
      <c r="QL76" s="0"/>
      <c r="QM76" s="0"/>
      <c r="QN76" s="0"/>
      <c r="QO76" s="0"/>
      <c r="QP76" s="0"/>
      <c r="QQ76" s="0"/>
      <c r="QR76" s="0"/>
      <c r="QS76" s="0"/>
      <c r="QT76" s="0"/>
      <c r="QU76" s="0"/>
      <c r="QV76" s="0"/>
      <c r="QW76" s="0"/>
      <c r="QX76" s="0"/>
      <c r="QY76" s="0"/>
      <c r="QZ76" s="0"/>
      <c r="RA76" s="0"/>
      <c r="RB76" s="0"/>
      <c r="RC76" s="0"/>
      <c r="RD76" s="0"/>
      <c r="RE76" s="0"/>
      <c r="RF76" s="0"/>
      <c r="RG76" s="0"/>
      <c r="RH76" s="0"/>
      <c r="RI76" s="0"/>
      <c r="RJ76" s="0"/>
      <c r="RK76" s="0"/>
      <c r="RL76" s="0"/>
      <c r="RM76" s="0"/>
      <c r="RN76" s="0"/>
      <c r="RO76" s="0"/>
      <c r="RP76" s="0"/>
      <c r="RQ76" s="0"/>
      <c r="RR76" s="0"/>
      <c r="RS76" s="0"/>
      <c r="RT76" s="0"/>
      <c r="RU76" s="0"/>
      <c r="RV76" s="0"/>
      <c r="RW76" s="0"/>
      <c r="RX76" s="0"/>
      <c r="RY76" s="0"/>
      <c r="RZ76" s="0"/>
      <c r="SA76" s="0"/>
      <c r="SB76" s="0"/>
      <c r="SC76" s="0"/>
      <c r="SD76" s="0"/>
      <c r="SE76" s="0"/>
      <c r="SF76" s="0"/>
      <c r="SG76" s="0"/>
      <c r="SH76" s="0"/>
      <c r="SI76" s="0"/>
      <c r="SJ76" s="0"/>
      <c r="SK76" s="0"/>
      <c r="SL76" s="0"/>
      <c r="SM76" s="0"/>
      <c r="SN76" s="0"/>
      <c r="SO76" s="0"/>
      <c r="SP76" s="0"/>
      <c r="SQ76" s="0"/>
      <c r="SR76" s="0"/>
      <c r="SS76" s="0"/>
      <c r="ST76" s="0"/>
      <c r="SU76" s="0"/>
      <c r="SV76" s="0"/>
      <c r="SW76" s="0"/>
      <c r="SX76" s="0"/>
      <c r="SY76" s="0"/>
      <c r="SZ76" s="0"/>
      <c r="TA76" s="0"/>
      <c r="TB76" s="0"/>
      <c r="TC76" s="0"/>
      <c r="TD76" s="0"/>
      <c r="TE76" s="0"/>
      <c r="TF76" s="0"/>
      <c r="TG76" s="0"/>
      <c r="TH76" s="0"/>
      <c r="TI76" s="0"/>
      <c r="TJ76" s="0"/>
      <c r="TK76" s="0"/>
      <c r="TL76" s="0"/>
      <c r="TM76" s="0"/>
      <c r="TN76" s="0"/>
      <c r="TO76" s="0"/>
      <c r="TP76" s="0"/>
      <c r="TQ76" s="0"/>
      <c r="TR76" s="0"/>
      <c r="TS76" s="0"/>
      <c r="TT76" s="0"/>
      <c r="TU76" s="0"/>
      <c r="TV76" s="0"/>
      <c r="TW76" s="0"/>
      <c r="TX76" s="0"/>
      <c r="TY76" s="0"/>
      <c r="TZ76" s="0"/>
      <c r="UA76" s="0"/>
      <c r="UB76" s="0"/>
      <c r="UC76" s="0"/>
      <c r="UD76" s="0"/>
      <c r="UE76" s="0"/>
      <c r="UF76" s="0"/>
      <c r="UG76" s="0"/>
      <c r="UH76" s="0"/>
      <c r="UI76" s="0"/>
      <c r="UJ76" s="0"/>
      <c r="UK76" s="0"/>
      <c r="UL76" s="0"/>
      <c r="UM76" s="0"/>
      <c r="UN76" s="0"/>
      <c r="UO76" s="0"/>
      <c r="UP76" s="0"/>
      <c r="UQ76" s="0"/>
      <c r="UR76" s="0"/>
      <c r="US76" s="0"/>
      <c r="UT76" s="0"/>
      <c r="UU76" s="0"/>
      <c r="UV76" s="0"/>
      <c r="UW76" s="0"/>
      <c r="UX76" s="0"/>
      <c r="UY76" s="0"/>
      <c r="UZ76" s="0"/>
      <c r="VA76" s="0"/>
      <c r="VB76" s="0"/>
      <c r="VC76" s="0"/>
      <c r="VD76" s="0"/>
      <c r="VE76" s="0"/>
      <c r="VF76" s="0"/>
      <c r="VG76" s="0"/>
      <c r="VH76" s="0"/>
      <c r="VI76" s="0"/>
      <c r="VJ76" s="0"/>
      <c r="VK76" s="0"/>
      <c r="VL76" s="0"/>
      <c r="VM76" s="0"/>
      <c r="VN76" s="0"/>
      <c r="VO76" s="0"/>
      <c r="VP76" s="0"/>
      <c r="VQ76" s="0"/>
      <c r="VR76" s="0"/>
      <c r="VS76" s="0"/>
      <c r="VT76" s="0"/>
      <c r="VU76" s="0"/>
      <c r="VV76" s="0"/>
      <c r="VW76" s="0"/>
      <c r="VX76" s="0"/>
      <c r="VY76" s="0"/>
      <c r="VZ76" s="0"/>
      <c r="WA76" s="0"/>
      <c r="WB76" s="0"/>
      <c r="WC76" s="0"/>
      <c r="WD76" s="0"/>
      <c r="WE76" s="0"/>
      <c r="WF76" s="0"/>
      <c r="WG76" s="0"/>
      <c r="WH76" s="0"/>
      <c r="WI76" s="0"/>
      <c r="WJ76" s="0"/>
      <c r="WK76" s="0"/>
      <c r="WL76" s="0"/>
      <c r="WM76" s="0"/>
      <c r="WN76" s="0"/>
      <c r="WO76" s="0"/>
      <c r="WP76" s="0"/>
      <c r="WQ76" s="0"/>
      <c r="WR76" s="0"/>
      <c r="WS76" s="0"/>
      <c r="WT76" s="0"/>
      <c r="WU76" s="0"/>
      <c r="WV76" s="0"/>
      <c r="WW76" s="0"/>
      <c r="WX76" s="0"/>
      <c r="WY76" s="0"/>
      <c r="WZ76" s="0"/>
      <c r="XA76" s="0"/>
      <c r="XB76" s="0"/>
      <c r="XC76" s="0"/>
      <c r="XD76" s="0"/>
      <c r="XE76" s="0"/>
      <c r="XF76" s="0"/>
      <c r="XG76" s="0"/>
      <c r="XH76" s="0"/>
      <c r="XI76" s="0"/>
      <c r="XJ76" s="0"/>
      <c r="XK76" s="0"/>
      <c r="XL76" s="0"/>
      <c r="XM76" s="0"/>
      <c r="XN76" s="0"/>
      <c r="XO76" s="0"/>
      <c r="XP76" s="0"/>
      <c r="XQ76" s="0"/>
      <c r="XR76" s="0"/>
      <c r="XS76" s="0"/>
      <c r="XT76" s="0"/>
      <c r="XU76" s="0"/>
      <c r="XV76" s="0"/>
      <c r="XW76" s="0"/>
      <c r="XX76" s="0"/>
      <c r="XY76" s="0"/>
      <c r="XZ76" s="0"/>
      <c r="YA76" s="0"/>
      <c r="YB76" s="0"/>
      <c r="YC76" s="0"/>
      <c r="YD76" s="0"/>
      <c r="YE76" s="0"/>
      <c r="YF76" s="0"/>
      <c r="YG76" s="0"/>
      <c r="YH76" s="0"/>
      <c r="YI76" s="0"/>
      <c r="YJ76" s="0"/>
      <c r="YK76" s="0"/>
      <c r="YL76" s="0"/>
      <c r="YM76" s="0"/>
      <c r="YN76" s="0"/>
      <c r="YO76" s="0"/>
      <c r="YP76" s="0"/>
      <c r="YQ76" s="0"/>
      <c r="YR76" s="0"/>
      <c r="YS76" s="0"/>
      <c r="YT76" s="0"/>
      <c r="YU76" s="0"/>
      <c r="YV76" s="0"/>
      <c r="YW76" s="0"/>
      <c r="YX76" s="0"/>
      <c r="YY76" s="0"/>
      <c r="YZ76" s="0"/>
      <c r="ZA76" s="0"/>
      <c r="ZB76" s="0"/>
      <c r="ZC76" s="0"/>
      <c r="ZD76" s="0"/>
      <c r="ZE76" s="0"/>
      <c r="ZF76" s="0"/>
      <c r="ZG76" s="0"/>
      <c r="ZH76" s="0"/>
      <c r="ZI76" s="0"/>
      <c r="ZJ76" s="0"/>
      <c r="ZK76" s="0"/>
      <c r="ZL76" s="0"/>
      <c r="ZM76" s="0"/>
      <c r="ZN76" s="0"/>
      <c r="ZO76" s="0"/>
      <c r="ZP76" s="0"/>
      <c r="ZQ76" s="0"/>
      <c r="ZR76" s="0"/>
      <c r="ZS76" s="0"/>
      <c r="ZT76" s="0"/>
      <c r="ZU76" s="0"/>
      <c r="ZV76" s="0"/>
      <c r="ZW76" s="0"/>
      <c r="ZX76" s="0"/>
      <c r="ZY76" s="0"/>
      <c r="ZZ76" s="0"/>
      <c r="AAA76" s="0"/>
      <c r="AAB76" s="0"/>
      <c r="AAC76" s="0"/>
      <c r="AAD76" s="0"/>
      <c r="AAE76" s="0"/>
      <c r="AAF76" s="0"/>
      <c r="AAG76" s="0"/>
      <c r="AAH76" s="0"/>
      <c r="AAI76" s="0"/>
      <c r="AAJ76" s="0"/>
      <c r="AAK76" s="0"/>
      <c r="AAL76" s="0"/>
      <c r="AAM76" s="0"/>
      <c r="AAN76" s="0"/>
      <c r="AAO76" s="0"/>
      <c r="AAP76" s="0"/>
      <c r="AAQ76" s="0"/>
      <c r="AAR76" s="0"/>
      <c r="AAS76" s="0"/>
      <c r="AAT76" s="0"/>
      <c r="AAU76" s="0"/>
      <c r="AAV76" s="0"/>
      <c r="AAW76" s="0"/>
      <c r="AAX76" s="0"/>
      <c r="AAY76" s="0"/>
      <c r="AAZ76" s="0"/>
      <c r="ABA76" s="0"/>
      <c r="ABB76" s="0"/>
      <c r="ABC76" s="0"/>
      <c r="ABD76" s="0"/>
      <c r="ABE76" s="0"/>
      <c r="ABF76" s="0"/>
      <c r="ABG76" s="0"/>
      <c r="ABH76" s="0"/>
      <c r="ABI76" s="0"/>
      <c r="ABJ76" s="0"/>
      <c r="ABK76" s="0"/>
      <c r="ABL76" s="0"/>
      <c r="ABM76" s="0"/>
      <c r="ABN76" s="0"/>
      <c r="ABO76" s="0"/>
      <c r="ABP76" s="0"/>
      <c r="ABQ76" s="0"/>
      <c r="ABR76" s="0"/>
      <c r="ABS76" s="0"/>
      <c r="ABT76" s="0"/>
      <c r="ABU76" s="0"/>
      <c r="ABV76" s="0"/>
      <c r="ABW76" s="0"/>
      <c r="ABX76" s="0"/>
      <c r="ABY76" s="0"/>
      <c r="ABZ76" s="0"/>
      <c r="ACA76" s="0"/>
      <c r="ACB76" s="0"/>
      <c r="ACC76" s="0"/>
      <c r="ACD76" s="0"/>
      <c r="ACE76" s="0"/>
      <c r="ACF76" s="0"/>
      <c r="ACG76" s="0"/>
      <c r="ACH76" s="0"/>
      <c r="ACI76" s="0"/>
      <c r="ACJ76" s="0"/>
      <c r="ACK76" s="0"/>
      <c r="ACL76" s="0"/>
      <c r="ACM76" s="0"/>
      <c r="ACN76" s="0"/>
      <c r="ACO76" s="0"/>
      <c r="ACP76" s="0"/>
      <c r="ACQ76" s="0"/>
      <c r="ACR76" s="0"/>
      <c r="ACS76" s="0"/>
      <c r="ACT76" s="0"/>
      <c r="ACU76" s="0"/>
      <c r="ACV76" s="0"/>
      <c r="ACW76" s="0"/>
      <c r="ACX76" s="0"/>
      <c r="ACY76" s="0"/>
      <c r="ACZ76" s="0"/>
      <c r="ADA76" s="0"/>
      <c r="ADB76" s="0"/>
      <c r="ADC76" s="0"/>
      <c r="ADD76" s="0"/>
      <c r="ADE76" s="0"/>
      <c r="ADF76" s="0"/>
      <c r="ADG76" s="0"/>
      <c r="ADH76" s="0"/>
      <c r="ADI76" s="0"/>
      <c r="ADJ76" s="0"/>
      <c r="ADK76" s="0"/>
      <c r="ADL76" s="0"/>
      <c r="ADM76" s="0"/>
      <c r="ADN76" s="0"/>
      <c r="ADO76" s="0"/>
      <c r="ADP76" s="0"/>
      <c r="ADQ76" s="0"/>
      <c r="ADR76" s="0"/>
      <c r="ADS76" s="0"/>
      <c r="ADT76" s="0"/>
      <c r="ADU76" s="0"/>
      <c r="ADV76" s="0"/>
      <c r="ADW76" s="0"/>
      <c r="ADX76" s="0"/>
      <c r="ADY76" s="0"/>
      <c r="ADZ76" s="0"/>
      <c r="AEA76" s="0"/>
      <c r="AEB76" s="0"/>
      <c r="AEC76" s="0"/>
      <c r="AED76" s="0"/>
      <c r="AEE76" s="0"/>
      <c r="AEF76" s="0"/>
      <c r="AEG76" s="0"/>
      <c r="AEH76" s="0"/>
      <c r="AEI76" s="0"/>
      <c r="AEJ76" s="0"/>
      <c r="AEK76" s="0"/>
      <c r="AEL76" s="0"/>
      <c r="AEM76" s="0"/>
      <c r="AEN76" s="0"/>
      <c r="AEO76" s="0"/>
      <c r="AEP76" s="0"/>
      <c r="AEQ76" s="0"/>
      <c r="AER76" s="0"/>
      <c r="AES76" s="0"/>
      <c r="AET76" s="0"/>
      <c r="AEU76" s="0"/>
      <c r="AEV76" s="0"/>
      <c r="AEW76" s="0"/>
      <c r="AEX76" s="0"/>
      <c r="AEY76" s="0"/>
      <c r="AEZ76" s="0"/>
      <c r="AFA76" s="0"/>
      <c r="AFB76" s="0"/>
      <c r="AFC76" s="0"/>
      <c r="AFD76" s="0"/>
      <c r="AFE76" s="0"/>
      <c r="AFF76" s="0"/>
      <c r="AFG76" s="0"/>
      <c r="AFH76" s="0"/>
      <c r="AFI76" s="0"/>
      <c r="AFJ76" s="0"/>
      <c r="AFK76" s="0"/>
      <c r="AFL76" s="0"/>
      <c r="AFM76" s="0"/>
      <c r="AFN76" s="0"/>
      <c r="AFO76" s="0"/>
      <c r="AFP76" s="0"/>
      <c r="AFQ76" s="0"/>
      <c r="AFR76" s="0"/>
      <c r="AFS76" s="0"/>
      <c r="AFT76" s="0"/>
      <c r="AFU76" s="0"/>
      <c r="AFV76" s="0"/>
      <c r="AFW76" s="0"/>
      <c r="AFX76" s="0"/>
      <c r="AFY76" s="0"/>
      <c r="AFZ76" s="0"/>
      <c r="AGA76" s="0"/>
      <c r="AGB76" s="0"/>
      <c r="AGC76" s="0"/>
      <c r="AGD76" s="0"/>
      <c r="AGE76" s="0"/>
      <c r="AGF76" s="0"/>
      <c r="AGG76" s="0"/>
      <c r="AGH76" s="0"/>
      <c r="AGI76" s="0"/>
      <c r="AGJ76" s="0"/>
      <c r="AGK76" s="0"/>
      <c r="AGL76" s="0"/>
      <c r="AGM76" s="0"/>
      <c r="AGN76" s="0"/>
      <c r="AGO76" s="0"/>
      <c r="AGP76" s="0"/>
      <c r="AGQ76" s="0"/>
      <c r="AGR76" s="0"/>
      <c r="AGS76" s="0"/>
      <c r="AGT76" s="0"/>
      <c r="AGU76" s="0"/>
      <c r="AGV76" s="0"/>
      <c r="AGW76" s="0"/>
      <c r="AGX76" s="0"/>
      <c r="AGY76" s="0"/>
      <c r="AGZ76" s="0"/>
      <c r="AHA76" s="0"/>
      <c r="AHB76" s="0"/>
      <c r="AHC76" s="0"/>
      <c r="AHD76" s="0"/>
      <c r="AHE76" s="0"/>
      <c r="AHF76" s="0"/>
      <c r="AHG76" s="0"/>
      <c r="AHH76" s="0"/>
      <c r="AHI76" s="0"/>
      <c r="AHJ76" s="0"/>
      <c r="AHK76" s="0"/>
      <c r="AHL76" s="0"/>
      <c r="AHM76" s="0"/>
      <c r="AHN76" s="0"/>
      <c r="AHO76" s="0"/>
      <c r="AHP76" s="0"/>
      <c r="AHQ76" s="0"/>
      <c r="AHR76" s="0"/>
      <c r="AHS76" s="0"/>
      <c r="AHT76" s="0"/>
      <c r="AHU76" s="0"/>
      <c r="AHV76" s="0"/>
      <c r="AHW76" s="0"/>
      <c r="AHX76" s="0"/>
      <c r="AHY76" s="0"/>
      <c r="AHZ76" s="0"/>
      <c r="AIA76" s="0"/>
      <c r="AIB76" s="0"/>
      <c r="AIC76" s="0"/>
      <c r="AID76" s="0"/>
      <c r="AIE76" s="0"/>
      <c r="AIF76" s="0"/>
      <c r="AIG76" s="0"/>
      <c r="AIH76" s="0"/>
      <c r="AII76" s="0"/>
      <c r="AIJ76" s="0"/>
      <c r="AIK76" s="0"/>
      <c r="AIL76" s="0"/>
      <c r="AIM76" s="0"/>
      <c r="AIN76" s="0"/>
      <c r="AIO76" s="0"/>
      <c r="AIP76" s="0"/>
      <c r="AIQ76" s="0"/>
      <c r="AIR76" s="0"/>
      <c r="AIS76" s="0"/>
      <c r="AIT76" s="0"/>
      <c r="AIU76" s="0"/>
      <c r="AIV76" s="0"/>
      <c r="AIW76" s="0"/>
      <c r="AIX76" s="0"/>
      <c r="AIY76" s="0"/>
      <c r="AIZ76" s="0"/>
      <c r="AJA76" s="0"/>
      <c r="AJB76" s="0"/>
      <c r="AJC76" s="0"/>
      <c r="AJD76" s="0"/>
      <c r="AJE76" s="0"/>
      <c r="AJF76" s="0"/>
      <c r="AJG76" s="0"/>
      <c r="AJH76" s="0"/>
      <c r="AJI76" s="0"/>
      <c r="AJJ76" s="0"/>
      <c r="AJK76" s="0"/>
      <c r="AJL76" s="0"/>
      <c r="AJM76" s="0"/>
      <c r="AJN76" s="0"/>
      <c r="AJO76" s="0"/>
      <c r="AJP76" s="0"/>
      <c r="AJQ76" s="0"/>
      <c r="AJR76" s="0"/>
      <c r="AJS76" s="0"/>
      <c r="AJT76" s="0"/>
      <c r="AJU76" s="0"/>
      <c r="AJV76" s="0"/>
      <c r="AJW76" s="0"/>
      <c r="AJX76" s="0"/>
      <c r="AJY76" s="0"/>
      <c r="AJZ76" s="0"/>
      <c r="AKA76" s="0"/>
      <c r="AKB76" s="0"/>
      <c r="AKC76" s="0"/>
      <c r="AKD76" s="0"/>
      <c r="AKE76" s="0"/>
      <c r="AKF76" s="0"/>
      <c r="AKG76" s="0"/>
      <c r="AKH76" s="0"/>
      <c r="AKI76" s="0"/>
      <c r="AKJ76" s="0"/>
      <c r="AKK76" s="0"/>
      <c r="AKL76" s="0"/>
      <c r="AKM76" s="0"/>
      <c r="AKN76" s="0"/>
      <c r="AKO76" s="0"/>
      <c r="AKP76" s="0"/>
      <c r="AKQ76" s="0"/>
      <c r="AKR76" s="0"/>
      <c r="AKS76" s="0"/>
      <c r="AKT76" s="0"/>
      <c r="AKU76" s="0"/>
      <c r="AKV76" s="0"/>
      <c r="AKW76" s="0"/>
      <c r="AKX76" s="0"/>
      <c r="AKY76" s="0"/>
      <c r="AKZ76" s="0"/>
      <c r="ALA76" s="0"/>
      <c r="ALB76" s="0"/>
      <c r="ALC76" s="0"/>
      <c r="ALD76" s="0"/>
      <c r="ALE76" s="0"/>
      <c r="ALF76" s="0"/>
      <c r="ALG76" s="0"/>
      <c r="ALH76" s="0"/>
      <c r="ALI76" s="0"/>
      <c r="ALJ76" s="0"/>
      <c r="ALK76" s="0"/>
      <c r="ALL76" s="0"/>
      <c r="ALM76" s="0"/>
      <c r="ALN76" s="0"/>
      <c r="ALO76" s="0"/>
      <c r="ALP76" s="0"/>
      <c r="ALQ76" s="0"/>
      <c r="ALR76" s="0"/>
      <c r="ALS76" s="0"/>
      <c r="ALT76" s="0"/>
      <c r="ALU76" s="0"/>
      <c r="ALV76" s="0"/>
      <c r="ALW76" s="0"/>
      <c r="ALX76" s="0"/>
      <c r="ALY76" s="0"/>
      <c r="ALZ76" s="0"/>
      <c r="AMA76" s="0"/>
      <c r="AMB76" s="0"/>
      <c r="AMC76" s="0"/>
      <c r="AMD76" s="0"/>
      <c r="AME76" s="0"/>
      <c r="AMF76" s="0"/>
      <c r="AMG76" s="0"/>
      <c r="AMH76" s="0"/>
      <c r="AMI76" s="0"/>
      <c r="AMJ76" s="0"/>
    </row>
    <row r="77" s="8" customFormat="true" ht="14.25" hidden="false" customHeight="false" outlineLevel="0" collapsed="false">
      <c r="A77" s="75" t="n">
        <v>616</v>
      </c>
      <c r="B77" s="99" t="s">
        <v>138</v>
      </c>
    </row>
    <row r="78" customFormat="false" ht="15" hidden="false" customHeight="false" outlineLevel="0" collapsed="false">
      <c r="A78" s="73"/>
      <c r="B78" s="98" t="s">
        <v>139</v>
      </c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  <c r="CV78" s="0"/>
      <c r="CW78" s="0"/>
      <c r="CX78" s="0"/>
      <c r="CY78" s="0"/>
      <c r="CZ78" s="0"/>
      <c r="DA78" s="0"/>
      <c r="DB78" s="0"/>
      <c r="DC78" s="0"/>
      <c r="DD78" s="0"/>
      <c r="DE78" s="0"/>
      <c r="DF78" s="0"/>
      <c r="DG78" s="0"/>
      <c r="DH78" s="0"/>
      <c r="DI78" s="0"/>
      <c r="DJ78" s="0"/>
      <c r="DK78" s="0"/>
      <c r="DL78" s="0"/>
      <c r="DM78" s="0"/>
      <c r="DN78" s="0"/>
      <c r="DO78" s="0"/>
      <c r="DP78" s="0"/>
      <c r="DQ78" s="0"/>
      <c r="DR78" s="0"/>
      <c r="DS78" s="0"/>
      <c r="DT78" s="0"/>
      <c r="DU78" s="0"/>
      <c r="DV78" s="0"/>
      <c r="DW78" s="0"/>
      <c r="DX78" s="0"/>
      <c r="DY78" s="0"/>
      <c r="DZ78" s="0"/>
      <c r="EA78" s="0"/>
      <c r="EB78" s="0"/>
      <c r="EC78" s="0"/>
      <c r="ED78" s="0"/>
      <c r="EE78" s="0"/>
      <c r="EF78" s="0"/>
      <c r="EG78" s="0"/>
      <c r="EH78" s="0"/>
      <c r="EI78" s="0"/>
      <c r="EJ78" s="0"/>
      <c r="EK78" s="0"/>
      <c r="EL78" s="0"/>
      <c r="EM78" s="0"/>
      <c r="EN78" s="0"/>
      <c r="EO78" s="0"/>
      <c r="EP78" s="0"/>
      <c r="EQ78" s="0"/>
      <c r="ER78" s="0"/>
      <c r="ES78" s="0"/>
      <c r="ET78" s="0"/>
      <c r="EU78" s="0"/>
      <c r="EV78" s="0"/>
      <c r="EW78" s="0"/>
      <c r="EX78" s="0"/>
      <c r="EY78" s="0"/>
      <c r="EZ78" s="0"/>
      <c r="FA78" s="0"/>
      <c r="FB78" s="0"/>
      <c r="FC78" s="0"/>
      <c r="FD78" s="0"/>
      <c r="FE78" s="0"/>
      <c r="FF78" s="0"/>
      <c r="FG78" s="0"/>
      <c r="FH78" s="0"/>
      <c r="FI78" s="0"/>
      <c r="FJ78" s="0"/>
      <c r="FK78" s="0"/>
      <c r="FL78" s="0"/>
      <c r="FM78" s="0"/>
      <c r="FN78" s="0"/>
      <c r="FO78" s="0"/>
      <c r="FP78" s="0"/>
      <c r="FQ78" s="0"/>
      <c r="FR78" s="0"/>
      <c r="FS78" s="0"/>
      <c r="FT78" s="0"/>
      <c r="FU78" s="0"/>
      <c r="FV78" s="0"/>
      <c r="FW78" s="0"/>
      <c r="FX78" s="0"/>
      <c r="FY78" s="0"/>
      <c r="FZ78" s="0"/>
      <c r="GA78" s="0"/>
      <c r="GB78" s="0"/>
      <c r="GC78" s="0"/>
      <c r="GD78" s="0"/>
      <c r="GE78" s="0"/>
      <c r="GF78" s="0"/>
      <c r="GG78" s="0"/>
      <c r="GH78" s="0"/>
      <c r="GI78" s="0"/>
      <c r="GJ78" s="0"/>
      <c r="GK78" s="0"/>
      <c r="GL78" s="0"/>
      <c r="GM78" s="0"/>
      <c r="GN78" s="0"/>
      <c r="GO78" s="0"/>
      <c r="GP78" s="0"/>
      <c r="GQ78" s="0"/>
      <c r="GR78" s="0"/>
      <c r="GS78" s="0"/>
      <c r="GT78" s="0"/>
      <c r="GU78" s="0"/>
      <c r="GV78" s="0"/>
      <c r="GW78" s="0"/>
      <c r="GX78" s="0"/>
      <c r="GY78" s="0"/>
      <c r="GZ78" s="0"/>
      <c r="HA78" s="0"/>
      <c r="HB78" s="0"/>
      <c r="HC78" s="0"/>
      <c r="HD78" s="0"/>
      <c r="HE78" s="0"/>
      <c r="HF78" s="0"/>
      <c r="HG78" s="0"/>
      <c r="HH78" s="0"/>
      <c r="HI78" s="0"/>
      <c r="HJ78" s="0"/>
      <c r="HK78" s="0"/>
      <c r="HL78" s="0"/>
      <c r="HM78" s="0"/>
      <c r="HN78" s="0"/>
      <c r="HO78" s="0"/>
      <c r="HP78" s="0"/>
      <c r="HQ78" s="0"/>
      <c r="HR78" s="0"/>
      <c r="HS78" s="0"/>
      <c r="HT78" s="0"/>
      <c r="HU78" s="0"/>
      <c r="HV78" s="0"/>
      <c r="HW78" s="0"/>
      <c r="HX78" s="0"/>
      <c r="HY78" s="0"/>
      <c r="HZ78" s="0"/>
      <c r="IA78" s="0"/>
      <c r="IB78" s="0"/>
      <c r="IC78" s="0"/>
      <c r="ID78" s="0"/>
      <c r="IE78" s="0"/>
      <c r="IF78" s="0"/>
      <c r="IG78" s="0"/>
      <c r="IH78" s="0"/>
      <c r="II78" s="0"/>
      <c r="IJ78" s="0"/>
      <c r="IK78" s="0"/>
      <c r="IL78" s="0"/>
      <c r="IM78" s="0"/>
      <c r="IN78" s="0"/>
      <c r="IO78" s="0"/>
      <c r="IP78" s="0"/>
      <c r="IQ78" s="0"/>
      <c r="IR78" s="0"/>
      <c r="IS78" s="0"/>
      <c r="IT78" s="0"/>
      <c r="IU78" s="0"/>
      <c r="IV78" s="0"/>
      <c r="IW78" s="0"/>
      <c r="IX78" s="0"/>
      <c r="IY78" s="0"/>
      <c r="IZ78" s="0"/>
      <c r="JA78" s="0"/>
      <c r="JB78" s="0"/>
      <c r="JC78" s="0"/>
      <c r="JD78" s="0"/>
      <c r="JE78" s="0"/>
      <c r="JF78" s="0"/>
      <c r="JG78" s="0"/>
      <c r="JH78" s="0"/>
      <c r="JI78" s="0"/>
      <c r="JJ78" s="0"/>
      <c r="JK78" s="0"/>
      <c r="JL78" s="0"/>
      <c r="JM78" s="0"/>
      <c r="JN78" s="0"/>
      <c r="JO78" s="0"/>
      <c r="JP78" s="0"/>
      <c r="JQ78" s="0"/>
      <c r="JR78" s="0"/>
      <c r="JS78" s="0"/>
      <c r="JT78" s="0"/>
      <c r="JU78" s="0"/>
      <c r="JV78" s="0"/>
      <c r="JW78" s="0"/>
      <c r="JX78" s="0"/>
      <c r="JY78" s="0"/>
      <c r="JZ78" s="0"/>
      <c r="KA78" s="0"/>
      <c r="KB78" s="0"/>
      <c r="KC78" s="0"/>
      <c r="KD78" s="0"/>
      <c r="KE78" s="0"/>
      <c r="KF78" s="0"/>
      <c r="KG78" s="0"/>
      <c r="KH78" s="0"/>
      <c r="KI78" s="0"/>
      <c r="KJ78" s="0"/>
      <c r="KK78" s="0"/>
      <c r="KL78" s="0"/>
      <c r="KM78" s="0"/>
      <c r="KN78" s="0"/>
      <c r="KO78" s="0"/>
      <c r="KP78" s="0"/>
      <c r="KQ78" s="0"/>
      <c r="KR78" s="0"/>
      <c r="KS78" s="0"/>
      <c r="KT78" s="0"/>
      <c r="KU78" s="0"/>
      <c r="KV78" s="0"/>
      <c r="KW78" s="0"/>
      <c r="KX78" s="0"/>
      <c r="KY78" s="0"/>
      <c r="KZ78" s="0"/>
      <c r="LA78" s="0"/>
      <c r="LB78" s="0"/>
      <c r="LC78" s="0"/>
      <c r="LD78" s="0"/>
      <c r="LE78" s="0"/>
      <c r="LF78" s="0"/>
      <c r="LG78" s="0"/>
      <c r="LH78" s="0"/>
      <c r="LI78" s="0"/>
      <c r="LJ78" s="0"/>
      <c r="LK78" s="0"/>
      <c r="LL78" s="0"/>
      <c r="LM78" s="0"/>
      <c r="LN78" s="0"/>
      <c r="LO78" s="0"/>
      <c r="LP78" s="0"/>
      <c r="LQ78" s="0"/>
      <c r="LR78" s="0"/>
      <c r="LS78" s="0"/>
      <c r="LT78" s="0"/>
      <c r="LU78" s="0"/>
      <c r="LV78" s="0"/>
      <c r="LW78" s="0"/>
      <c r="LX78" s="0"/>
      <c r="LY78" s="0"/>
      <c r="LZ78" s="0"/>
      <c r="MA78" s="0"/>
      <c r="MB78" s="0"/>
      <c r="MC78" s="0"/>
      <c r="MD78" s="0"/>
      <c r="ME78" s="0"/>
      <c r="MF78" s="0"/>
      <c r="MG78" s="0"/>
      <c r="MH78" s="0"/>
      <c r="MI78" s="0"/>
      <c r="MJ78" s="0"/>
      <c r="MK78" s="0"/>
      <c r="ML78" s="0"/>
      <c r="MM78" s="0"/>
      <c r="MN78" s="0"/>
      <c r="MO78" s="0"/>
      <c r="MP78" s="0"/>
      <c r="MQ78" s="0"/>
      <c r="MR78" s="0"/>
      <c r="MS78" s="0"/>
      <c r="MT78" s="0"/>
      <c r="MU78" s="0"/>
      <c r="MV78" s="0"/>
      <c r="MW78" s="0"/>
      <c r="MX78" s="0"/>
      <c r="MY78" s="0"/>
      <c r="MZ78" s="0"/>
      <c r="NA78" s="0"/>
      <c r="NB78" s="0"/>
      <c r="NC78" s="0"/>
      <c r="ND78" s="0"/>
      <c r="NE78" s="0"/>
      <c r="NF78" s="0"/>
      <c r="NG78" s="0"/>
      <c r="NH78" s="0"/>
      <c r="NI78" s="0"/>
      <c r="NJ78" s="0"/>
      <c r="NK78" s="0"/>
      <c r="NL78" s="0"/>
      <c r="NM78" s="0"/>
      <c r="NN78" s="0"/>
      <c r="NO78" s="0"/>
      <c r="NP78" s="0"/>
      <c r="NQ78" s="0"/>
      <c r="NR78" s="0"/>
      <c r="NS78" s="0"/>
      <c r="NT78" s="0"/>
      <c r="NU78" s="0"/>
      <c r="NV78" s="0"/>
      <c r="NW78" s="0"/>
      <c r="NX78" s="0"/>
      <c r="NY78" s="0"/>
      <c r="NZ78" s="0"/>
      <c r="OA78" s="0"/>
      <c r="OB78" s="0"/>
      <c r="OC78" s="0"/>
      <c r="OD78" s="0"/>
      <c r="OE78" s="0"/>
      <c r="OF78" s="0"/>
      <c r="OG78" s="0"/>
      <c r="OH78" s="0"/>
      <c r="OI78" s="0"/>
      <c r="OJ78" s="0"/>
      <c r="OK78" s="0"/>
      <c r="OL78" s="0"/>
      <c r="OM78" s="0"/>
      <c r="ON78" s="0"/>
      <c r="OO78" s="0"/>
      <c r="OP78" s="0"/>
      <c r="OQ78" s="0"/>
      <c r="OR78" s="0"/>
      <c r="OS78" s="0"/>
      <c r="OT78" s="0"/>
      <c r="OU78" s="0"/>
      <c r="OV78" s="0"/>
      <c r="OW78" s="0"/>
      <c r="OX78" s="0"/>
      <c r="OY78" s="0"/>
      <c r="OZ78" s="0"/>
      <c r="PA78" s="0"/>
      <c r="PB78" s="0"/>
      <c r="PC78" s="0"/>
      <c r="PD78" s="0"/>
      <c r="PE78" s="0"/>
      <c r="PF78" s="0"/>
      <c r="PG78" s="0"/>
      <c r="PH78" s="0"/>
      <c r="PI78" s="0"/>
      <c r="PJ78" s="0"/>
      <c r="PK78" s="0"/>
      <c r="PL78" s="0"/>
      <c r="PM78" s="0"/>
      <c r="PN78" s="0"/>
      <c r="PO78" s="0"/>
      <c r="PP78" s="0"/>
      <c r="PQ78" s="0"/>
      <c r="PR78" s="0"/>
      <c r="PS78" s="0"/>
      <c r="PT78" s="0"/>
      <c r="PU78" s="0"/>
      <c r="PV78" s="0"/>
      <c r="PW78" s="0"/>
      <c r="PX78" s="0"/>
      <c r="PY78" s="0"/>
      <c r="PZ78" s="0"/>
      <c r="QA78" s="0"/>
      <c r="QB78" s="0"/>
      <c r="QC78" s="0"/>
      <c r="QD78" s="0"/>
      <c r="QE78" s="0"/>
      <c r="QF78" s="0"/>
      <c r="QG78" s="0"/>
      <c r="QH78" s="0"/>
      <c r="QI78" s="0"/>
      <c r="QJ78" s="0"/>
      <c r="QK78" s="0"/>
      <c r="QL78" s="0"/>
      <c r="QM78" s="0"/>
      <c r="QN78" s="0"/>
      <c r="QO78" s="0"/>
      <c r="QP78" s="0"/>
      <c r="QQ78" s="0"/>
      <c r="QR78" s="0"/>
      <c r="QS78" s="0"/>
      <c r="QT78" s="0"/>
      <c r="QU78" s="0"/>
      <c r="QV78" s="0"/>
      <c r="QW78" s="0"/>
      <c r="QX78" s="0"/>
      <c r="QY78" s="0"/>
      <c r="QZ78" s="0"/>
      <c r="RA78" s="0"/>
      <c r="RB78" s="0"/>
      <c r="RC78" s="0"/>
      <c r="RD78" s="0"/>
      <c r="RE78" s="0"/>
      <c r="RF78" s="0"/>
      <c r="RG78" s="0"/>
      <c r="RH78" s="0"/>
      <c r="RI78" s="0"/>
      <c r="RJ78" s="0"/>
      <c r="RK78" s="0"/>
      <c r="RL78" s="0"/>
      <c r="RM78" s="0"/>
      <c r="RN78" s="0"/>
      <c r="RO78" s="0"/>
      <c r="RP78" s="0"/>
      <c r="RQ78" s="0"/>
      <c r="RR78" s="0"/>
      <c r="RS78" s="0"/>
      <c r="RT78" s="0"/>
      <c r="RU78" s="0"/>
      <c r="RV78" s="0"/>
      <c r="RW78" s="0"/>
      <c r="RX78" s="0"/>
      <c r="RY78" s="0"/>
      <c r="RZ78" s="0"/>
      <c r="SA78" s="0"/>
      <c r="SB78" s="0"/>
      <c r="SC78" s="0"/>
      <c r="SD78" s="0"/>
      <c r="SE78" s="0"/>
      <c r="SF78" s="0"/>
      <c r="SG78" s="0"/>
      <c r="SH78" s="0"/>
      <c r="SI78" s="0"/>
      <c r="SJ78" s="0"/>
      <c r="SK78" s="0"/>
      <c r="SL78" s="0"/>
      <c r="SM78" s="0"/>
      <c r="SN78" s="0"/>
      <c r="SO78" s="0"/>
      <c r="SP78" s="0"/>
      <c r="SQ78" s="0"/>
      <c r="SR78" s="0"/>
      <c r="SS78" s="0"/>
      <c r="ST78" s="0"/>
      <c r="SU78" s="0"/>
      <c r="SV78" s="0"/>
      <c r="SW78" s="0"/>
      <c r="SX78" s="0"/>
      <c r="SY78" s="0"/>
      <c r="SZ78" s="0"/>
      <c r="TA78" s="0"/>
      <c r="TB78" s="0"/>
      <c r="TC78" s="0"/>
      <c r="TD78" s="0"/>
      <c r="TE78" s="0"/>
      <c r="TF78" s="0"/>
      <c r="TG78" s="0"/>
      <c r="TH78" s="0"/>
      <c r="TI78" s="0"/>
      <c r="TJ78" s="0"/>
      <c r="TK78" s="0"/>
      <c r="TL78" s="0"/>
      <c r="TM78" s="0"/>
      <c r="TN78" s="0"/>
      <c r="TO78" s="0"/>
      <c r="TP78" s="0"/>
      <c r="TQ78" s="0"/>
      <c r="TR78" s="0"/>
      <c r="TS78" s="0"/>
      <c r="TT78" s="0"/>
      <c r="TU78" s="0"/>
      <c r="TV78" s="0"/>
      <c r="TW78" s="0"/>
      <c r="TX78" s="0"/>
      <c r="TY78" s="0"/>
      <c r="TZ78" s="0"/>
      <c r="UA78" s="0"/>
      <c r="UB78" s="0"/>
      <c r="UC78" s="0"/>
      <c r="UD78" s="0"/>
      <c r="UE78" s="0"/>
      <c r="UF78" s="0"/>
      <c r="UG78" s="0"/>
      <c r="UH78" s="0"/>
      <c r="UI78" s="0"/>
      <c r="UJ78" s="0"/>
      <c r="UK78" s="0"/>
      <c r="UL78" s="0"/>
      <c r="UM78" s="0"/>
      <c r="UN78" s="0"/>
      <c r="UO78" s="0"/>
      <c r="UP78" s="0"/>
      <c r="UQ78" s="0"/>
      <c r="UR78" s="0"/>
      <c r="US78" s="0"/>
      <c r="UT78" s="0"/>
      <c r="UU78" s="0"/>
      <c r="UV78" s="0"/>
      <c r="UW78" s="0"/>
      <c r="UX78" s="0"/>
      <c r="UY78" s="0"/>
      <c r="UZ78" s="0"/>
      <c r="VA78" s="0"/>
      <c r="VB78" s="0"/>
      <c r="VC78" s="0"/>
      <c r="VD78" s="0"/>
      <c r="VE78" s="0"/>
      <c r="VF78" s="0"/>
      <c r="VG78" s="0"/>
      <c r="VH78" s="0"/>
      <c r="VI78" s="0"/>
      <c r="VJ78" s="0"/>
      <c r="VK78" s="0"/>
      <c r="VL78" s="0"/>
      <c r="VM78" s="0"/>
      <c r="VN78" s="0"/>
      <c r="VO78" s="0"/>
      <c r="VP78" s="0"/>
      <c r="VQ78" s="0"/>
      <c r="VR78" s="0"/>
      <c r="VS78" s="0"/>
      <c r="VT78" s="0"/>
      <c r="VU78" s="0"/>
      <c r="VV78" s="0"/>
      <c r="VW78" s="0"/>
      <c r="VX78" s="0"/>
      <c r="VY78" s="0"/>
      <c r="VZ78" s="0"/>
      <c r="WA78" s="0"/>
      <c r="WB78" s="0"/>
      <c r="WC78" s="0"/>
      <c r="WD78" s="0"/>
      <c r="WE78" s="0"/>
      <c r="WF78" s="0"/>
      <c r="WG78" s="0"/>
      <c r="WH78" s="0"/>
      <c r="WI78" s="0"/>
      <c r="WJ78" s="0"/>
      <c r="WK78" s="0"/>
      <c r="WL78" s="0"/>
      <c r="WM78" s="0"/>
      <c r="WN78" s="0"/>
      <c r="WO78" s="0"/>
      <c r="WP78" s="0"/>
      <c r="WQ78" s="0"/>
      <c r="WR78" s="0"/>
      <c r="WS78" s="0"/>
      <c r="WT78" s="0"/>
      <c r="WU78" s="0"/>
      <c r="WV78" s="0"/>
      <c r="WW78" s="0"/>
      <c r="WX78" s="0"/>
      <c r="WY78" s="0"/>
      <c r="WZ78" s="0"/>
      <c r="XA78" s="0"/>
      <c r="XB78" s="0"/>
      <c r="XC78" s="0"/>
      <c r="XD78" s="0"/>
      <c r="XE78" s="0"/>
      <c r="XF78" s="0"/>
      <c r="XG78" s="0"/>
      <c r="XH78" s="0"/>
      <c r="XI78" s="0"/>
      <c r="XJ78" s="0"/>
      <c r="XK78" s="0"/>
      <c r="XL78" s="0"/>
      <c r="XM78" s="0"/>
      <c r="XN78" s="0"/>
      <c r="XO78" s="0"/>
      <c r="XP78" s="0"/>
      <c r="XQ78" s="0"/>
      <c r="XR78" s="0"/>
      <c r="XS78" s="0"/>
      <c r="XT78" s="0"/>
      <c r="XU78" s="0"/>
      <c r="XV78" s="0"/>
      <c r="XW78" s="0"/>
      <c r="XX78" s="0"/>
      <c r="XY78" s="0"/>
      <c r="XZ78" s="0"/>
      <c r="YA78" s="0"/>
      <c r="YB78" s="0"/>
      <c r="YC78" s="0"/>
      <c r="YD78" s="0"/>
      <c r="YE78" s="0"/>
      <c r="YF78" s="0"/>
      <c r="YG78" s="0"/>
      <c r="YH78" s="0"/>
      <c r="YI78" s="0"/>
      <c r="YJ78" s="0"/>
      <c r="YK78" s="0"/>
      <c r="YL78" s="0"/>
      <c r="YM78" s="0"/>
      <c r="YN78" s="0"/>
      <c r="YO78" s="0"/>
      <c r="YP78" s="0"/>
      <c r="YQ78" s="0"/>
      <c r="YR78" s="0"/>
      <c r="YS78" s="0"/>
      <c r="YT78" s="0"/>
      <c r="YU78" s="0"/>
      <c r="YV78" s="0"/>
      <c r="YW78" s="0"/>
      <c r="YX78" s="0"/>
      <c r="YY78" s="0"/>
      <c r="YZ78" s="0"/>
      <c r="ZA78" s="0"/>
      <c r="ZB78" s="0"/>
      <c r="ZC78" s="0"/>
      <c r="ZD78" s="0"/>
      <c r="ZE78" s="0"/>
      <c r="ZF78" s="0"/>
      <c r="ZG78" s="0"/>
      <c r="ZH78" s="0"/>
      <c r="ZI78" s="0"/>
      <c r="ZJ78" s="0"/>
      <c r="ZK78" s="0"/>
      <c r="ZL78" s="0"/>
      <c r="ZM78" s="0"/>
      <c r="ZN78" s="0"/>
      <c r="ZO78" s="0"/>
      <c r="ZP78" s="0"/>
      <c r="ZQ78" s="0"/>
      <c r="ZR78" s="0"/>
      <c r="ZS78" s="0"/>
      <c r="ZT78" s="0"/>
      <c r="ZU78" s="0"/>
      <c r="ZV78" s="0"/>
      <c r="ZW78" s="0"/>
      <c r="ZX78" s="0"/>
      <c r="ZY78" s="0"/>
      <c r="ZZ78" s="0"/>
      <c r="AAA78" s="0"/>
      <c r="AAB78" s="0"/>
      <c r="AAC78" s="0"/>
      <c r="AAD78" s="0"/>
      <c r="AAE78" s="0"/>
      <c r="AAF78" s="0"/>
      <c r="AAG78" s="0"/>
      <c r="AAH78" s="0"/>
      <c r="AAI78" s="0"/>
      <c r="AAJ78" s="0"/>
      <c r="AAK78" s="0"/>
      <c r="AAL78" s="0"/>
      <c r="AAM78" s="0"/>
      <c r="AAN78" s="0"/>
      <c r="AAO78" s="0"/>
      <c r="AAP78" s="0"/>
      <c r="AAQ78" s="0"/>
      <c r="AAR78" s="0"/>
      <c r="AAS78" s="0"/>
      <c r="AAT78" s="0"/>
      <c r="AAU78" s="0"/>
      <c r="AAV78" s="0"/>
      <c r="AAW78" s="0"/>
      <c r="AAX78" s="0"/>
      <c r="AAY78" s="0"/>
      <c r="AAZ78" s="0"/>
      <c r="ABA78" s="0"/>
      <c r="ABB78" s="0"/>
      <c r="ABC78" s="0"/>
      <c r="ABD78" s="0"/>
      <c r="ABE78" s="0"/>
      <c r="ABF78" s="0"/>
      <c r="ABG78" s="0"/>
      <c r="ABH78" s="0"/>
      <c r="ABI78" s="0"/>
      <c r="ABJ78" s="0"/>
      <c r="ABK78" s="0"/>
      <c r="ABL78" s="0"/>
      <c r="ABM78" s="0"/>
      <c r="ABN78" s="0"/>
      <c r="ABO78" s="0"/>
      <c r="ABP78" s="0"/>
      <c r="ABQ78" s="0"/>
      <c r="ABR78" s="0"/>
      <c r="ABS78" s="0"/>
      <c r="ABT78" s="0"/>
      <c r="ABU78" s="0"/>
      <c r="ABV78" s="0"/>
      <c r="ABW78" s="0"/>
      <c r="ABX78" s="0"/>
      <c r="ABY78" s="0"/>
      <c r="ABZ78" s="0"/>
      <c r="ACA78" s="0"/>
      <c r="ACB78" s="0"/>
      <c r="ACC78" s="0"/>
      <c r="ACD78" s="0"/>
      <c r="ACE78" s="0"/>
      <c r="ACF78" s="0"/>
      <c r="ACG78" s="0"/>
      <c r="ACH78" s="0"/>
      <c r="ACI78" s="0"/>
      <c r="ACJ78" s="0"/>
      <c r="ACK78" s="0"/>
      <c r="ACL78" s="0"/>
      <c r="ACM78" s="0"/>
      <c r="ACN78" s="0"/>
      <c r="ACO78" s="0"/>
      <c r="ACP78" s="0"/>
      <c r="ACQ78" s="0"/>
      <c r="ACR78" s="0"/>
      <c r="ACS78" s="0"/>
      <c r="ACT78" s="0"/>
      <c r="ACU78" s="0"/>
      <c r="ACV78" s="0"/>
      <c r="ACW78" s="0"/>
      <c r="ACX78" s="0"/>
      <c r="ACY78" s="0"/>
      <c r="ACZ78" s="0"/>
      <c r="ADA78" s="0"/>
      <c r="ADB78" s="0"/>
      <c r="ADC78" s="0"/>
      <c r="ADD78" s="0"/>
      <c r="ADE78" s="0"/>
      <c r="ADF78" s="0"/>
      <c r="ADG78" s="0"/>
      <c r="ADH78" s="0"/>
      <c r="ADI78" s="0"/>
      <c r="ADJ78" s="0"/>
      <c r="ADK78" s="0"/>
      <c r="ADL78" s="0"/>
      <c r="ADM78" s="0"/>
      <c r="ADN78" s="0"/>
      <c r="ADO78" s="0"/>
      <c r="ADP78" s="0"/>
      <c r="ADQ78" s="0"/>
      <c r="ADR78" s="0"/>
      <c r="ADS78" s="0"/>
      <c r="ADT78" s="0"/>
      <c r="ADU78" s="0"/>
      <c r="ADV78" s="0"/>
      <c r="ADW78" s="0"/>
      <c r="ADX78" s="0"/>
      <c r="ADY78" s="0"/>
      <c r="ADZ78" s="0"/>
      <c r="AEA78" s="0"/>
      <c r="AEB78" s="0"/>
      <c r="AEC78" s="0"/>
      <c r="AED78" s="0"/>
      <c r="AEE78" s="0"/>
      <c r="AEF78" s="0"/>
      <c r="AEG78" s="0"/>
      <c r="AEH78" s="0"/>
      <c r="AEI78" s="0"/>
      <c r="AEJ78" s="0"/>
      <c r="AEK78" s="0"/>
      <c r="AEL78" s="0"/>
      <c r="AEM78" s="0"/>
      <c r="AEN78" s="0"/>
      <c r="AEO78" s="0"/>
      <c r="AEP78" s="0"/>
      <c r="AEQ78" s="0"/>
      <c r="AER78" s="0"/>
      <c r="AES78" s="0"/>
      <c r="AET78" s="0"/>
      <c r="AEU78" s="0"/>
      <c r="AEV78" s="0"/>
      <c r="AEW78" s="0"/>
      <c r="AEX78" s="0"/>
      <c r="AEY78" s="0"/>
      <c r="AEZ78" s="0"/>
      <c r="AFA78" s="0"/>
      <c r="AFB78" s="0"/>
      <c r="AFC78" s="0"/>
      <c r="AFD78" s="0"/>
      <c r="AFE78" s="0"/>
      <c r="AFF78" s="0"/>
      <c r="AFG78" s="0"/>
      <c r="AFH78" s="0"/>
      <c r="AFI78" s="0"/>
      <c r="AFJ78" s="0"/>
      <c r="AFK78" s="0"/>
      <c r="AFL78" s="0"/>
      <c r="AFM78" s="0"/>
      <c r="AFN78" s="0"/>
      <c r="AFO78" s="0"/>
      <c r="AFP78" s="0"/>
      <c r="AFQ78" s="0"/>
      <c r="AFR78" s="0"/>
      <c r="AFS78" s="0"/>
      <c r="AFT78" s="0"/>
      <c r="AFU78" s="0"/>
      <c r="AFV78" s="0"/>
      <c r="AFW78" s="0"/>
      <c r="AFX78" s="0"/>
      <c r="AFY78" s="0"/>
      <c r="AFZ78" s="0"/>
      <c r="AGA78" s="0"/>
      <c r="AGB78" s="0"/>
      <c r="AGC78" s="0"/>
      <c r="AGD78" s="0"/>
      <c r="AGE78" s="0"/>
      <c r="AGF78" s="0"/>
      <c r="AGG78" s="0"/>
      <c r="AGH78" s="0"/>
      <c r="AGI78" s="0"/>
      <c r="AGJ78" s="0"/>
      <c r="AGK78" s="0"/>
      <c r="AGL78" s="0"/>
      <c r="AGM78" s="0"/>
      <c r="AGN78" s="0"/>
      <c r="AGO78" s="0"/>
      <c r="AGP78" s="0"/>
      <c r="AGQ78" s="0"/>
      <c r="AGR78" s="0"/>
      <c r="AGS78" s="0"/>
      <c r="AGT78" s="0"/>
      <c r="AGU78" s="0"/>
      <c r="AGV78" s="0"/>
      <c r="AGW78" s="0"/>
      <c r="AGX78" s="0"/>
      <c r="AGY78" s="0"/>
      <c r="AGZ78" s="0"/>
      <c r="AHA78" s="0"/>
      <c r="AHB78" s="0"/>
      <c r="AHC78" s="0"/>
      <c r="AHD78" s="0"/>
      <c r="AHE78" s="0"/>
      <c r="AHF78" s="0"/>
      <c r="AHG78" s="0"/>
      <c r="AHH78" s="0"/>
      <c r="AHI78" s="0"/>
      <c r="AHJ78" s="0"/>
      <c r="AHK78" s="0"/>
      <c r="AHL78" s="0"/>
      <c r="AHM78" s="0"/>
      <c r="AHN78" s="0"/>
      <c r="AHO78" s="0"/>
      <c r="AHP78" s="0"/>
      <c r="AHQ78" s="0"/>
      <c r="AHR78" s="0"/>
      <c r="AHS78" s="0"/>
      <c r="AHT78" s="0"/>
      <c r="AHU78" s="0"/>
      <c r="AHV78" s="0"/>
      <c r="AHW78" s="0"/>
      <c r="AHX78" s="0"/>
      <c r="AHY78" s="0"/>
      <c r="AHZ78" s="0"/>
      <c r="AIA78" s="0"/>
      <c r="AIB78" s="0"/>
      <c r="AIC78" s="0"/>
      <c r="AID78" s="0"/>
      <c r="AIE78" s="0"/>
      <c r="AIF78" s="0"/>
      <c r="AIG78" s="0"/>
      <c r="AIH78" s="0"/>
      <c r="AII78" s="0"/>
      <c r="AIJ78" s="0"/>
      <c r="AIK78" s="0"/>
      <c r="AIL78" s="0"/>
      <c r="AIM78" s="0"/>
      <c r="AIN78" s="0"/>
      <c r="AIO78" s="0"/>
      <c r="AIP78" s="0"/>
      <c r="AIQ78" s="0"/>
      <c r="AIR78" s="0"/>
      <c r="AIS78" s="0"/>
      <c r="AIT78" s="0"/>
      <c r="AIU78" s="0"/>
      <c r="AIV78" s="0"/>
      <c r="AIW78" s="0"/>
      <c r="AIX78" s="0"/>
      <c r="AIY78" s="0"/>
      <c r="AIZ78" s="0"/>
      <c r="AJA78" s="0"/>
      <c r="AJB78" s="0"/>
      <c r="AJC78" s="0"/>
      <c r="AJD78" s="0"/>
      <c r="AJE78" s="0"/>
      <c r="AJF78" s="0"/>
      <c r="AJG78" s="0"/>
      <c r="AJH78" s="0"/>
      <c r="AJI78" s="0"/>
      <c r="AJJ78" s="0"/>
      <c r="AJK78" s="0"/>
      <c r="AJL78" s="0"/>
      <c r="AJM78" s="0"/>
      <c r="AJN78" s="0"/>
      <c r="AJO78" s="0"/>
      <c r="AJP78" s="0"/>
      <c r="AJQ78" s="0"/>
      <c r="AJR78" s="0"/>
      <c r="AJS78" s="0"/>
      <c r="AJT78" s="0"/>
      <c r="AJU78" s="0"/>
      <c r="AJV78" s="0"/>
      <c r="AJW78" s="0"/>
      <c r="AJX78" s="0"/>
      <c r="AJY78" s="0"/>
      <c r="AJZ78" s="0"/>
      <c r="AKA78" s="0"/>
      <c r="AKB78" s="0"/>
      <c r="AKC78" s="0"/>
      <c r="AKD78" s="0"/>
      <c r="AKE78" s="0"/>
      <c r="AKF78" s="0"/>
      <c r="AKG78" s="0"/>
      <c r="AKH78" s="0"/>
      <c r="AKI78" s="0"/>
      <c r="AKJ78" s="0"/>
      <c r="AKK78" s="0"/>
      <c r="AKL78" s="0"/>
      <c r="AKM78" s="0"/>
      <c r="AKN78" s="0"/>
      <c r="AKO78" s="0"/>
      <c r="AKP78" s="0"/>
      <c r="AKQ78" s="0"/>
      <c r="AKR78" s="0"/>
      <c r="AKS78" s="0"/>
      <c r="AKT78" s="0"/>
      <c r="AKU78" s="0"/>
      <c r="AKV78" s="0"/>
      <c r="AKW78" s="0"/>
      <c r="AKX78" s="0"/>
      <c r="AKY78" s="0"/>
      <c r="AKZ78" s="0"/>
      <c r="ALA78" s="0"/>
      <c r="ALB78" s="0"/>
      <c r="ALC78" s="0"/>
      <c r="ALD78" s="0"/>
      <c r="ALE78" s="0"/>
      <c r="ALF78" s="0"/>
      <c r="ALG78" s="0"/>
      <c r="ALH78" s="0"/>
      <c r="ALI78" s="0"/>
      <c r="ALJ78" s="0"/>
      <c r="ALK78" s="0"/>
      <c r="ALL78" s="0"/>
      <c r="ALM78" s="0"/>
      <c r="ALN78" s="0"/>
      <c r="ALO78" s="0"/>
      <c r="ALP78" s="0"/>
      <c r="ALQ78" s="0"/>
      <c r="ALR78" s="0"/>
      <c r="ALS78" s="0"/>
      <c r="ALT78" s="0"/>
      <c r="ALU78" s="0"/>
      <c r="ALV78" s="0"/>
      <c r="ALW78" s="0"/>
      <c r="ALX78" s="0"/>
      <c r="ALY78" s="0"/>
      <c r="ALZ78" s="0"/>
      <c r="AMA78" s="0"/>
      <c r="AMB78" s="0"/>
      <c r="AMC78" s="0"/>
      <c r="AMD78" s="0"/>
      <c r="AME78" s="0"/>
      <c r="AMF78" s="0"/>
      <c r="AMG78" s="0"/>
      <c r="AMH78" s="0"/>
      <c r="AMI78" s="0"/>
      <c r="AMJ78" s="0"/>
    </row>
    <row r="79" customFormat="false" ht="15" hidden="false" customHeight="false" outlineLevel="0" collapsed="false">
      <c r="A79" s="73"/>
      <c r="B79" s="98" t="s">
        <v>140</v>
      </c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/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  <c r="CV79" s="0"/>
      <c r="CW79" s="0"/>
      <c r="CX79" s="0"/>
      <c r="CY79" s="0"/>
      <c r="CZ79" s="0"/>
      <c r="DA79" s="0"/>
      <c r="DB79" s="0"/>
      <c r="DC79" s="0"/>
      <c r="DD79" s="0"/>
      <c r="DE79" s="0"/>
      <c r="DF79" s="0"/>
      <c r="DG79" s="0"/>
      <c r="DH79" s="0"/>
      <c r="DI79" s="0"/>
      <c r="DJ79" s="0"/>
      <c r="DK79" s="0"/>
      <c r="DL79" s="0"/>
      <c r="DM79" s="0"/>
      <c r="DN79" s="0"/>
      <c r="DO79" s="0"/>
      <c r="DP79" s="0"/>
      <c r="DQ79" s="0"/>
      <c r="DR79" s="0"/>
      <c r="DS79" s="0"/>
      <c r="DT79" s="0"/>
      <c r="DU79" s="0"/>
      <c r="DV79" s="0"/>
      <c r="DW79" s="0"/>
      <c r="DX79" s="0"/>
      <c r="DY79" s="0"/>
      <c r="DZ79" s="0"/>
      <c r="EA79" s="0"/>
      <c r="EB79" s="0"/>
      <c r="EC79" s="0"/>
      <c r="ED79" s="0"/>
      <c r="EE79" s="0"/>
      <c r="EF79" s="0"/>
      <c r="EG79" s="0"/>
      <c r="EH79" s="0"/>
      <c r="EI79" s="0"/>
      <c r="EJ79" s="0"/>
      <c r="EK79" s="0"/>
      <c r="EL79" s="0"/>
      <c r="EM79" s="0"/>
      <c r="EN79" s="0"/>
      <c r="EO79" s="0"/>
      <c r="EP79" s="0"/>
      <c r="EQ79" s="0"/>
      <c r="ER79" s="0"/>
      <c r="ES79" s="0"/>
      <c r="ET79" s="0"/>
      <c r="EU79" s="0"/>
      <c r="EV79" s="0"/>
      <c r="EW79" s="0"/>
      <c r="EX79" s="0"/>
      <c r="EY79" s="0"/>
      <c r="EZ79" s="0"/>
      <c r="FA79" s="0"/>
      <c r="FB79" s="0"/>
      <c r="FC79" s="0"/>
      <c r="FD79" s="0"/>
      <c r="FE79" s="0"/>
      <c r="FF79" s="0"/>
      <c r="FG79" s="0"/>
      <c r="FH79" s="0"/>
      <c r="FI79" s="0"/>
      <c r="FJ79" s="0"/>
      <c r="FK79" s="0"/>
      <c r="FL79" s="0"/>
      <c r="FM79" s="0"/>
      <c r="FN79" s="0"/>
      <c r="FO79" s="0"/>
      <c r="FP79" s="0"/>
      <c r="FQ79" s="0"/>
      <c r="FR79" s="0"/>
      <c r="FS79" s="0"/>
      <c r="FT79" s="0"/>
      <c r="FU79" s="0"/>
      <c r="FV79" s="0"/>
      <c r="FW79" s="0"/>
      <c r="FX79" s="0"/>
      <c r="FY79" s="0"/>
      <c r="FZ79" s="0"/>
      <c r="GA79" s="0"/>
      <c r="GB79" s="0"/>
      <c r="GC79" s="0"/>
      <c r="GD79" s="0"/>
      <c r="GE79" s="0"/>
      <c r="GF79" s="0"/>
      <c r="GG79" s="0"/>
      <c r="GH79" s="0"/>
      <c r="GI79" s="0"/>
      <c r="GJ79" s="0"/>
      <c r="GK79" s="0"/>
      <c r="GL79" s="0"/>
      <c r="GM79" s="0"/>
      <c r="GN79" s="0"/>
      <c r="GO79" s="0"/>
      <c r="GP79" s="0"/>
      <c r="GQ79" s="0"/>
      <c r="GR79" s="0"/>
      <c r="GS79" s="0"/>
      <c r="GT79" s="0"/>
      <c r="GU79" s="0"/>
      <c r="GV79" s="0"/>
      <c r="GW79" s="0"/>
      <c r="GX79" s="0"/>
      <c r="GY79" s="0"/>
      <c r="GZ79" s="0"/>
      <c r="HA79" s="0"/>
      <c r="HB79" s="0"/>
      <c r="HC79" s="0"/>
      <c r="HD79" s="0"/>
      <c r="HE79" s="0"/>
      <c r="HF79" s="0"/>
      <c r="HG79" s="0"/>
      <c r="HH79" s="0"/>
      <c r="HI79" s="0"/>
      <c r="HJ79" s="0"/>
      <c r="HK79" s="0"/>
      <c r="HL79" s="0"/>
      <c r="HM79" s="0"/>
      <c r="HN79" s="0"/>
      <c r="HO79" s="0"/>
      <c r="HP79" s="0"/>
      <c r="HQ79" s="0"/>
      <c r="HR79" s="0"/>
      <c r="HS79" s="0"/>
      <c r="HT79" s="0"/>
      <c r="HU79" s="0"/>
      <c r="HV79" s="0"/>
      <c r="HW79" s="0"/>
      <c r="HX79" s="0"/>
      <c r="HY79" s="0"/>
      <c r="HZ79" s="0"/>
      <c r="IA79" s="0"/>
      <c r="IB79" s="0"/>
      <c r="IC79" s="0"/>
      <c r="ID79" s="0"/>
      <c r="IE79" s="0"/>
      <c r="IF79" s="0"/>
      <c r="IG79" s="0"/>
      <c r="IH79" s="0"/>
      <c r="II79" s="0"/>
      <c r="IJ79" s="0"/>
      <c r="IK79" s="0"/>
      <c r="IL79" s="0"/>
      <c r="IM79" s="0"/>
      <c r="IN79" s="0"/>
      <c r="IO79" s="0"/>
      <c r="IP79" s="0"/>
      <c r="IQ79" s="0"/>
      <c r="IR79" s="0"/>
      <c r="IS79" s="0"/>
      <c r="IT79" s="0"/>
      <c r="IU79" s="0"/>
      <c r="IV79" s="0"/>
      <c r="IW79" s="0"/>
      <c r="IX79" s="0"/>
      <c r="IY79" s="0"/>
      <c r="IZ79" s="0"/>
      <c r="JA79" s="0"/>
      <c r="JB79" s="0"/>
      <c r="JC79" s="0"/>
      <c r="JD79" s="0"/>
      <c r="JE79" s="0"/>
      <c r="JF79" s="0"/>
      <c r="JG79" s="0"/>
      <c r="JH79" s="0"/>
      <c r="JI79" s="0"/>
      <c r="JJ79" s="0"/>
      <c r="JK79" s="0"/>
      <c r="JL79" s="0"/>
      <c r="JM79" s="0"/>
      <c r="JN79" s="0"/>
      <c r="JO79" s="0"/>
      <c r="JP79" s="0"/>
      <c r="JQ79" s="0"/>
      <c r="JR79" s="0"/>
      <c r="JS79" s="0"/>
      <c r="JT79" s="0"/>
      <c r="JU79" s="0"/>
      <c r="JV79" s="0"/>
      <c r="JW79" s="0"/>
      <c r="JX79" s="0"/>
      <c r="JY79" s="0"/>
      <c r="JZ79" s="0"/>
      <c r="KA79" s="0"/>
      <c r="KB79" s="0"/>
      <c r="KC79" s="0"/>
      <c r="KD79" s="0"/>
      <c r="KE79" s="0"/>
      <c r="KF79" s="0"/>
      <c r="KG79" s="0"/>
      <c r="KH79" s="0"/>
      <c r="KI79" s="0"/>
      <c r="KJ79" s="0"/>
      <c r="KK79" s="0"/>
      <c r="KL79" s="0"/>
      <c r="KM79" s="0"/>
      <c r="KN79" s="0"/>
      <c r="KO79" s="0"/>
      <c r="KP79" s="0"/>
      <c r="KQ79" s="0"/>
      <c r="KR79" s="0"/>
      <c r="KS79" s="0"/>
      <c r="KT79" s="0"/>
      <c r="KU79" s="0"/>
      <c r="KV79" s="0"/>
      <c r="KW79" s="0"/>
      <c r="KX79" s="0"/>
      <c r="KY79" s="0"/>
      <c r="KZ79" s="0"/>
      <c r="LA79" s="0"/>
      <c r="LB79" s="0"/>
      <c r="LC79" s="0"/>
      <c r="LD79" s="0"/>
      <c r="LE79" s="0"/>
      <c r="LF79" s="0"/>
      <c r="LG79" s="0"/>
      <c r="LH79" s="0"/>
      <c r="LI79" s="0"/>
      <c r="LJ79" s="0"/>
      <c r="LK79" s="0"/>
      <c r="LL79" s="0"/>
      <c r="LM79" s="0"/>
      <c r="LN79" s="0"/>
      <c r="LO79" s="0"/>
      <c r="LP79" s="0"/>
      <c r="LQ79" s="0"/>
      <c r="LR79" s="0"/>
      <c r="LS79" s="0"/>
      <c r="LT79" s="0"/>
      <c r="LU79" s="0"/>
      <c r="LV79" s="0"/>
      <c r="LW79" s="0"/>
      <c r="LX79" s="0"/>
      <c r="LY79" s="0"/>
      <c r="LZ79" s="0"/>
      <c r="MA79" s="0"/>
      <c r="MB79" s="0"/>
      <c r="MC79" s="0"/>
      <c r="MD79" s="0"/>
      <c r="ME79" s="0"/>
      <c r="MF79" s="0"/>
      <c r="MG79" s="0"/>
      <c r="MH79" s="0"/>
      <c r="MI79" s="0"/>
      <c r="MJ79" s="0"/>
      <c r="MK79" s="0"/>
      <c r="ML79" s="0"/>
      <c r="MM79" s="0"/>
      <c r="MN79" s="0"/>
      <c r="MO79" s="0"/>
      <c r="MP79" s="0"/>
      <c r="MQ79" s="0"/>
      <c r="MR79" s="0"/>
      <c r="MS79" s="0"/>
      <c r="MT79" s="0"/>
      <c r="MU79" s="0"/>
      <c r="MV79" s="0"/>
      <c r="MW79" s="0"/>
      <c r="MX79" s="0"/>
      <c r="MY79" s="0"/>
      <c r="MZ79" s="0"/>
      <c r="NA79" s="0"/>
      <c r="NB79" s="0"/>
      <c r="NC79" s="0"/>
      <c r="ND79" s="0"/>
      <c r="NE79" s="0"/>
      <c r="NF79" s="0"/>
      <c r="NG79" s="0"/>
      <c r="NH79" s="0"/>
      <c r="NI79" s="0"/>
      <c r="NJ79" s="0"/>
      <c r="NK79" s="0"/>
      <c r="NL79" s="0"/>
      <c r="NM79" s="0"/>
      <c r="NN79" s="0"/>
      <c r="NO79" s="0"/>
      <c r="NP79" s="0"/>
      <c r="NQ79" s="0"/>
      <c r="NR79" s="0"/>
      <c r="NS79" s="0"/>
      <c r="NT79" s="0"/>
      <c r="NU79" s="0"/>
      <c r="NV79" s="0"/>
      <c r="NW79" s="0"/>
      <c r="NX79" s="0"/>
      <c r="NY79" s="0"/>
      <c r="NZ79" s="0"/>
      <c r="OA79" s="0"/>
      <c r="OB79" s="0"/>
      <c r="OC79" s="0"/>
      <c r="OD79" s="0"/>
      <c r="OE79" s="0"/>
      <c r="OF79" s="0"/>
      <c r="OG79" s="0"/>
      <c r="OH79" s="0"/>
      <c r="OI79" s="0"/>
      <c r="OJ79" s="0"/>
      <c r="OK79" s="0"/>
      <c r="OL79" s="0"/>
      <c r="OM79" s="0"/>
      <c r="ON79" s="0"/>
      <c r="OO79" s="0"/>
      <c r="OP79" s="0"/>
      <c r="OQ79" s="0"/>
      <c r="OR79" s="0"/>
      <c r="OS79" s="0"/>
      <c r="OT79" s="0"/>
      <c r="OU79" s="0"/>
      <c r="OV79" s="0"/>
      <c r="OW79" s="0"/>
      <c r="OX79" s="0"/>
      <c r="OY79" s="0"/>
      <c r="OZ79" s="0"/>
      <c r="PA79" s="0"/>
      <c r="PB79" s="0"/>
      <c r="PC79" s="0"/>
      <c r="PD79" s="0"/>
      <c r="PE79" s="0"/>
      <c r="PF79" s="0"/>
      <c r="PG79" s="0"/>
      <c r="PH79" s="0"/>
      <c r="PI79" s="0"/>
      <c r="PJ79" s="0"/>
      <c r="PK79" s="0"/>
      <c r="PL79" s="0"/>
      <c r="PM79" s="0"/>
      <c r="PN79" s="0"/>
      <c r="PO79" s="0"/>
      <c r="PP79" s="0"/>
      <c r="PQ79" s="0"/>
      <c r="PR79" s="0"/>
      <c r="PS79" s="0"/>
      <c r="PT79" s="0"/>
      <c r="PU79" s="0"/>
      <c r="PV79" s="0"/>
      <c r="PW79" s="0"/>
      <c r="PX79" s="0"/>
      <c r="PY79" s="0"/>
      <c r="PZ79" s="0"/>
      <c r="QA79" s="0"/>
      <c r="QB79" s="0"/>
      <c r="QC79" s="0"/>
      <c r="QD79" s="0"/>
      <c r="QE79" s="0"/>
      <c r="QF79" s="0"/>
      <c r="QG79" s="0"/>
      <c r="QH79" s="0"/>
      <c r="QI79" s="0"/>
      <c r="QJ79" s="0"/>
      <c r="QK79" s="0"/>
      <c r="QL79" s="0"/>
      <c r="QM79" s="0"/>
      <c r="QN79" s="0"/>
      <c r="QO79" s="0"/>
      <c r="QP79" s="0"/>
      <c r="QQ79" s="0"/>
      <c r="QR79" s="0"/>
      <c r="QS79" s="0"/>
      <c r="QT79" s="0"/>
      <c r="QU79" s="0"/>
      <c r="QV79" s="0"/>
      <c r="QW79" s="0"/>
      <c r="QX79" s="0"/>
      <c r="QY79" s="0"/>
      <c r="QZ79" s="0"/>
      <c r="RA79" s="0"/>
      <c r="RB79" s="0"/>
      <c r="RC79" s="0"/>
      <c r="RD79" s="0"/>
      <c r="RE79" s="0"/>
      <c r="RF79" s="0"/>
      <c r="RG79" s="0"/>
      <c r="RH79" s="0"/>
      <c r="RI79" s="0"/>
      <c r="RJ79" s="0"/>
      <c r="RK79" s="0"/>
      <c r="RL79" s="0"/>
      <c r="RM79" s="0"/>
      <c r="RN79" s="0"/>
      <c r="RO79" s="0"/>
      <c r="RP79" s="0"/>
      <c r="RQ79" s="0"/>
      <c r="RR79" s="0"/>
      <c r="RS79" s="0"/>
      <c r="RT79" s="0"/>
      <c r="RU79" s="0"/>
      <c r="RV79" s="0"/>
      <c r="RW79" s="0"/>
      <c r="RX79" s="0"/>
      <c r="RY79" s="0"/>
      <c r="RZ79" s="0"/>
      <c r="SA79" s="0"/>
      <c r="SB79" s="0"/>
      <c r="SC79" s="0"/>
      <c r="SD79" s="0"/>
      <c r="SE79" s="0"/>
      <c r="SF79" s="0"/>
      <c r="SG79" s="0"/>
      <c r="SH79" s="0"/>
      <c r="SI79" s="0"/>
      <c r="SJ79" s="0"/>
      <c r="SK79" s="0"/>
      <c r="SL79" s="0"/>
      <c r="SM79" s="0"/>
      <c r="SN79" s="0"/>
      <c r="SO79" s="0"/>
      <c r="SP79" s="0"/>
      <c r="SQ79" s="0"/>
      <c r="SR79" s="0"/>
      <c r="SS79" s="0"/>
      <c r="ST79" s="0"/>
      <c r="SU79" s="0"/>
      <c r="SV79" s="0"/>
      <c r="SW79" s="0"/>
      <c r="SX79" s="0"/>
      <c r="SY79" s="0"/>
      <c r="SZ79" s="0"/>
      <c r="TA79" s="0"/>
      <c r="TB79" s="0"/>
      <c r="TC79" s="0"/>
      <c r="TD79" s="0"/>
      <c r="TE79" s="0"/>
      <c r="TF79" s="0"/>
      <c r="TG79" s="0"/>
      <c r="TH79" s="0"/>
      <c r="TI79" s="0"/>
      <c r="TJ79" s="0"/>
      <c r="TK79" s="0"/>
      <c r="TL79" s="0"/>
      <c r="TM79" s="0"/>
      <c r="TN79" s="0"/>
      <c r="TO79" s="0"/>
      <c r="TP79" s="0"/>
      <c r="TQ79" s="0"/>
      <c r="TR79" s="0"/>
      <c r="TS79" s="0"/>
      <c r="TT79" s="0"/>
      <c r="TU79" s="0"/>
      <c r="TV79" s="0"/>
      <c r="TW79" s="0"/>
      <c r="TX79" s="0"/>
      <c r="TY79" s="0"/>
      <c r="TZ79" s="0"/>
      <c r="UA79" s="0"/>
      <c r="UB79" s="0"/>
      <c r="UC79" s="0"/>
      <c r="UD79" s="0"/>
      <c r="UE79" s="0"/>
      <c r="UF79" s="0"/>
      <c r="UG79" s="0"/>
      <c r="UH79" s="0"/>
      <c r="UI79" s="0"/>
      <c r="UJ79" s="0"/>
      <c r="UK79" s="0"/>
      <c r="UL79" s="0"/>
      <c r="UM79" s="0"/>
      <c r="UN79" s="0"/>
      <c r="UO79" s="0"/>
      <c r="UP79" s="0"/>
      <c r="UQ79" s="0"/>
      <c r="UR79" s="0"/>
      <c r="US79" s="0"/>
      <c r="UT79" s="0"/>
      <c r="UU79" s="0"/>
      <c r="UV79" s="0"/>
      <c r="UW79" s="0"/>
      <c r="UX79" s="0"/>
      <c r="UY79" s="0"/>
      <c r="UZ79" s="0"/>
      <c r="VA79" s="0"/>
      <c r="VB79" s="0"/>
      <c r="VC79" s="0"/>
      <c r="VD79" s="0"/>
      <c r="VE79" s="0"/>
      <c r="VF79" s="0"/>
      <c r="VG79" s="0"/>
      <c r="VH79" s="0"/>
      <c r="VI79" s="0"/>
      <c r="VJ79" s="0"/>
      <c r="VK79" s="0"/>
      <c r="VL79" s="0"/>
      <c r="VM79" s="0"/>
      <c r="VN79" s="0"/>
      <c r="VO79" s="0"/>
      <c r="VP79" s="0"/>
      <c r="VQ79" s="0"/>
      <c r="VR79" s="0"/>
      <c r="VS79" s="0"/>
      <c r="VT79" s="0"/>
      <c r="VU79" s="0"/>
      <c r="VV79" s="0"/>
      <c r="VW79" s="0"/>
      <c r="VX79" s="0"/>
      <c r="VY79" s="0"/>
      <c r="VZ79" s="0"/>
      <c r="WA79" s="0"/>
      <c r="WB79" s="0"/>
      <c r="WC79" s="0"/>
      <c r="WD79" s="0"/>
      <c r="WE79" s="0"/>
      <c r="WF79" s="0"/>
      <c r="WG79" s="0"/>
      <c r="WH79" s="0"/>
      <c r="WI79" s="0"/>
      <c r="WJ79" s="0"/>
      <c r="WK79" s="0"/>
      <c r="WL79" s="0"/>
      <c r="WM79" s="0"/>
      <c r="WN79" s="0"/>
      <c r="WO79" s="0"/>
      <c r="WP79" s="0"/>
      <c r="WQ79" s="0"/>
      <c r="WR79" s="0"/>
      <c r="WS79" s="0"/>
      <c r="WT79" s="0"/>
      <c r="WU79" s="0"/>
      <c r="WV79" s="0"/>
      <c r="WW79" s="0"/>
      <c r="WX79" s="0"/>
      <c r="WY79" s="0"/>
      <c r="WZ79" s="0"/>
      <c r="XA79" s="0"/>
      <c r="XB79" s="0"/>
      <c r="XC79" s="0"/>
      <c r="XD79" s="0"/>
      <c r="XE79" s="0"/>
      <c r="XF79" s="0"/>
      <c r="XG79" s="0"/>
      <c r="XH79" s="0"/>
      <c r="XI79" s="0"/>
      <c r="XJ79" s="0"/>
      <c r="XK79" s="0"/>
      <c r="XL79" s="0"/>
      <c r="XM79" s="0"/>
      <c r="XN79" s="0"/>
      <c r="XO79" s="0"/>
      <c r="XP79" s="0"/>
      <c r="XQ79" s="0"/>
      <c r="XR79" s="0"/>
      <c r="XS79" s="0"/>
      <c r="XT79" s="0"/>
      <c r="XU79" s="0"/>
      <c r="XV79" s="0"/>
      <c r="XW79" s="0"/>
      <c r="XX79" s="0"/>
      <c r="XY79" s="0"/>
      <c r="XZ79" s="0"/>
      <c r="YA79" s="0"/>
      <c r="YB79" s="0"/>
      <c r="YC79" s="0"/>
      <c r="YD79" s="0"/>
      <c r="YE79" s="0"/>
      <c r="YF79" s="0"/>
      <c r="YG79" s="0"/>
      <c r="YH79" s="0"/>
      <c r="YI79" s="0"/>
      <c r="YJ79" s="0"/>
      <c r="YK79" s="0"/>
      <c r="YL79" s="0"/>
      <c r="YM79" s="0"/>
      <c r="YN79" s="0"/>
      <c r="YO79" s="0"/>
      <c r="YP79" s="0"/>
      <c r="YQ79" s="0"/>
      <c r="YR79" s="0"/>
      <c r="YS79" s="0"/>
      <c r="YT79" s="0"/>
      <c r="YU79" s="0"/>
      <c r="YV79" s="0"/>
      <c r="YW79" s="0"/>
      <c r="YX79" s="0"/>
      <c r="YY79" s="0"/>
      <c r="YZ79" s="0"/>
      <c r="ZA79" s="0"/>
      <c r="ZB79" s="0"/>
      <c r="ZC79" s="0"/>
      <c r="ZD79" s="0"/>
      <c r="ZE79" s="0"/>
      <c r="ZF79" s="0"/>
      <c r="ZG79" s="0"/>
      <c r="ZH79" s="0"/>
      <c r="ZI79" s="0"/>
      <c r="ZJ79" s="0"/>
      <c r="ZK79" s="0"/>
      <c r="ZL79" s="0"/>
      <c r="ZM79" s="0"/>
      <c r="ZN79" s="0"/>
      <c r="ZO79" s="0"/>
      <c r="ZP79" s="0"/>
      <c r="ZQ79" s="0"/>
      <c r="ZR79" s="0"/>
      <c r="ZS79" s="0"/>
      <c r="ZT79" s="0"/>
      <c r="ZU79" s="0"/>
      <c r="ZV79" s="0"/>
      <c r="ZW79" s="0"/>
      <c r="ZX79" s="0"/>
      <c r="ZY79" s="0"/>
      <c r="ZZ79" s="0"/>
      <c r="AAA79" s="0"/>
      <c r="AAB79" s="0"/>
      <c r="AAC79" s="0"/>
      <c r="AAD79" s="0"/>
      <c r="AAE79" s="0"/>
      <c r="AAF79" s="0"/>
      <c r="AAG79" s="0"/>
      <c r="AAH79" s="0"/>
      <c r="AAI79" s="0"/>
      <c r="AAJ79" s="0"/>
      <c r="AAK79" s="0"/>
      <c r="AAL79" s="0"/>
      <c r="AAM79" s="0"/>
      <c r="AAN79" s="0"/>
      <c r="AAO79" s="0"/>
      <c r="AAP79" s="0"/>
      <c r="AAQ79" s="0"/>
      <c r="AAR79" s="0"/>
      <c r="AAS79" s="0"/>
      <c r="AAT79" s="0"/>
      <c r="AAU79" s="0"/>
      <c r="AAV79" s="0"/>
      <c r="AAW79" s="0"/>
      <c r="AAX79" s="0"/>
      <c r="AAY79" s="0"/>
      <c r="AAZ79" s="0"/>
      <c r="ABA79" s="0"/>
      <c r="ABB79" s="0"/>
      <c r="ABC79" s="0"/>
      <c r="ABD79" s="0"/>
      <c r="ABE79" s="0"/>
      <c r="ABF79" s="0"/>
      <c r="ABG79" s="0"/>
      <c r="ABH79" s="0"/>
      <c r="ABI79" s="0"/>
      <c r="ABJ79" s="0"/>
      <c r="ABK79" s="0"/>
      <c r="ABL79" s="0"/>
      <c r="ABM79" s="0"/>
      <c r="ABN79" s="0"/>
      <c r="ABO79" s="0"/>
      <c r="ABP79" s="0"/>
      <c r="ABQ79" s="0"/>
      <c r="ABR79" s="0"/>
      <c r="ABS79" s="0"/>
      <c r="ABT79" s="0"/>
      <c r="ABU79" s="0"/>
      <c r="ABV79" s="0"/>
      <c r="ABW79" s="0"/>
      <c r="ABX79" s="0"/>
      <c r="ABY79" s="0"/>
      <c r="ABZ79" s="0"/>
      <c r="ACA79" s="0"/>
      <c r="ACB79" s="0"/>
      <c r="ACC79" s="0"/>
      <c r="ACD79" s="0"/>
      <c r="ACE79" s="0"/>
      <c r="ACF79" s="0"/>
      <c r="ACG79" s="0"/>
      <c r="ACH79" s="0"/>
      <c r="ACI79" s="0"/>
      <c r="ACJ79" s="0"/>
      <c r="ACK79" s="0"/>
      <c r="ACL79" s="0"/>
      <c r="ACM79" s="0"/>
      <c r="ACN79" s="0"/>
      <c r="ACO79" s="0"/>
      <c r="ACP79" s="0"/>
      <c r="ACQ79" s="0"/>
      <c r="ACR79" s="0"/>
      <c r="ACS79" s="0"/>
      <c r="ACT79" s="0"/>
      <c r="ACU79" s="0"/>
      <c r="ACV79" s="0"/>
      <c r="ACW79" s="0"/>
      <c r="ACX79" s="0"/>
      <c r="ACY79" s="0"/>
      <c r="ACZ79" s="0"/>
      <c r="ADA79" s="0"/>
      <c r="ADB79" s="0"/>
      <c r="ADC79" s="0"/>
      <c r="ADD79" s="0"/>
      <c r="ADE79" s="0"/>
      <c r="ADF79" s="0"/>
      <c r="ADG79" s="0"/>
      <c r="ADH79" s="0"/>
      <c r="ADI79" s="0"/>
      <c r="ADJ79" s="0"/>
      <c r="ADK79" s="0"/>
      <c r="ADL79" s="0"/>
      <c r="ADM79" s="0"/>
      <c r="ADN79" s="0"/>
      <c r="ADO79" s="0"/>
      <c r="ADP79" s="0"/>
      <c r="ADQ79" s="0"/>
      <c r="ADR79" s="0"/>
      <c r="ADS79" s="0"/>
      <c r="ADT79" s="0"/>
      <c r="ADU79" s="0"/>
      <c r="ADV79" s="0"/>
      <c r="ADW79" s="0"/>
      <c r="ADX79" s="0"/>
      <c r="ADY79" s="0"/>
      <c r="ADZ79" s="0"/>
      <c r="AEA79" s="0"/>
      <c r="AEB79" s="0"/>
      <c r="AEC79" s="0"/>
      <c r="AED79" s="0"/>
      <c r="AEE79" s="0"/>
      <c r="AEF79" s="0"/>
      <c r="AEG79" s="0"/>
      <c r="AEH79" s="0"/>
      <c r="AEI79" s="0"/>
      <c r="AEJ79" s="0"/>
      <c r="AEK79" s="0"/>
      <c r="AEL79" s="0"/>
      <c r="AEM79" s="0"/>
      <c r="AEN79" s="0"/>
      <c r="AEO79" s="0"/>
      <c r="AEP79" s="0"/>
      <c r="AEQ79" s="0"/>
      <c r="AER79" s="0"/>
      <c r="AES79" s="0"/>
      <c r="AET79" s="0"/>
      <c r="AEU79" s="0"/>
      <c r="AEV79" s="0"/>
      <c r="AEW79" s="0"/>
      <c r="AEX79" s="0"/>
      <c r="AEY79" s="0"/>
      <c r="AEZ79" s="0"/>
      <c r="AFA79" s="0"/>
      <c r="AFB79" s="0"/>
      <c r="AFC79" s="0"/>
      <c r="AFD79" s="0"/>
      <c r="AFE79" s="0"/>
      <c r="AFF79" s="0"/>
      <c r="AFG79" s="0"/>
      <c r="AFH79" s="0"/>
      <c r="AFI79" s="0"/>
      <c r="AFJ79" s="0"/>
      <c r="AFK79" s="0"/>
      <c r="AFL79" s="0"/>
      <c r="AFM79" s="0"/>
      <c r="AFN79" s="0"/>
      <c r="AFO79" s="0"/>
      <c r="AFP79" s="0"/>
      <c r="AFQ79" s="0"/>
      <c r="AFR79" s="0"/>
      <c r="AFS79" s="0"/>
      <c r="AFT79" s="0"/>
      <c r="AFU79" s="0"/>
      <c r="AFV79" s="0"/>
      <c r="AFW79" s="0"/>
      <c r="AFX79" s="0"/>
      <c r="AFY79" s="0"/>
      <c r="AFZ79" s="0"/>
      <c r="AGA79" s="0"/>
      <c r="AGB79" s="0"/>
      <c r="AGC79" s="0"/>
      <c r="AGD79" s="0"/>
      <c r="AGE79" s="0"/>
      <c r="AGF79" s="0"/>
      <c r="AGG79" s="0"/>
      <c r="AGH79" s="0"/>
      <c r="AGI79" s="0"/>
      <c r="AGJ79" s="0"/>
      <c r="AGK79" s="0"/>
      <c r="AGL79" s="0"/>
      <c r="AGM79" s="0"/>
      <c r="AGN79" s="0"/>
      <c r="AGO79" s="0"/>
      <c r="AGP79" s="0"/>
      <c r="AGQ79" s="0"/>
      <c r="AGR79" s="0"/>
      <c r="AGS79" s="0"/>
      <c r="AGT79" s="0"/>
      <c r="AGU79" s="0"/>
      <c r="AGV79" s="0"/>
      <c r="AGW79" s="0"/>
      <c r="AGX79" s="0"/>
      <c r="AGY79" s="0"/>
      <c r="AGZ79" s="0"/>
      <c r="AHA79" s="0"/>
      <c r="AHB79" s="0"/>
      <c r="AHC79" s="0"/>
      <c r="AHD79" s="0"/>
      <c r="AHE79" s="0"/>
      <c r="AHF79" s="0"/>
      <c r="AHG79" s="0"/>
      <c r="AHH79" s="0"/>
      <c r="AHI79" s="0"/>
      <c r="AHJ79" s="0"/>
      <c r="AHK79" s="0"/>
      <c r="AHL79" s="0"/>
      <c r="AHM79" s="0"/>
      <c r="AHN79" s="0"/>
      <c r="AHO79" s="0"/>
      <c r="AHP79" s="0"/>
      <c r="AHQ79" s="0"/>
      <c r="AHR79" s="0"/>
      <c r="AHS79" s="0"/>
      <c r="AHT79" s="0"/>
      <c r="AHU79" s="0"/>
      <c r="AHV79" s="0"/>
      <c r="AHW79" s="0"/>
      <c r="AHX79" s="0"/>
      <c r="AHY79" s="0"/>
      <c r="AHZ79" s="0"/>
      <c r="AIA79" s="0"/>
      <c r="AIB79" s="0"/>
      <c r="AIC79" s="0"/>
      <c r="AID79" s="0"/>
      <c r="AIE79" s="0"/>
      <c r="AIF79" s="0"/>
      <c r="AIG79" s="0"/>
      <c r="AIH79" s="0"/>
      <c r="AII79" s="0"/>
      <c r="AIJ79" s="0"/>
      <c r="AIK79" s="0"/>
      <c r="AIL79" s="0"/>
      <c r="AIM79" s="0"/>
      <c r="AIN79" s="0"/>
      <c r="AIO79" s="0"/>
      <c r="AIP79" s="0"/>
      <c r="AIQ79" s="0"/>
      <c r="AIR79" s="0"/>
      <c r="AIS79" s="0"/>
      <c r="AIT79" s="0"/>
      <c r="AIU79" s="0"/>
      <c r="AIV79" s="0"/>
      <c r="AIW79" s="0"/>
      <c r="AIX79" s="0"/>
      <c r="AIY79" s="0"/>
      <c r="AIZ79" s="0"/>
      <c r="AJA79" s="0"/>
      <c r="AJB79" s="0"/>
      <c r="AJC79" s="0"/>
      <c r="AJD79" s="0"/>
      <c r="AJE79" s="0"/>
      <c r="AJF79" s="0"/>
      <c r="AJG79" s="0"/>
      <c r="AJH79" s="0"/>
      <c r="AJI79" s="0"/>
      <c r="AJJ79" s="0"/>
      <c r="AJK79" s="0"/>
      <c r="AJL79" s="0"/>
      <c r="AJM79" s="0"/>
      <c r="AJN79" s="0"/>
      <c r="AJO79" s="0"/>
      <c r="AJP79" s="0"/>
      <c r="AJQ79" s="0"/>
      <c r="AJR79" s="0"/>
      <c r="AJS79" s="0"/>
      <c r="AJT79" s="0"/>
      <c r="AJU79" s="0"/>
      <c r="AJV79" s="0"/>
      <c r="AJW79" s="0"/>
      <c r="AJX79" s="0"/>
      <c r="AJY79" s="0"/>
      <c r="AJZ79" s="0"/>
      <c r="AKA79" s="0"/>
      <c r="AKB79" s="0"/>
      <c r="AKC79" s="0"/>
      <c r="AKD79" s="0"/>
      <c r="AKE79" s="0"/>
      <c r="AKF79" s="0"/>
      <c r="AKG79" s="0"/>
      <c r="AKH79" s="0"/>
      <c r="AKI79" s="0"/>
      <c r="AKJ79" s="0"/>
      <c r="AKK79" s="0"/>
      <c r="AKL79" s="0"/>
      <c r="AKM79" s="0"/>
      <c r="AKN79" s="0"/>
      <c r="AKO79" s="0"/>
      <c r="AKP79" s="0"/>
      <c r="AKQ79" s="0"/>
      <c r="AKR79" s="0"/>
      <c r="AKS79" s="0"/>
      <c r="AKT79" s="0"/>
      <c r="AKU79" s="0"/>
      <c r="AKV79" s="0"/>
      <c r="AKW79" s="0"/>
      <c r="AKX79" s="0"/>
      <c r="AKY79" s="0"/>
      <c r="AKZ79" s="0"/>
      <c r="ALA79" s="0"/>
      <c r="ALB79" s="0"/>
      <c r="ALC79" s="0"/>
      <c r="ALD79" s="0"/>
      <c r="ALE79" s="0"/>
      <c r="ALF79" s="0"/>
      <c r="ALG79" s="0"/>
      <c r="ALH79" s="0"/>
      <c r="ALI79" s="0"/>
      <c r="ALJ79" s="0"/>
      <c r="ALK79" s="0"/>
      <c r="ALL79" s="0"/>
      <c r="ALM79" s="0"/>
      <c r="ALN79" s="0"/>
      <c r="ALO79" s="0"/>
      <c r="ALP79" s="0"/>
      <c r="ALQ79" s="0"/>
      <c r="ALR79" s="0"/>
      <c r="ALS79" s="0"/>
      <c r="ALT79" s="0"/>
      <c r="ALU79" s="0"/>
      <c r="ALV79" s="0"/>
      <c r="ALW79" s="0"/>
      <c r="ALX79" s="0"/>
      <c r="ALY79" s="0"/>
      <c r="ALZ79" s="0"/>
      <c r="AMA79" s="0"/>
      <c r="AMB79" s="0"/>
      <c r="AMC79" s="0"/>
      <c r="AMD79" s="0"/>
      <c r="AME79" s="0"/>
      <c r="AMF79" s="0"/>
      <c r="AMG79" s="0"/>
      <c r="AMH79" s="0"/>
      <c r="AMI79" s="0"/>
      <c r="AMJ79" s="0"/>
    </row>
    <row r="80" customFormat="false" ht="15" hidden="false" customHeight="false" outlineLevel="0" collapsed="false">
      <c r="A80" s="73"/>
      <c r="B80" s="98" t="s">
        <v>141</v>
      </c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  <c r="CV80" s="0"/>
      <c r="CW80" s="0"/>
      <c r="CX80" s="0"/>
      <c r="CY80" s="0"/>
      <c r="CZ80" s="0"/>
      <c r="DA80" s="0"/>
      <c r="DB80" s="0"/>
      <c r="DC80" s="0"/>
      <c r="DD80" s="0"/>
      <c r="DE80" s="0"/>
      <c r="DF80" s="0"/>
      <c r="DG80" s="0"/>
      <c r="DH80" s="0"/>
      <c r="DI80" s="0"/>
      <c r="DJ80" s="0"/>
      <c r="DK80" s="0"/>
      <c r="DL80" s="0"/>
      <c r="DM80" s="0"/>
      <c r="DN80" s="0"/>
      <c r="DO80" s="0"/>
      <c r="DP80" s="0"/>
      <c r="DQ80" s="0"/>
      <c r="DR80" s="0"/>
      <c r="DS80" s="0"/>
      <c r="DT80" s="0"/>
      <c r="DU80" s="0"/>
      <c r="DV80" s="0"/>
      <c r="DW80" s="0"/>
      <c r="DX80" s="0"/>
      <c r="DY80" s="0"/>
      <c r="DZ80" s="0"/>
      <c r="EA80" s="0"/>
      <c r="EB80" s="0"/>
      <c r="EC80" s="0"/>
      <c r="ED80" s="0"/>
      <c r="EE80" s="0"/>
      <c r="EF80" s="0"/>
      <c r="EG80" s="0"/>
      <c r="EH80" s="0"/>
      <c r="EI80" s="0"/>
      <c r="EJ80" s="0"/>
      <c r="EK80" s="0"/>
      <c r="EL80" s="0"/>
      <c r="EM80" s="0"/>
      <c r="EN80" s="0"/>
      <c r="EO80" s="0"/>
      <c r="EP80" s="0"/>
      <c r="EQ80" s="0"/>
      <c r="ER80" s="0"/>
      <c r="ES80" s="0"/>
      <c r="ET80" s="0"/>
      <c r="EU80" s="0"/>
      <c r="EV80" s="0"/>
      <c r="EW80" s="0"/>
      <c r="EX80" s="0"/>
      <c r="EY80" s="0"/>
      <c r="EZ80" s="0"/>
      <c r="FA80" s="0"/>
      <c r="FB80" s="0"/>
      <c r="FC80" s="0"/>
      <c r="FD80" s="0"/>
      <c r="FE80" s="0"/>
      <c r="FF80" s="0"/>
      <c r="FG80" s="0"/>
      <c r="FH80" s="0"/>
      <c r="FI80" s="0"/>
      <c r="FJ80" s="0"/>
      <c r="FK80" s="0"/>
      <c r="FL80" s="0"/>
      <c r="FM80" s="0"/>
      <c r="FN80" s="0"/>
      <c r="FO80" s="0"/>
      <c r="FP80" s="0"/>
      <c r="FQ80" s="0"/>
      <c r="FR80" s="0"/>
      <c r="FS80" s="0"/>
      <c r="FT80" s="0"/>
      <c r="FU80" s="0"/>
      <c r="FV80" s="0"/>
      <c r="FW80" s="0"/>
      <c r="FX80" s="0"/>
      <c r="FY80" s="0"/>
      <c r="FZ80" s="0"/>
      <c r="GA80" s="0"/>
      <c r="GB80" s="0"/>
      <c r="GC80" s="0"/>
      <c r="GD80" s="0"/>
      <c r="GE80" s="0"/>
      <c r="GF80" s="0"/>
      <c r="GG80" s="0"/>
      <c r="GH80" s="0"/>
      <c r="GI80" s="0"/>
      <c r="GJ80" s="0"/>
      <c r="GK80" s="0"/>
      <c r="GL80" s="0"/>
      <c r="GM80" s="0"/>
      <c r="GN80" s="0"/>
      <c r="GO80" s="0"/>
      <c r="GP80" s="0"/>
      <c r="GQ80" s="0"/>
      <c r="GR80" s="0"/>
      <c r="GS80" s="0"/>
      <c r="GT80" s="0"/>
      <c r="GU80" s="0"/>
      <c r="GV80" s="0"/>
      <c r="GW80" s="0"/>
      <c r="GX80" s="0"/>
      <c r="GY80" s="0"/>
      <c r="GZ80" s="0"/>
      <c r="HA80" s="0"/>
      <c r="HB80" s="0"/>
      <c r="HC80" s="0"/>
      <c r="HD80" s="0"/>
      <c r="HE80" s="0"/>
      <c r="HF80" s="0"/>
      <c r="HG80" s="0"/>
      <c r="HH80" s="0"/>
      <c r="HI80" s="0"/>
      <c r="HJ80" s="0"/>
      <c r="HK80" s="0"/>
      <c r="HL80" s="0"/>
      <c r="HM80" s="0"/>
      <c r="HN80" s="0"/>
      <c r="HO80" s="0"/>
      <c r="HP80" s="0"/>
      <c r="HQ80" s="0"/>
      <c r="HR80" s="0"/>
      <c r="HS80" s="0"/>
      <c r="HT80" s="0"/>
      <c r="HU80" s="0"/>
      <c r="HV80" s="0"/>
      <c r="HW80" s="0"/>
      <c r="HX80" s="0"/>
      <c r="HY80" s="0"/>
      <c r="HZ80" s="0"/>
      <c r="IA80" s="0"/>
      <c r="IB80" s="0"/>
      <c r="IC80" s="0"/>
      <c r="ID80" s="0"/>
      <c r="IE80" s="0"/>
      <c r="IF80" s="0"/>
      <c r="IG80" s="0"/>
      <c r="IH80" s="0"/>
      <c r="II80" s="0"/>
      <c r="IJ80" s="0"/>
      <c r="IK80" s="0"/>
      <c r="IL80" s="0"/>
      <c r="IM80" s="0"/>
      <c r="IN80" s="0"/>
      <c r="IO80" s="0"/>
      <c r="IP80" s="0"/>
      <c r="IQ80" s="0"/>
      <c r="IR80" s="0"/>
      <c r="IS80" s="0"/>
      <c r="IT80" s="0"/>
      <c r="IU80" s="0"/>
      <c r="IV80" s="0"/>
      <c r="IW80" s="0"/>
      <c r="IX80" s="0"/>
      <c r="IY80" s="0"/>
      <c r="IZ80" s="0"/>
      <c r="JA80" s="0"/>
      <c r="JB80" s="0"/>
      <c r="JC80" s="0"/>
      <c r="JD80" s="0"/>
      <c r="JE80" s="0"/>
      <c r="JF80" s="0"/>
      <c r="JG80" s="0"/>
      <c r="JH80" s="0"/>
      <c r="JI80" s="0"/>
      <c r="JJ80" s="0"/>
      <c r="JK80" s="0"/>
      <c r="JL80" s="0"/>
      <c r="JM80" s="0"/>
      <c r="JN80" s="0"/>
      <c r="JO80" s="0"/>
      <c r="JP80" s="0"/>
      <c r="JQ80" s="0"/>
      <c r="JR80" s="0"/>
      <c r="JS80" s="0"/>
      <c r="JT80" s="0"/>
      <c r="JU80" s="0"/>
      <c r="JV80" s="0"/>
      <c r="JW80" s="0"/>
      <c r="JX80" s="0"/>
      <c r="JY80" s="0"/>
      <c r="JZ80" s="0"/>
      <c r="KA80" s="0"/>
      <c r="KB80" s="0"/>
      <c r="KC80" s="0"/>
      <c r="KD80" s="0"/>
      <c r="KE80" s="0"/>
      <c r="KF80" s="0"/>
      <c r="KG80" s="0"/>
      <c r="KH80" s="0"/>
      <c r="KI80" s="0"/>
      <c r="KJ80" s="0"/>
      <c r="KK80" s="0"/>
      <c r="KL80" s="0"/>
      <c r="KM80" s="0"/>
      <c r="KN80" s="0"/>
      <c r="KO80" s="0"/>
      <c r="KP80" s="0"/>
      <c r="KQ80" s="0"/>
      <c r="KR80" s="0"/>
      <c r="KS80" s="0"/>
      <c r="KT80" s="0"/>
      <c r="KU80" s="0"/>
      <c r="KV80" s="0"/>
      <c r="KW80" s="0"/>
      <c r="KX80" s="0"/>
      <c r="KY80" s="0"/>
      <c r="KZ80" s="0"/>
      <c r="LA80" s="0"/>
      <c r="LB80" s="0"/>
      <c r="LC80" s="0"/>
      <c r="LD80" s="0"/>
      <c r="LE80" s="0"/>
      <c r="LF80" s="0"/>
      <c r="LG80" s="0"/>
      <c r="LH80" s="0"/>
      <c r="LI80" s="0"/>
      <c r="LJ80" s="0"/>
      <c r="LK80" s="0"/>
      <c r="LL80" s="0"/>
      <c r="LM80" s="0"/>
      <c r="LN80" s="0"/>
      <c r="LO80" s="0"/>
      <c r="LP80" s="0"/>
      <c r="LQ80" s="0"/>
      <c r="LR80" s="0"/>
      <c r="LS80" s="0"/>
      <c r="LT80" s="0"/>
      <c r="LU80" s="0"/>
      <c r="LV80" s="0"/>
      <c r="LW80" s="0"/>
      <c r="LX80" s="0"/>
      <c r="LY80" s="0"/>
      <c r="LZ80" s="0"/>
      <c r="MA80" s="0"/>
      <c r="MB80" s="0"/>
      <c r="MC80" s="0"/>
      <c r="MD80" s="0"/>
      <c r="ME80" s="0"/>
      <c r="MF80" s="0"/>
      <c r="MG80" s="0"/>
      <c r="MH80" s="0"/>
      <c r="MI80" s="0"/>
      <c r="MJ80" s="0"/>
      <c r="MK80" s="0"/>
      <c r="ML80" s="0"/>
      <c r="MM80" s="0"/>
      <c r="MN80" s="0"/>
      <c r="MO80" s="0"/>
      <c r="MP80" s="0"/>
      <c r="MQ80" s="0"/>
      <c r="MR80" s="0"/>
      <c r="MS80" s="0"/>
      <c r="MT80" s="0"/>
      <c r="MU80" s="0"/>
      <c r="MV80" s="0"/>
      <c r="MW80" s="0"/>
      <c r="MX80" s="0"/>
      <c r="MY80" s="0"/>
      <c r="MZ80" s="0"/>
      <c r="NA80" s="0"/>
      <c r="NB80" s="0"/>
      <c r="NC80" s="0"/>
      <c r="ND80" s="0"/>
      <c r="NE80" s="0"/>
      <c r="NF80" s="0"/>
      <c r="NG80" s="0"/>
      <c r="NH80" s="0"/>
      <c r="NI80" s="0"/>
      <c r="NJ80" s="0"/>
      <c r="NK80" s="0"/>
      <c r="NL80" s="0"/>
      <c r="NM80" s="0"/>
      <c r="NN80" s="0"/>
      <c r="NO80" s="0"/>
      <c r="NP80" s="0"/>
      <c r="NQ80" s="0"/>
      <c r="NR80" s="0"/>
      <c r="NS80" s="0"/>
      <c r="NT80" s="0"/>
      <c r="NU80" s="0"/>
      <c r="NV80" s="0"/>
      <c r="NW80" s="0"/>
      <c r="NX80" s="0"/>
      <c r="NY80" s="0"/>
      <c r="NZ80" s="0"/>
      <c r="OA80" s="0"/>
      <c r="OB80" s="0"/>
      <c r="OC80" s="0"/>
      <c r="OD80" s="0"/>
      <c r="OE80" s="0"/>
      <c r="OF80" s="0"/>
      <c r="OG80" s="0"/>
      <c r="OH80" s="0"/>
      <c r="OI80" s="0"/>
      <c r="OJ80" s="0"/>
      <c r="OK80" s="0"/>
      <c r="OL80" s="0"/>
      <c r="OM80" s="0"/>
      <c r="ON80" s="0"/>
      <c r="OO80" s="0"/>
      <c r="OP80" s="0"/>
      <c r="OQ80" s="0"/>
      <c r="OR80" s="0"/>
      <c r="OS80" s="0"/>
      <c r="OT80" s="0"/>
      <c r="OU80" s="0"/>
      <c r="OV80" s="0"/>
      <c r="OW80" s="0"/>
      <c r="OX80" s="0"/>
      <c r="OY80" s="0"/>
      <c r="OZ80" s="0"/>
      <c r="PA80" s="0"/>
      <c r="PB80" s="0"/>
      <c r="PC80" s="0"/>
      <c r="PD80" s="0"/>
      <c r="PE80" s="0"/>
      <c r="PF80" s="0"/>
      <c r="PG80" s="0"/>
      <c r="PH80" s="0"/>
      <c r="PI80" s="0"/>
      <c r="PJ80" s="0"/>
      <c r="PK80" s="0"/>
      <c r="PL80" s="0"/>
      <c r="PM80" s="0"/>
      <c r="PN80" s="0"/>
      <c r="PO80" s="0"/>
      <c r="PP80" s="0"/>
      <c r="PQ80" s="0"/>
      <c r="PR80" s="0"/>
      <c r="PS80" s="0"/>
      <c r="PT80" s="0"/>
      <c r="PU80" s="0"/>
      <c r="PV80" s="0"/>
      <c r="PW80" s="0"/>
      <c r="PX80" s="0"/>
      <c r="PY80" s="0"/>
      <c r="PZ80" s="0"/>
      <c r="QA80" s="0"/>
      <c r="QB80" s="0"/>
      <c r="QC80" s="0"/>
      <c r="QD80" s="0"/>
      <c r="QE80" s="0"/>
      <c r="QF80" s="0"/>
      <c r="QG80" s="0"/>
      <c r="QH80" s="0"/>
      <c r="QI80" s="0"/>
      <c r="QJ80" s="0"/>
      <c r="QK80" s="0"/>
      <c r="QL80" s="0"/>
      <c r="QM80" s="0"/>
      <c r="QN80" s="0"/>
      <c r="QO80" s="0"/>
      <c r="QP80" s="0"/>
      <c r="QQ80" s="0"/>
      <c r="QR80" s="0"/>
      <c r="QS80" s="0"/>
      <c r="QT80" s="0"/>
      <c r="QU80" s="0"/>
      <c r="QV80" s="0"/>
      <c r="QW80" s="0"/>
      <c r="QX80" s="0"/>
      <c r="QY80" s="0"/>
      <c r="QZ80" s="0"/>
      <c r="RA80" s="0"/>
      <c r="RB80" s="0"/>
      <c r="RC80" s="0"/>
      <c r="RD80" s="0"/>
      <c r="RE80" s="0"/>
      <c r="RF80" s="0"/>
      <c r="RG80" s="0"/>
      <c r="RH80" s="0"/>
      <c r="RI80" s="0"/>
      <c r="RJ80" s="0"/>
      <c r="RK80" s="0"/>
      <c r="RL80" s="0"/>
      <c r="RM80" s="0"/>
      <c r="RN80" s="0"/>
      <c r="RO80" s="0"/>
      <c r="RP80" s="0"/>
      <c r="RQ80" s="0"/>
      <c r="RR80" s="0"/>
      <c r="RS80" s="0"/>
      <c r="RT80" s="0"/>
      <c r="RU80" s="0"/>
      <c r="RV80" s="0"/>
      <c r="RW80" s="0"/>
      <c r="RX80" s="0"/>
      <c r="RY80" s="0"/>
      <c r="RZ80" s="0"/>
      <c r="SA80" s="0"/>
      <c r="SB80" s="0"/>
      <c r="SC80" s="0"/>
      <c r="SD80" s="0"/>
      <c r="SE80" s="0"/>
      <c r="SF80" s="0"/>
      <c r="SG80" s="0"/>
      <c r="SH80" s="0"/>
      <c r="SI80" s="0"/>
      <c r="SJ80" s="0"/>
      <c r="SK80" s="0"/>
      <c r="SL80" s="0"/>
      <c r="SM80" s="0"/>
      <c r="SN80" s="0"/>
      <c r="SO80" s="0"/>
      <c r="SP80" s="0"/>
      <c r="SQ80" s="0"/>
      <c r="SR80" s="0"/>
      <c r="SS80" s="0"/>
      <c r="ST80" s="0"/>
      <c r="SU80" s="0"/>
      <c r="SV80" s="0"/>
      <c r="SW80" s="0"/>
      <c r="SX80" s="0"/>
      <c r="SY80" s="0"/>
      <c r="SZ80" s="0"/>
      <c r="TA80" s="0"/>
      <c r="TB80" s="0"/>
      <c r="TC80" s="0"/>
      <c r="TD80" s="0"/>
      <c r="TE80" s="0"/>
      <c r="TF80" s="0"/>
      <c r="TG80" s="0"/>
      <c r="TH80" s="0"/>
      <c r="TI80" s="0"/>
      <c r="TJ80" s="0"/>
      <c r="TK80" s="0"/>
      <c r="TL80" s="0"/>
      <c r="TM80" s="0"/>
      <c r="TN80" s="0"/>
      <c r="TO80" s="0"/>
      <c r="TP80" s="0"/>
      <c r="TQ80" s="0"/>
      <c r="TR80" s="0"/>
      <c r="TS80" s="0"/>
      <c r="TT80" s="0"/>
      <c r="TU80" s="0"/>
      <c r="TV80" s="0"/>
      <c r="TW80" s="0"/>
      <c r="TX80" s="0"/>
      <c r="TY80" s="0"/>
      <c r="TZ80" s="0"/>
      <c r="UA80" s="0"/>
      <c r="UB80" s="0"/>
      <c r="UC80" s="0"/>
      <c r="UD80" s="0"/>
      <c r="UE80" s="0"/>
      <c r="UF80" s="0"/>
      <c r="UG80" s="0"/>
      <c r="UH80" s="0"/>
      <c r="UI80" s="0"/>
      <c r="UJ80" s="0"/>
      <c r="UK80" s="0"/>
      <c r="UL80" s="0"/>
      <c r="UM80" s="0"/>
      <c r="UN80" s="0"/>
      <c r="UO80" s="0"/>
      <c r="UP80" s="0"/>
      <c r="UQ80" s="0"/>
      <c r="UR80" s="0"/>
      <c r="US80" s="0"/>
      <c r="UT80" s="0"/>
      <c r="UU80" s="0"/>
      <c r="UV80" s="0"/>
      <c r="UW80" s="0"/>
      <c r="UX80" s="0"/>
      <c r="UY80" s="0"/>
      <c r="UZ80" s="0"/>
      <c r="VA80" s="0"/>
      <c r="VB80" s="0"/>
      <c r="VC80" s="0"/>
      <c r="VD80" s="0"/>
      <c r="VE80" s="0"/>
      <c r="VF80" s="0"/>
      <c r="VG80" s="0"/>
      <c r="VH80" s="0"/>
      <c r="VI80" s="0"/>
      <c r="VJ80" s="0"/>
      <c r="VK80" s="0"/>
      <c r="VL80" s="0"/>
      <c r="VM80" s="0"/>
      <c r="VN80" s="0"/>
      <c r="VO80" s="0"/>
      <c r="VP80" s="0"/>
      <c r="VQ80" s="0"/>
      <c r="VR80" s="0"/>
      <c r="VS80" s="0"/>
      <c r="VT80" s="0"/>
      <c r="VU80" s="0"/>
      <c r="VV80" s="0"/>
      <c r="VW80" s="0"/>
      <c r="VX80" s="0"/>
      <c r="VY80" s="0"/>
      <c r="VZ80" s="0"/>
      <c r="WA80" s="0"/>
      <c r="WB80" s="0"/>
      <c r="WC80" s="0"/>
      <c r="WD80" s="0"/>
      <c r="WE80" s="0"/>
      <c r="WF80" s="0"/>
      <c r="WG80" s="0"/>
      <c r="WH80" s="0"/>
      <c r="WI80" s="0"/>
      <c r="WJ80" s="0"/>
      <c r="WK80" s="0"/>
      <c r="WL80" s="0"/>
      <c r="WM80" s="0"/>
      <c r="WN80" s="0"/>
      <c r="WO80" s="0"/>
      <c r="WP80" s="0"/>
      <c r="WQ80" s="0"/>
      <c r="WR80" s="0"/>
      <c r="WS80" s="0"/>
      <c r="WT80" s="0"/>
      <c r="WU80" s="0"/>
      <c r="WV80" s="0"/>
      <c r="WW80" s="0"/>
      <c r="WX80" s="0"/>
      <c r="WY80" s="0"/>
      <c r="WZ80" s="0"/>
      <c r="XA80" s="0"/>
      <c r="XB80" s="0"/>
      <c r="XC80" s="0"/>
      <c r="XD80" s="0"/>
      <c r="XE80" s="0"/>
      <c r="XF80" s="0"/>
      <c r="XG80" s="0"/>
      <c r="XH80" s="0"/>
      <c r="XI80" s="0"/>
      <c r="XJ80" s="0"/>
      <c r="XK80" s="0"/>
      <c r="XL80" s="0"/>
      <c r="XM80" s="0"/>
      <c r="XN80" s="0"/>
      <c r="XO80" s="0"/>
      <c r="XP80" s="0"/>
      <c r="XQ80" s="0"/>
      <c r="XR80" s="0"/>
      <c r="XS80" s="0"/>
      <c r="XT80" s="0"/>
      <c r="XU80" s="0"/>
      <c r="XV80" s="0"/>
      <c r="XW80" s="0"/>
      <c r="XX80" s="0"/>
      <c r="XY80" s="0"/>
      <c r="XZ80" s="0"/>
      <c r="YA80" s="0"/>
      <c r="YB80" s="0"/>
      <c r="YC80" s="0"/>
      <c r="YD80" s="0"/>
      <c r="YE80" s="0"/>
      <c r="YF80" s="0"/>
      <c r="YG80" s="0"/>
      <c r="YH80" s="0"/>
      <c r="YI80" s="0"/>
      <c r="YJ80" s="0"/>
      <c r="YK80" s="0"/>
      <c r="YL80" s="0"/>
      <c r="YM80" s="0"/>
      <c r="YN80" s="0"/>
      <c r="YO80" s="0"/>
      <c r="YP80" s="0"/>
      <c r="YQ80" s="0"/>
      <c r="YR80" s="0"/>
      <c r="YS80" s="0"/>
      <c r="YT80" s="0"/>
      <c r="YU80" s="0"/>
      <c r="YV80" s="0"/>
      <c r="YW80" s="0"/>
      <c r="YX80" s="0"/>
      <c r="YY80" s="0"/>
      <c r="YZ80" s="0"/>
      <c r="ZA80" s="0"/>
      <c r="ZB80" s="0"/>
      <c r="ZC80" s="0"/>
      <c r="ZD80" s="0"/>
      <c r="ZE80" s="0"/>
      <c r="ZF80" s="0"/>
      <c r="ZG80" s="0"/>
      <c r="ZH80" s="0"/>
      <c r="ZI80" s="0"/>
      <c r="ZJ80" s="0"/>
      <c r="ZK80" s="0"/>
      <c r="ZL80" s="0"/>
      <c r="ZM80" s="0"/>
      <c r="ZN80" s="0"/>
      <c r="ZO80" s="0"/>
      <c r="ZP80" s="0"/>
      <c r="ZQ80" s="0"/>
      <c r="ZR80" s="0"/>
      <c r="ZS80" s="0"/>
      <c r="ZT80" s="0"/>
      <c r="ZU80" s="0"/>
      <c r="ZV80" s="0"/>
      <c r="ZW80" s="0"/>
      <c r="ZX80" s="0"/>
      <c r="ZY80" s="0"/>
      <c r="ZZ80" s="0"/>
      <c r="AAA80" s="0"/>
      <c r="AAB80" s="0"/>
      <c r="AAC80" s="0"/>
      <c r="AAD80" s="0"/>
      <c r="AAE80" s="0"/>
      <c r="AAF80" s="0"/>
      <c r="AAG80" s="0"/>
      <c r="AAH80" s="0"/>
      <c r="AAI80" s="0"/>
      <c r="AAJ80" s="0"/>
      <c r="AAK80" s="0"/>
      <c r="AAL80" s="0"/>
      <c r="AAM80" s="0"/>
      <c r="AAN80" s="0"/>
      <c r="AAO80" s="0"/>
      <c r="AAP80" s="0"/>
      <c r="AAQ80" s="0"/>
      <c r="AAR80" s="0"/>
      <c r="AAS80" s="0"/>
      <c r="AAT80" s="0"/>
      <c r="AAU80" s="0"/>
      <c r="AAV80" s="0"/>
      <c r="AAW80" s="0"/>
      <c r="AAX80" s="0"/>
      <c r="AAY80" s="0"/>
      <c r="AAZ80" s="0"/>
      <c r="ABA80" s="0"/>
      <c r="ABB80" s="0"/>
      <c r="ABC80" s="0"/>
      <c r="ABD80" s="0"/>
      <c r="ABE80" s="0"/>
      <c r="ABF80" s="0"/>
      <c r="ABG80" s="0"/>
      <c r="ABH80" s="0"/>
      <c r="ABI80" s="0"/>
      <c r="ABJ80" s="0"/>
      <c r="ABK80" s="0"/>
      <c r="ABL80" s="0"/>
      <c r="ABM80" s="0"/>
      <c r="ABN80" s="0"/>
      <c r="ABO80" s="0"/>
      <c r="ABP80" s="0"/>
      <c r="ABQ80" s="0"/>
      <c r="ABR80" s="0"/>
      <c r="ABS80" s="0"/>
      <c r="ABT80" s="0"/>
      <c r="ABU80" s="0"/>
      <c r="ABV80" s="0"/>
      <c r="ABW80" s="0"/>
      <c r="ABX80" s="0"/>
      <c r="ABY80" s="0"/>
      <c r="ABZ80" s="0"/>
      <c r="ACA80" s="0"/>
      <c r="ACB80" s="0"/>
      <c r="ACC80" s="0"/>
      <c r="ACD80" s="0"/>
      <c r="ACE80" s="0"/>
      <c r="ACF80" s="0"/>
      <c r="ACG80" s="0"/>
      <c r="ACH80" s="0"/>
      <c r="ACI80" s="0"/>
      <c r="ACJ80" s="0"/>
      <c r="ACK80" s="0"/>
      <c r="ACL80" s="0"/>
      <c r="ACM80" s="0"/>
      <c r="ACN80" s="0"/>
      <c r="ACO80" s="0"/>
      <c r="ACP80" s="0"/>
      <c r="ACQ80" s="0"/>
      <c r="ACR80" s="0"/>
      <c r="ACS80" s="0"/>
      <c r="ACT80" s="0"/>
      <c r="ACU80" s="0"/>
      <c r="ACV80" s="0"/>
      <c r="ACW80" s="0"/>
      <c r="ACX80" s="0"/>
      <c r="ACY80" s="0"/>
      <c r="ACZ80" s="0"/>
      <c r="ADA80" s="0"/>
      <c r="ADB80" s="0"/>
      <c r="ADC80" s="0"/>
      <c r="ADD80" s="0"/>
      <c r="ADE80" s="0"/>
      <c r="ADF80" s="0"/>
      <c r="ADG80" s="0"/>
      <c r="ADH80" s="0"/>
      <c r="ADI80" s="0"/>
      <c r="ADJ80" s="0"/>
      <c r="ADK80" s="0"/>
      <c r="ADL80" s="0"/>
      <c r="ADM80" s="0"/>
      <c r="ADN80" s="0"/>
      <c r="ADO80" s="0"/>
      <c r="ADP80" s="0"/>
      <c r="ADQ80" s="0"/>
      <c r="ADR80" s="0"/>
      <c r="ADS80" s="0"/>
      <c r="ADT80" s="0"/>
      <c r="ADU80" s="0"/>
      <c r="ADV80" s="0"/>
      <c r="ADW80" s="0"/>
      <c r="ADX80" s="0"/>
      <c r="ADY80" s="0"/>
      <c r="ADZ80" s="0"/>
      <c r="AEA80" s="0"/>
      <c r="AEB80" s="0"/>
      <c r="AEC80" s="0"/>
      <c r="AED80" s="0"/>
      <c r="AEE80" s="0"/>
      <c r="AEF80" s="0"/>
      <c r="AEG80" s="0"/>
      <c r="AEH80" s="0"/>
      <c r="AEI80" s="0"/>
      <c r="AEJ80" s="0"/>
      <c r="AEK80" s="0"/>
      <c r="AEL80" s="0"/>
      <c r="AEM80" s="0"/>
      <c r="AEN80" s="0"/>
      <c r="AEO80" s="0"/>
      <c r="AEP80" s="0"/>
      <c r="AEQ80" s="0"/>
      <c r="AER80" s="0"/>
      <c r="AES80" s="0"/>
      <c r="AET80" s="0"/>
      <c r="AEU80" s="0"/>
      <c r="AEV80" s="0"/>
      <c r="AEW80" s="0"/>
      <c r="AEX80" s="0"/>
      <c r="AEY80" s="0"/>
      <c r="AEZ80" s="0"/>
      <c r="AFA80" s="0"/>
      <c r="AFB80" s="0"/>
      <c r="AFC80" s="0"/>
      <c r="AFD80" s="0"/>
      <c r="AFE80" s="0"/>
      <c r="AFF80" s="0"/>
      <c r="AFG80" s="0"/>
      <c r="AFH80" s="0"/>
      <c r="AFI80" s="0"/>
      <c r="AFJ80" s="0"/>
      <c r="AFK80" s="0"/>
      <c r="AFL80" s="0"/>
      <c r="AFM80" s="0"/>
      <c r="AFN80" s="0"/>
      <c r="AFO80" s="0"/>
      <c r="AFP80" s="0"/>
      <c r="AFQ80" s="0"/>
      <c r="AFR80" s="0"/>
      <c r="AFS80" s="0"/>
      <c r="AFT80" s="0"/>
      <c r="AFU80" s="0"/>
      <c r="AFV80" s="0"/>
      <c r="AFW80" s="0"/>
      <c r="AFX80" s="0"/>
      <c r="AFY80" s="0"/>
      <c r="AFZ80" s="0"/>
      <c r="AGA80" s="0"/>
      <c r="AGB80" s="0"/>
      <c r="AGC80" s="0"/>
      <c r="AGD80" s="0"/>
      <c r="AGE80" s="0"/>
      <c r="AGF80" s="0"/>
      <c r="AGG80" s="0"/>
      <c r="AGH80" s="0"/>
      <c r="AGI80" s="0"/>
      <c r="AGJ80" s="0"/>
      <c r="AGK80" s="0"/>
      <c r="AGL80" s="0"/>
      <c r="AGM80" s="0"/>
      <c r="AGN80" s="0"/>
      <c r="AGO80" s="0"/>
      <c r="AGP80" s="0"/>
      <c r="AGQ80" s="0"/>
      <c r="AGR80" s="0"/>
      <c r="AGS80" s="0"/>
      <c r="AGT80" s="0"/>
      <c r="AGU80" s="0"/>
      <c r="AGV80" s="0"/>
      <c r="AGW80" s="0"/>
      <c r="AGX80" s="0"/>
      <c r="AGY80" s="0"/>
      <c r="AGZ80" s="0"/>
      <c r="AHA80" s="0"/>
      <c r="AHB80" s="0"/>
      <c r="AHC80" s="0"/>
      <c r="AHD80" s="0"/>
      <c r="AHE80" s="0"/>
      <c r="AHF80" s="0"/>
      <c r="AHG80" s="0"/>
      <c r="AHH80" s="0"/>
      <c r="AHI80" s="0"/>
      <c r="AHJ80" s="0"/>
      <c r="AHK80" s="0"/>
      <c r="AHL80" s="0"/>
      <c r="AHM80" s="0"/>
      <c r="AHN80" s="0"/>
      <c r="AHO80" s="0"/>
      <c r="AHP80" s="0"/>
      <c r="AHQ80" s="0"/>
      <c r="AHR80" s="0"/>
      <c r="AHS80" s="0"/>
      <c r="AHT80" s="0"/>
      <c r="AHU80" s="0"/>
      <c r="AHV80" s="0"/>
      <c r="AHW80" s="0"/>
      <c r="AHX80" s="0"/>
      <c r="AHY80" s="0"/>
      <c r="AHZ80" s="0"/>
      <c r="AIA80" s="0"/>
      <c r="AIB80" s="0"/>
      <c r="AIC80" s="0"/>
      <c r="AID80" s="0"/>
      <c r="AIE80" s="0"/>
      <c r="AIF80" s="0"/>
      <c r="AIG80" s="0"/>
      <c r="AIH80" s="0"/>
      <c r="AII80" s="0"/>
      <c r="AIJ80" s="0"/>
      <c r="AIK80" s="0"/>
      <c r="AIL80" s="0"/>
      <c r="AIM80" s="0"/>
      <c r="AIN80" s="0"/>
      <c r="AIO80" s="0"/>
      <c r="AIP80" s="0"/>
      <c r="AIQ80" s="0"/>
      <c r="AIR80" s="0"/>
      <c r="AIS80" s="0"/>
      <c r="AIT80" s="0"/>
      <c r="AIU80" s="0"/>
      <c r="AIV80" s="0"/>
      <c r="AIW80" s="0"/>
      <c r="AIX80" s="0"/>
      <c r="AIY80" s="0"/>
      <c r="AIZ80" s="0"/>
      <c r="AJA80" s="0"/>
      <c r="AJB80" s="0"/>
      <c r="AJC80" s="0"/>
      <c r="AJD80" s="0"/>
      <c r="AJE80" s="0"/>
      <c r="AJF80" s="0"/>
      <c r="AJG80" s="0"/>
      <c r="AJH80" s="0"/>
      <c r="AJI80" s="0"/>
      <c r="AJJ80" s="0"/>
      <c r="AJK80" s="0"/>
      <c r="AJL80" s="0"/>
      <c r="AJM80" s="0"/>
      <c r="AJN80" s="0"/>
      <c r="AJO80" s="0"/>
      <c r="AJP80" s="0"/>
      <c r="AJQ80" s="0"/>
      <c r="AJR80" s="0"/>
      <c r="AJS80" s="0"/>
      <c r="AJT80" s="0"/>
      <c r="AJU80" s="0"/>
      <c r="AJV80" s="0"/>
      <c r="AJW80" s="0"/>
      <c r="AJX80" s="0"/>
      <c r="AJY80" s="0"/>
      <c r="AJZ80" s="0"/>
      <c r="AKA80" s="0"/>
      <c r="AKB80" s="0"/>
      <c r="AKC80" s="0"/>
      <c r="AKD80" s="0"/>
      <c r="AKE80" s="0"/>
      <c r="AKF80" s="0"/>
      <c r="AKG80" s="0"/>
      <c r="AKH80" s="0"/>
      <c r="AKI80" s="0"/>
      <c r="AKJ80" s="0"/>
      <c r="AKK80" s="0"/>
      <c r="AKL80" s="0"/>
      <c r="AKM80" s="0"/>
      <c r="AKN80" s="0"/>
      <c r="AKO80" s="0"/>
      <c r="AKP80" s="0"/>
      <c r="AKQ80" s="0"/>
      <c r="AKR80" s="0"/>
      <c r="AKS80" s="0"/>
      <c r="AKT80" s="0"/>
      <c r="AKU80" s="0"/>
      <c r="AKV80" s="0"/>
      <c r="AKW80" s="0"/>
      <c r="AKX80" s="0"/>
      <c r="AKY80" s="0"/>
      <c r="AKZ80" s="0"/>
      <c r="ALA80" s="0"/>
      <c r="ALB80" s="0"/>
      <c r="ALC80" s="0"/>
      <c r="ALD80" s="0"/>
      <c r="ALE80" s="0"/>
      <c r="ALF80" s="0"/>
      <c r="ALG80" s="0"/>
      <c r="ALH80" s="0"/>
      <c r="ALI80" s="0"/>
      <c r="ALJ80" s="0"/>
      <c r="ALK80" s="0"/>
      <c r="ALL80" s="0"/>
      <c r="ALM80" s="0"/>
      <c r="ALN80" s="0"/>
      <c r="ALO80" s="0"/>
      <c r="ALP80" s="0"/>
      <c r="ALQ80" s="0"/>
      <c r="ALR80" s="0"/>
      <c r="ALS80" s="0"/>
      <c r="ALT80" s="0"/>
      <c r="ALU80" s="0"/>
      <c r="ALV80" s="0"/>
      <c r="ALW80" s="0"/>
      <c r="ALX80" s="0"/>
      <c r="ALY80" s="0"/>
      <c r="ALZ80" s="0"/>
      <c r="AMA80" s="0"/>
      <c r="AMB80" s="0"/>
      <c r="AMC80" s="0"/>
      <c r="AMD80" s="0"/>
      <c r="AME80" s="0"/>
      <c r="AMF80" s="0"/>
      <c r="AMG80" s="0"/>
      <c r="AMH80" s="0"/>
      <c r="AMI80" s="0"/>
      <c r="AMJ80" s="0"/>
    </row>
    <row r="81" s="84" customFormat="true" ht="14.25" hidden="false" customHeight="true" outlineLevel="0" collapsed="false">
      <c r="A81" s="82"/>
      <c r="B81" s="102" t="s">
        <v>142</v>
      </c>
    </row>
    <row r="82" s="84" customFormat="true" ht="15" hidden="false" customHeight="false" outlineLevel="0" collapsed="false">
      <c r="A82" s="82"/>
      <c r="B82" s="102" t="s">
        <v>143</v>
      </c>
    </row>
    <row r="83" s="84" customFormat="true" ht="15" hidden="false" customHeight="false" outlineLevel="0" collapsed="false">
      <c r="A83" s="82"/>
      <c r="B83" s="102" t="s">
        <v>144</v>
      </c>
    </row>
    <row r="84" customFormat="false" ht="15" hidden="false" customHeight="false" outlineLevel="0" collapsed="false">
      <c r="A84" s="73"/>
      <c r="B84" s="98" t="s">
        <v>145</v>
      </c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/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  <c r="CV84" s="0"/>
      <c r="CW84" s="0"/>
      <c r="CX84" s="0"/>
      <c r="CY84" s="0"/>
      <c r="CZ84" s="0"/>
      <c r="DA84" s="0"/>
      <c r="DB84" s="0"/>
      <c r="DC84" s="0"/>
      <c r="DD84" s="0"/>
      <c r="DE84" s="0"/>
      <c r="DF84" s="0"/>
      <c r="DG84" s="0"/>
      <c r="DH84" s="0"/>
      <c r="DI84" s="0"/>
      <c r="DJ84" s="0"/>
      <c r="DK84" s="0"/>
      <c r="DL84" s="0"/>
      <c r="DM84" s="0"/>
      <c r="DN84" s="0"/>
      <c r="DO84" s="0"/>
      <c r="DP84" s="0"/>
      <c r="DQ84" s="0"/>
      <c r="DR84" s="0"/>
      <c r="DS84" s="0"/>
      <c r="DT84" s="0"/>
      <c r="DU84" s="0"/>
      <c r="DV84" s="0"/>
      <c r="DW84" s="0"/>
      <c r="DX84" s="0"/>
      <c r="DY84" s="0"/>
      <c r="DZ84" s="0"/>
      <c r="EA84" s="0"/>
      <c r="EB84" s="0"/>
      <c r="EC84" s="0"/>
      <c r="ED84" s="0"/>
      <c r="EE84" s="0"/>
      <c r="EF84" s="0"/>
      <c r="EG84" s="0"/>
      <c r="EH84" s="0"/>
      <c r="EI84" s="0"/>
      <c r="EJ84" s="0"/>
      <c r="EK84" s="0"/>
      <c r="EL84" s="0"/>
      <c r="EM84" s="0"/>
      <c r="EN84" s="0"/>
      <c r="EO84" s="0"/>
      <c r="EP84" s="0"/>
      <c r="EQ84" s="0"/>
      <c r="ER84" s="0"/>
      <c r="ES84" s="0"/>
      <c r="ET84" s="0"/>
      <c r="EU84" s="0"/>
      <c r="EV84" s="0"/>
      <c r="EW84" s="0"/>
      <c r="EX84" s="0"/>
      <c r="EY84" s="0"/>
      <c r="EZ84" s="0"/>
      <c r="FA84" s="0"/>
      <c r="FB84" s="0"/>
      <c r="FC84" s="0"/>
      <c r="FD84" s="0"/>
      <c r="FE84" s="0"/>
      <c r="FF84" s="0"/>
      <c r="FG84" s="0"/>
      <c r="FH84" s="0"/>
      <c r="FI84" s="0"/>
      <c r="FJ84" s="0"/>
      <c r="FK84" s="0"/>
      <c r="FL84" s="0"/>
      <c r="FM84" s="0"/>
      <c r="FN84" s="0"/>
      <c r="FO84" s="0"/>
      <c r="FP84" s="0"/>
      <c r="FQ84" s="0"/>
      <c r="FR84" s="0"/>
      <c r="FS84" s="0"/>
      <c r="FT84" s="0"/>
      <c r="FU84" s="0"/>
      <c r="FV84" s="0"/>
      <c r="FW84" s="0"/>
      <c r="FX84" s="0"/>
      <c r="FY84" s="0"/>
      <c r="FZ84" s="0"/>
      <c r="GA84" s="0"/>
      <c r="GB84" s="0"/>
      <c r="GC84" s="0"/>
      <c r="GD84" s="0"/>
      <c r="GE84" s="0"/>
      <c r="GF84" s="0"/>
      <c r="GG84" s="0"/>
      <c r="GH84" s="0"/>
      <c r="GI84" s="0"/>
      <c r="GJ84" s="0"/>
      <c r="GK84" s="0"/>
      <c r="GL84" s="0"/>
      <c r="GM84" s="0"/>
      <c r="GN84" s="0"/>
      <c r="GO84" s="0"/>
      <c r="GP84" s="0"/>
      <c r="GQ84" s="0"/>
      <c r="GR84" s="0"/>
      <c r="GS84" s="0"/>
      <c r="GT84" s="0"/>
      <c r="GU84" s="0"/>
      <c r="GV84" s="0"/>
      <c r="GW84" s="0"/>
      <c r="GX84" s="0"/>
      <c r="GY84" s="0"/>
      <c r="GZ84" s="0"/>
      <c r="HA84" s="0"/>
      <c r="HB84" s="0"/>
      <c r="HC84" s="0"/>
      <c r="HD84" s="0"/>
      <c r="HE84" s="0"/>
      <c r="HF84" s="0"/>
      <c r="HG84" s="0"/>
      <c r="HH84" s="0"/>
      <c r="HI84" s="0"/>
      <c r="HJ84" s="0"/>
      <c r="HK84" s="0"/>
      <c r="HL84" s="0"/>
      <c r="HM84" s="0"/>
      <c r="HN84" s="0"/>
      <c r="HO84" s="0"/>
      <c r="HP84" s="0"/>
      <c r="HQ84" s="0"/>
      <c r="HR84" s="0"/>
      <c r="HS84" s="0"/>
      <c r="HT84" s="0"/>
      <c r="HU84" s="0"/>
      <c r="HV84" s="0"/>
      <c r="HW84" s="0"/>
      <c r="HX84" s="0"/>
      <c r="HY84" s="0"/>
      <c r="HZ84" s="0"/>
      <c r="IA84" s="0"/>
      <c r="IB84" s="0"/>
      <c r="IC84" s="0"/>
      <c r="ID84" s="0"/>
      <c r="IE84" s="0"/>
      <c r="IF84" s="0"/>
      <c r="IG84" s="0"/>
      <c r="IH84" s="0"/>
      <c r="II84" s="0"/>
      <c r="IJ84" s="0"/>
      <c r="IK84" s="0"/>
      <c r="IL84" s="0"/>
      <c r="IM84" s="0"/>
      <c r="IN84" s="0"/>
      <c r="IO84" s="0"/>
      <c r="IP84" s="0"/>
      <c r="IQ84" s="0"/>
      <c r="IR84" s="0"/>
      <c r="IS84" s="0"/>
      <c r="IT84" s="0"/>
      <c r="IU84" s="0"/>
      <c r="IV84" s="0"/>
      <c r="IW84" s="0"/>
      <c r="IX84" s="0"/>
      <c r="IY84" s="0"/>
      <c r="IZ84" s="0"/>
      <c r="JA84" s="0"/>
      <c r="JB84" s="0"/>
      <c r="JC84" s="0"/>
      <c r="JD84" s="0"/>
      <c r="JE84" s="0"/>
      <c r="JF84" s="0"/>
      <c r="JG84" s="0"/>
      <c r="JH84" s="0"/>
      <c r="JI84" s="0"/>
      <c r="JJ84" s="0"/>
      <c r="JK84" s="0"/>
      <c r="JL84" s="0"/>
      <c r="JM84" s="0"/>
      <c r="JN84" s="0"/>
      <c r="JO84" s="0"/>
      <c r="JP84" s="0"/>
      <c r="JQ84" s="0"/>
      <c r="JR84" s="0"/>
      <c r="JS84" s="0"/>
      <c r="JT84" s="0"/>
      <c r="JU84" s="0"/>
      <c r="JV84" s="0"/>
      <c r="JW84" s="0"/>
      <c r="JX84" s="0"/>
      <c r="JY84" s="0"/>
      <c r="JZ84" s="0"/>
      <c r="KA84" s="0"/>
      <c r="KB84" s="0"/>
      <c r="KC84" s="0"/>
      <c r="KD84" s="0"/>
      <c r="KE84" s="0"/>
      <c r="KF84" s="0"/>
      <c r="KG84" s="0"/>
      <c r="KH84" s="0"/>
      <c r="KI84" s="0"/>
      <c r="KJ84" s="0"/>
      <c r="KK84" s="0"/>
      <c r="KL84" s="0"/>
      <c r="KM84" s="0"/>
      <c r="KN84" s="0"/>
      <c r="KO84" s="0"/>
      <c r="KP84" s="0"/>
      <c r="KQ84" s="0"/>
      <c r="KR84" s="0"/>
      <c r="KS84" s="0"/>
      <c r="KT84" s="0"/>
      <c r="KU84" s="0"/>
      <c r="KV84" s="0"/>
      <c r="KW84" s="0"/>
      <c r="KX84" s="0"/>
      <c r="KY84" s="0"/>
      <c r="KZ84" s="0"/>
      <c r="LA84" s="0"/>
      <c r="LB84" s="0"/>
      <c r="LC84" s="0"/>
      <c r="LD84" s="0"/>
      <c r="LE84" s="0"/>
      <c r="LF84" s="0"/>
      <c r="LG84" s="0"/>
      <c r="LH84" s="0"/>
      <c r="LI84" s="0"/>
      <c r="LJ84" s="0"/>
      <c r="LK84" s="0"/>
      <c r="LL84" s="0"/>
      <c r="LM84" s="0"/>
      <c r="LN84" s="0"/>
      <c r="LO84" s="0"/>
      <c r="LP84" s="0"/>
      <c r="LQ84" s="0"/>
      <c r="LR84" s="0"/>
      <c r="LS84" s="0"/>
      <c r="LT84" s="0"/>
      <c r="LU84" s="0"/>
      <c r="LV84" s="0"/>
      <c r="LW84" s="0"/>
      <c r="LX84" s="0"/>
      <c r="LY84" s="0"/>
      <c r="LZ84" s="0"/>
      <c r="MA84" s="0"/>
      <c r="MB84" s="0"/>
      <c r="MC84" s="0"/>
      <c r="MD84" s="0"/>
      <c r="ME84" s="0"/>
      <c r="MF84" s="0"/>
      <c r="MG84" s="0"/>
      <c r="MH84" s="0"/>
      <c r="MI84" s="0"/>
      <c r="MJ84" s="0"/>
      <c r="MK84" s="0"/>
      <c r="ML84" s="0"/>
      <c r="MM84" s="0"/>
      <c r="MN84" s="0"/>
      <c r="MO84" s="0"/>
      <c r="MP84" s="0"/>
      <c r="MQ84" s="0"/>
      <c r="MR84" s="0"/>
      <c r="MS84" s="0"/>
      <c r="MT84" s="0"/>
      <c r="MU84" s="0"/>
      <c r="MV84" s="0"/>
      <c r="MW84" s="0"/>
      <c r="MX84" s="0"/>
      <c r="MY84" s="0"/>
      <c r="MZ84" s="0"/>
      <c r="NA84" s="0"/>
      <c r="NB84" s="0"/>
      <c r="NC84" s="0"/>
      <c r="ND84" s="0"/>
      <c r="NE84" s="0"/>
      <c r="NF84" s="0"/>
      <c r="NG84" s="0"/>
      <c r="NH84" s="0"/>
      <c r="NI84" s="0"/>
      <c r="NJ84" s="0"/>
      <c r="NK84" s="0"/>
      <c r="NL84" s="0"/>
      <c r="NM84" s="0"/>
      <c r="NN84" s="0"/>
      <c r="NO84" s="0"/>
      <c r="NP84" s="0"/>
      <c r="NQ84" s="0"/>
      <c r="NR84" s="0"/>
      <c r="NS84" s="0"/>
      <c r="NT84" s="0"/>
      <c r="NU84" s="0"/>
      <c r="NV84" s="0"/>
      <c r="NW84" s="0"/>
      <c r="NX84" s="0"/>
      <c r="NY84" s="0"/>
      <c r="NZ84" s="0"/>
      <c r="OA84" s="0"/>
      <c r="OB84" s="0"/>
      <c r="OC84" s="0"/>
      <c r="OD84" s="0"/>
      <c r="OE84" s="0"/>
      <c r="OF84" s="0"/>
      <c r="OG84" s="0"/>
      <c r="OH84" s="0"/>
      <c r="OI84" s="0"/>
      <c r="OJ84" s="0"/>
      <c r="OK84" s="0"/>
      <c r="OL84" s="0"/>
      <c r="OM84" s="0"/>
      <c r="ON84" s="0"/>
      <c r="OO84" s="0"/>
      <c r="OP84" s="0"/>
      <c r="OQ84" s="0"/>
      <c r="OR84" s="0"/>
      <c r="OS84" s="0"/>
      <c r="OT84" s="0"/>
      <c r="OU84" s="0"/>
      <c r="OV84" s="0"/>
      <c r="OW84" s="0"/>
      <c r="OX84" s="0"/>
      <c r="OY84" s="0"/>
      <c r="OZ84" s="0"/>
      <c r="PA84" s="0"/>
      <c r="PB84" s="0"/>
      <c r="PC84" s="0"/>
      <c r="PD84" s="0"/>
      <c r="PE84" s="0"/>
      <c r="PF84" s="0"/>
      <c r="PG84" s="0"/>
      <c r="PH84" s="0"/>
      <c r="PI84" s="0"/>
      <c r="PJ84" s="0"/>
      <c r="PK84" s="0"/>
      <c r="PL84" s="0"/>
      <c r="PM84" s="0"/>
      <c r="PN84" s="0"/>
      <c r="PO84" s="0"/>
      <c r="PP84" s="0"/>
      <c r="PQ84" s="0"/>
      <c r="PR84" s="0"/>
      <c r="PS84" s="0"/>
      <c r="PT84" s="0"/>
      <c r="PU84" s="0"/>
      <c r="PV84" s="0"/>
      <c r="PW84" s="0"/>
      <c r="PX84" s="0"/>
      <c r="PY84" s="0"/>
      <c r="PZ84" s="0"/>
      <c r="QA84" s="0"/>
      <c r="QB84" s="0"/>
      <c r="QC84" s="0"/>
      <c r="QD84" s="0"/>
      <c r="QE84" s="0"/>
      <c r="QF84" s="0"/>
      <c r="QG84" s="0"/>
      <c r="QH84" s="0"/>
      <c r="QI84" s="0"/>
      <c r="QJ84" s="0"/>
      <c r="QK84" s="0"/>
      <c r="QL84" s="0"/>
      <c r="QM84" s="0"/>
      <c r="QN84" s="0"/>
      <c r="QO84" s="0"/>
      <c r="QP84" s="0"/>
      <c r="QQ84" s="0"/>
      <c r="QR84" s="0"/>
      <c r="QS84" s="0"/>
      <c r="QT84" s="0"/>
      <c r="QU84" s="0"/>
      <c r="QV84" s="0"/>
      <c r="QW84" s="0"/>
      <c r="QX84" s="0"/>
      <c r="QY84" s="0"/>
      <c r="QZ84" s="0"/>
      <c r="RA84" s="0"/>
      <c r="RB84" s="0"/>
      <c r="RC84" s="0"/>
      <c r="RD84" s="0"/>
      <c r="RE84" s="0"/>
      <c r="RF84" s="0"/>
      <c r="RG84" s="0"/>
      <c r="RH84" s="0"/>
      <c r="RI84" s="0"/>
      <c r="RJ84" s="0"/>
      <c r="RK84" s="0"/>
      <c r="RL84" s="0"/>
      <c r="RM84" s="0"/>
      <c r="RN84" s="0"/>
      <c r="RO84" s="0"/>
      <c r="RP84" s="0"/>
      <c r="RQ84" s="0"/>
      <c r="RR84" s="0"/>
      <c r="RS84" s="0"/>
      <c r="RT84" s="0"/>
      <c r="RU84" s="0"/>
      <c r="RV84" s="0"/>
      <c r="RW84" s="0"/>
      <c r="RX84" s="0"/>
      <c r="RY84" s="0"/>
      <c r="RZ84" s="0"/>
      <c r="SA84" s="0"/>
      <c r="SB84" s="0"/>
      <c r="SC84" s="0"/>
      <c r="SD84" s="0"/>
      <c r="SE84" s="0"/>
      <c r="SF84" s="0"/>
      <c r="SG84" s="0"/>
      <c r="SH84" s="0"/>
      <c r="SI84" s="0"/>
      <c r="SJ84" s="0"/>
      <c r="SK84" s="0"/>
      <c r="SL84" s="0"/>
      <c r="SM84" s="0"/>
      <c r="SN84" s="0"/>
      <c r="SO84" s="0"/>
      <c r="SP84" s="0"/>
      <c r="SQ84" s="0"/>
      <c r="SR84" s="0"/>
      <c r="SS84" s="0"/>
      <c r="ST84" s="0"/>
      <c r="SU84" s="0"/>
      <c r="SV84" s="0"/>
      <c r="SW84" s="0"/>
      <c r="SX84" s="0"/>
      <c r="SY84" s="0"/>
      <c r="SZ84" s="0"/>
      <c r="TA84" s="0"/>
      <c r="TB84" s="0"/>
      <c r="TC84" s="0"/>
      <c r="TD84" s="0"/>
      <c r="TE84" s="0"/>
      <c r="TF84" s="0"/>
      <c r="TG84" s="0"/>
      <c r="TH84" s="0"/>
      <c r="TI84" s="0"/>
      <c r="TJ84" s="0"/>
      <c r="TK84" s="0"/>
      <c r="TL84" s="0"/>
      <c r="TM84" s="0"/>
      <c r="TN84" s="0"/>
      <c r="TO84" s="0"/>
      <c r="TP84" s="0"/>
      <c r="TQ84" s="0"/>
      <c r="TR84" s="0"/>
      <c r="TS84" s="0"/>
      <c r="TT84" s="0"/>
      <c r="TU84" s="0"/>
      <c r="TV84" s="0"/>
      <c r="TW84" s="0"/>
      <c r="TX84" s="0"/>
      <c r="TY84" s="0"/>
      <c r="TZ84" s="0"/>
      <c r="UA84" s="0"/>
      <c r="UB84" s="0"/>
      <c r="UC84" s="0"/>
      <c r="UD84" s="0"/>
      <c r="UE84" s="0"/>
      <c r="UF84" s="0"/>
      <c r="UG84" s="0"/>
      <c r="UH84" s="0"/>
      <c r="UI84" s="0"/>
      <c r="UJ84" s="0"/>
      <c r="UK84" s="0"/>
      <c r="UL84" s="0"/>
      <c r="UM84" s="0"/>
      <c r="UN84" s="0"/>
      <c r="UO84" s="0"/>
      <c r="UP84" s="0"/>
      <c r="UQ84" s="0"/>
      <c r="UR84" s="0"/>
      <c r="US84" s="0"/>
      <c r="UT84" s="0"/>
      <c r="UU84" s="0"/>
      <c r="UV84" s="0"/>
      <c r="UW84" s="0"/>
      <c r="UX84" s="0"/>
      <c r="UY84" s="0"/>
      <c r="UZ84" s="0"/>
      <c r="VA84" s="0"/>
      <c r="VB84" s="0"/>
      <c r="VC84" s="0"/>
      <c r="VD84" s="0"/>
      <c r="VE84" s="0"/>
      <c r="VF84" s="0"/>
      <c r="VG84" s="0"/>
      <c r="VH84" s="0"/>
      <c r="VI84" s="0"/>
      <c r="VJ84" s="0"/>
      <c r="VK84" s="0"/>
      <c r="VL84" s="0"/>
      <c r="VM84" s="0"/>
      <c r="VN84" s="0"/>
      <c r="VO84" s="0"/>
      <c r="VP84" s="0"/>
      <c r="VQ84" s="0"/>
      <c r="VR84" s="0"/>
      <c r="VS84" s="0"/>
      <c r="VT84" s="0"/>
      <c r="VU84" s="0"/>
      <c r="VV84" s="0"/>
      <c r="VW84" s="0"/>
      <c r="VX84" s="0"/>
      <c r="VY84" s="0"/>
      <c r="VZ84" s="0"/>
      <c r="WA84" s="0"/>
      <c r="WB84" s="0"/>
      <c r="WC84" s="0"/>
      <c r="WD84" s="0"/>
      <c r="WE84" s="0"/>
      <c r="WF84" s="0"/>
      <c r="WG84" s="0"/>
      <c r="WH84" s="0"/>
      <c r="WI84" s="0"/>
      <c r="WJ84" s="0"/>
      <c r="WK84" s="0"/>
      <c r="WL84" s="0"/>
      <c r="WM84" s="0"/>
      <c r="WN84" s="0"/>
      <c r="WO84" s="0"/>
      <c r="WP84" s="0"/>
      <c r="WQ84" s="0"/>
      <c r="WR84" s="0"/>
      <c r="WS84" s="0"/>
      <c r="WT84" s="0"/>
      <c r="WU84" s="0"/>
      <c r="WV84" s="0"/>
      <c r="WW84" s="0"/>
      <c r="WX84" s="0"/>
      <c r="WY84" s="0"/>
      <c r="WZ84" s="0"/>
      <c r="XA84" s="0"/>
      <c r="XB84" s="0"/>
      <c r="XC84" s="0"/>
      <c r="XD84" s="0"/>
      <c r="XE84" s="0"/>
      <c r="XF84" s="0"/>
      <c r="XG84" s="0"/>
      <c r="XH84" s="0"/>
      <c r="XI84" s="0"/>
      <c r="XJ84" s="0"/>
      <c r="XK84" s="0"/>
      <c r="XL84" s="0"/>
      <c r="XM84" s="0"/>
      <c r="XN84" s="0"/>
      <c r="XO84" s="0"/>
      <c r="XP84" s="0"/>
      <c r="XQ84" s="0"/>
      <c r="XR84" s="0"/>
      <c r="XS84" s="0"/>
      <c r="XT84" s="0"/>
      <c r="XU84" s="0"/>
      <c r="XV84" s="0"/>
      <c r="XW84" s="0"/>
      <c r="XX84" s="0"/>
      <c r="XY84" s="0"/>
      <c r="XZ84" s="0"/>
      <c r="YA84" s="0"/>
      <c r="YB84" s="0"/>
      <c r="YC84" s="0"/>
      <c r="YD84" s="0"/>
      <c r="YE84" s="0"/>
      <c r="YF84" s="0"/>
      <c r="YG84" s="0"/>
      <c r="YH84" s="0"/>
      <c r="YI84" s="0"/>
      <c r="YJ84" s="0"/>
      <c r="YK84" s="0"/>
      <c r="YL84" s="0"/>
      <c r="YM84" s="0"/>
      <c r="YN84" s="0"/>
      <c r="YO84" s="0"/>
      <c r="YP84" s="0"/>
      <c r="YQ84" s="0"/>
      <c r="YR84" s="0"/>
      <c r="YS84" s="0"/>
      <c r="YT84" s="0"/>
      <c r="YU84" s="0"/>
      <c r="YV84" s="0"/>
      <c r="YW84" s="0"/>
      <c r="YX84" s="0"/>
      <c r="YY84" s="0"/>
      <c r="YZ84" s="0"/>
      <c r="ZA84" s="0"/>
      <c r="ZB84" s="0"/>
      <c r="ZC84" s="0"/>
      <c r="ZD84" s="0"/>
      <c r="ZE84" s="0"/>
      <c r="ZF84" s="0"/>
      <c r="ZG84" s="0"/>
      <c r="ZH84" s="0"/>
      <c r="ZI84" s="0"/>
      <c r="ZJ84" s="0"/>
      <c r="ZK84" s="0"/>
      <c r="ZL84" s="0"/>
      <c r="ZM84" s="0"/>
      <c r="ZN84" s="0"/>
      <c r="ZO84" s="0"/>
      <c r="ZP84" s="0"/>
      <c r="ZQ84" s="0"/>
      <c r="ZR84" s="0"/>
      <c r="ZS84" s="0"/>
      <c r="ZT84" s="0"/>
      <c r="ZU84" s="0"/>
      <c r="ZV84" s="0"/>
      <c r="ZW84" s="0"/>
      <c r="ZX84" s="0"/>
      <c r="ZY84" s="0"/>
      <c r="ZZ84" s="0"/>
      <c r="AAA84" s="0"/>
      <c r="AAB84" s="0"/>
      <c r="AAC84" s="0"/>
      <c r="AAD84" s="0"/>
      <c r="AAE84" s="0"/>
      <c r="AAF84" s="0"/>
      <c r="AAG84" s="0"/>
      <c r="AAH84" s="0"/>
      <c r="AAI84" s="0"/>
      <c r="AAJ84" s="0"/>
      <c r="AAK84" s="0"/>
      <c r="AAL84" s="0"/>
      <c r="AAM84" s="0"/>
      <c r="AAN84" s="0"/>
      <c r="AAO84" s="0"/>
      <c r="AAP84" s="0"/>
      <c r="AAQ84" s="0"/>
      <c r="AAR84" s="0"/>
      <c r="AAS84" s="0"/>
      <c r="AAT84" s="0"/>
      <c r="AAU84" s="0"/>
      <c r="AAV84" s="0"/>
      <c r="AAW84" s="0"/>
      <c r="AAX84" s="0"/>
      <c r="AAY84" s="0"/>
      <c r="AAZ84" s="0"/>
      <c r="ABA84" s="0"/>
      <c r="ABB84" s="0"/>
      <c r="ABC84" s="0"/>
      <c r="ABD84" s="0"/>
      <c r="ABE84" s="0"/>
      <c r="ABF84" s="0"/>
      <c r="ABG84" s="0"/>
      <c r="ABH84" s="0"/>
      <c r="ABI84" s="0"/>
      <c r="ABJ84" s="0"/>
      <c r="ABK84" s="0"/>
      <c r="ABL84" s="0"/>
      <c r="ABM84" s="0"/>
      <c r="ABN84" s="0"/>
      <c r="ABO84" s="0"/>
      <c r="ABP84" s="0"/>
      <c r="ABQ84" s="0"/>
      <c r="ABR84" s="0"/>
      <c r="ABS84" s="0"/>
      <c r="ABT84" s="0"/>
      <c r="ABU84" s="0"/>
      <c r="ABV84" s="0"/>
      <c r="ABW84" s="0"/>
      <c r="ABX84" s="0"/>
      <c r="ABY84" s="0"/>
      <c r="ABZ84" s="0"/>
      <c r="ACA84" s="0"/>
      <c r="ACB84" s="0"/>
      <c r="ACC84" s="0"/>
      <c r="ACD84" s="0"/>
      <c r="ACE84" s="0"/>
      <c r="ACF84" s="0"/>
      <c r="ACG84" s="0"/>
      <c r="ACH84" s="0"/>
      <c r="ACI84" s="0"/>
      <c r="ACJ84" s="0"/>
      <c r="ACK84" s="0"/>
      <c r="ACL84" s="0"/>
      <c r="ACM84" s="0"/>
      <c r="ACN84" s="0"/>
      <c r="ACO84" s="0"/>
      <c r="ACP84" s="0"/>
      <c r="ACQ84" s="0"/>
      <c r="ACR84" s="0"/>
      <c r="ACS84" s="0"/>
      <c r="ACT84" s="0"/>
      <c r="ACU84" s="0"/>
      <c r="ACV84" s="0"/>
      <c r="ACW84" s="0"/>
      <c r="ACX84" s="0"/>
      <c r="ACY84" s="0"/>
      <c r="ACZ84" s="0"/>
      <c r="ADA84" s="0"/>
      <c r="ADB84" s="0"/>
      <c r="ADC84" s="0"/>
      <c r="ADD84" s="0"/>
      <c r="ADE84" s="0"/>
      <c r="ADF84" s="0"/>
      <c r="ADG84" s="0"/>
      <c r="ADH84" s="0"/>
      <c r="ADI84" s="0"/>
      <c r="ADJ84" s="0"/>
      <c r="ADK84" s="0"/>
      <c r="ADL84" s="0"/>
      <c r="ADM84" s="0"/>
      <c r="ADN84" s="0"/>
      <c r="ADO84" s="0"/>
      <c r="ADP84" s="0"/>
      <c r="ADQ84" s="0"/>
      <c r="ADR84" s="0"/>
      <c r="ADS84" s="0"/>
      <c r="ADT84" s="0"/>
      <c r="ADU84" s="0"/>
      <c r="ADV84" s="0"/>
      <c r="ADW84" s="0"/>
      <c r="ADX84" s="0"/>
      <c r="ADY84" s="0"/>
      <c r="ADZ84" s="0"/>
      <c r="AEA84" s="0"/>
      <c r="AEB84" s="0"/>
      <c r="AEC84" s="0"/>
      <c r="AED84" s="0"/>
      <c r="AEE84" s="0"/>
      <c r="AEF84" s="0"/>
      <c r="AEG84" s="0"/>
      <c r="AEH84" s="0"/>
      <c r="AEI84" s="0"/>
      <c r="AEJ84" s="0"/>
      <c r="AEK84" s="0"/>
      <c r="AEL84" s="0"/>
      <c r="AEM84" s="0"/>
      <c r="AEN84" s="0"/>
      <c r="AEO84" s="0"/>
      <c r="AEP84" s="0"/>
      <c r="AEQ84" s="0"/>
      <c r="AER84" s="0"/>
      <c r="AES84" s="0"/>
      <c r="AET84" s="0"/>
      <c r="AEU84" s="0"/>
      <c r="AEV84" s="0"/>
      <c r="AEW84" s="0"/>
      <c r="AEX84" s="0"/>
      <c r="AEY84" s="0"/>
      <c r="AEZ84" s="0"/>
      <c r="AFA84" s="0"/>
      <c r="AFB84" s="0"/>
      <c r="AFC84" s="0"/>
      <c r="AFD84" s="0"/>
      <c r="AFE84" s="0"/>
      <c r="AFF84" s="0"/>
      <c r="AFG84" s="0"/>
      <c r="AFH84" s="0"/>
      <c r="AFI84" s="0"/>
      <c r="AFJ84" s="0"/>
      <c r="AFK84" s="0"/>
      <c r="AFL84" s="0"/>
      <c r="AFM84" s="0"/>
      <c r="AFN84" s="0"/>
      <c r="AFO84" s="0"/>
      <c r="AFP84" s="0"/>
      <c r="AFQ84" s="0"/>
      <c r="AFR84" s="0"/>
      <c r="AFS84" s="0"/>
      <c r="AFT84" s="0"/>
      <c r="AFU84" s="0"/>
      <c r="AFV84" s="0"/>
      <c r="AFW84" s="0"/>
      <c r="AFX84" s="0"/>
      <c r="AFY84" s="0"/>
      <c r="AFZ84" s="0"/>
      <c r="AGA84" s="0"/>
      <c r="AGB84" s="0"/>
      <c r="AGC84" s="0"/>
      <c r="AGD84" s="0"/>
      <c r="AGE84" s="0"/>
      <c r="AGF84" s="0"/>
      <c r="AGG84" s="0"/>
      <c r="AGH84" s="0"/>
      <c r="AGI84" s="0"/>
      <c r="AGJ84" s="0"/>
      <c r="AGK84" s="0"/>
      <c r="AGL84" s="0"/>
      <c r="AGM84" s="0"/>
      <c r="AGN84" s="0"/>
      <c r="AGO84" s="0"/>
      <c r="AGP84" s="0"/>
      <c r="AGQ84" s="0"/>
      <c r="AGR84" s="0"/>
      <c r="AGS84" s="0"/>
      <c r="AGT84" s="0"/>
      <c r="AGU84" s="0"/>
      <c r="AGV84" s="0"/>
      <c r="AGW84" s="0"/>
      <c r="AGX84" s="0"/>
      <c r="AGY84" s="0"/>
      <c r="AGZ84" s="0"/>
      <c r="AHA84" s="0"/>
      <c r="AHB84" s="0"/>
      <c r="AHC84" s="0"/>
      <c r="AHD84" s="0"/>
      <c r="AHE84" s="0"/>
      <c r="AHF84" s="0"/>
      <c r="AHG84" s="0"/>
      <c r="AHH84" s="0"/>
      <c r="AHI84" s="0"/>
      <c r="AHJ84" s="0"/>
      <c r="AHK84" s="0"/>
      <c r="AHL84" s="0"/>
      <c r="AHM84" s="0"/>
      <c r="AHN84" s="0"/>
      <c r="AHO84" s="0"/>
      <c r="AHP84" s="0"/>
      <c r="AHQ84" s="0"/>
      <c r="AHR84" s="0"/>
      <c r="AHS84" s="0"/>
      <c r="AHT84" s="0"/>
      <c r="AHU84" s="0"/>
      <c r="AHV84" s="0"/>
      <c r="AHW84" s="0"/>
      <c r="AHX84" s="0"/>
      <c r="AHY84" s="0"/>
      <c r="AHZ84" s="0"/>
      <c r="AIA84" s="0"/>
      <c r="AIB84" s="0"/>
      <c r="AIC84" s="0"/>
      <c r="AID84" s="0"/>
      <c r="AIE84" s="0"/>
      <c r="AIF84" s="0"/>
      <c r="AIG84" s="0"/>
      <c r="AIH84" s="0"/>
      <c r="AII84" s="0"/>
      <c r="AIJ84" s="0"/>
      <c r="AIK84" s="0"/>
      <c r="AIL84" s="0"/>
      <c r="AIM84" s="0"/>
      <c r="AIN84" s="0"/>
      <c r="AIO84" s="0"/>
      <c r="AIP84" s="0"/>
      <c r="AIQ84" s="0"/>
      <c r="AIR84" s="0"/>
      <c r="AIS84" s="0"/>
      <c r="AIT84" s="0"/>
      <c r="AIU84" s="0"/>
      <c r="AIV84" s="0"/>
      <c r="AIW84" s="0"/>
      <c r="AIX84" s="0"/>
      <c r="AIY84" s="0"/>
      <c r="AIZ84" s="0"/>
      <c r="AJA84" s="0"/>
      <c r="AJB84" s="0"/>
      <c r="AJC84" s="0"/>
      <c r="AJD84" s="0"/>
      <c r="AJE84" s="0"/>
      <c r="AJF84" s="0"/>
      <c r="AJG84" s="0"/>
      <c r="AJH84" s="0"/>
      <c r="AJI84" s="0"/>
      <c r="AJJ84" s="0"/>
      <c r="AJK84" s="0"/>
      <c r="AJL84" s="0"/>
      <c r="AJM84" s="0"/>
      <c r="AJN84" s="0"/>
      <c r="AJO84" s="0"/>
      <c r="AJP84" s="0"/>
      <c r="AJQ84" s="0"/>
      <c r="AJR84" s="0"/>
      <c r="AJS84" s="0"/>
      <c r="AJT84" s="0"/>
      <c r="AJU84" s="0"/>
      <c r="AJV84" s="0"/>
      <c r="AJW84" s="0"/>
      <c r="AJX84" s="0"/>
      <c r="AJY84" s="0"/>
      <c r="AJZ84" s="0"/>
      <c r="AKA84" s="0"/>
      <c r="AKB84" s="0"/>
      <c r="AKC84" s="0"/>
      <c r="AKD84" s="0"/>
      <c r="AKE84" s="0"/>
      <c r="AKF84" s="0"/>
      <c r="AKG84" s="0"/>
      <c r="AKH84" s="0"/>
      <c r="AKI84" s="0"/>
      <c r="AKJ84" s="0"/>
      <c r="AKK84" s="0"/>
      <c r="AKL84" s="0"/>
      <c r="AKM84" s="0"/>
      <c r="AKN84" s="0"/>
      <c r="AKO84" s="0"/>
      <c r="AKP84" s="0"/>
      <c r="AKQ84" s="0"/>
      <c r="AKR84" s="0"/>
      <c r="AKS84" s="0"/>
      <c r="AKT84" s="0"/>
      <c r="AKU84" s="0"/>
      <c r="AKV84" s="0"/>
      <c r="AKW84" s="0"/>
      <c r="AKX84" s="0"/>
      <c r="AKY84" s="0"/>
      <c r="AKZ84" s="0"/>
      <c r="ALA84" s="0"/>
      <c r="ALB84" s="0"/>
      <c r="ALC84" s="0"/>
      <c r="ALD84" s="0"/>
      <c r="ALE84" s="0"/>
      <c r="ALF84" s="0"/>
      <c r="ALG84" s="0"/>
      <c r="ALH84" s="0"/>
      <c r="ALI84" s="0"/>
      <c r="ALJ84" s="0"/>
      <c r="ALK84" s="0"/>
      <c r="ALL84" s="0"/>
      <c r="ALM84" s="0"/>
      <c r="ALN84" s="0"/>
      <c r="ALO84" s="0"/>
      <c r="ALP84" s="0"/>
      <c r="ALQ84" s="0"/>
      <c r="ALR84" s="0"/>
      <c r="ALS84" s="0"/>
      <c r="ALT84" s="0"/>
      <c r="ALU84" s="0"/>
      <c r="ALV84" s="0"/>
      <c r="ALW84" s="0"/>
      <c r="ALX84" s="0"/>
      <c r="ALY84" s="0"/>
      <c r="ALZ84" s="0"/>
      <c r="AMA84" s="0"/>
      <c r="AMB84" s="0"/>
      <c r="AMC84" s="0"/>
      <c r="AMD84" s="0"/>
      <c r="AME84" s="0"/>
      <c r="AMF84" s="0"/>
      <c r="AMG84" s="0"/>
      <c r="AMH84" s="0"/>
      <c r="AMI84" s="0"/>
      <c r="AMJ84" s="0"/>
    </row>
    <row r="85" customFormat="false" ht="15" hidden="false" customHeight="false" outlineLevel="0" collapsed="false">
      <c r="A85" s="73"/>
      <c r="B85" s="98" t="s">
        <v>146</v>
      </c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  <c r="BA85" s="0"/>
      <c r="BB85" s="0"/>
      <c r="BC85" s="0"/>
      <c r="BD85" s="0"/>
      <c r="BE85" s="0"/>
      <c r="BF85" s="0"/>
      <c r="BG85" s="0"/>
      <c r="BH85" s="0"/>
      <c r="BI85" s="0"/>
      <c r="BJ85" s="0"/>
      <c r="BK85" s="0"/>
      <c r="BL85" s="0"/>
      <c r="BM85" s="0"/>
      <c r="BN85" s="0"/>
      <c r="BO85" s="0"/>
      <c r="BP85" s="0"/>
      <c r="BQ85" s="0"/>
      <c r="BR85" s="0"/>
      <c r="BS85" s="0"/>
      <c r="BT85" s="0"/>
      <c r="BU85" s="0"/>
      <c r="BV85" s="0"/>
      <c r="BW85" s="0"/>
      <c r="BX85" s="0"/>
      <c r="BY85" s="0"/>
      <c r="BZ85" s="0"/>
      <c r="CA85" s="0"/>
      <c r="CB85" s="0"/>
      <c r="CC85" s="0"/>
      <c r="CD85" s="0"/>
      <c r="CE85" s="0"/>
      <c r="CF85" s="0"/>
      <c r="CG85" s="0"/>
      <c r="CH85" s="0"/>
      <c r="CI85" s="0"/>
      <c r="CJ85" s="0"/>
      <c r="CK85" s="0"/>
      <c r="CL85" s="0"/>
      <c r="CM85" s="0"/>
      <c r="CN85" s="0"/>
      <c r="CO85" s="0"/>
      <c r="CP85" s="0"/>
      <c r="CQ85" s="0"/>
      <c r="CR85" s="0"/>
      <c r="CS85" s="0"/>
      <c r="CT85" s="0"/>
      <c r="CU85" s="0"/>
      <c r="CV85" s="0"/>
      <c r="CW85" s="0"/>
      <c r="CX85" s="0"/>
      <c r="CY85" s="0"/>
      <c r="CZ85" s="0"/>
      <c r="DA85" s="0"/>
      <c r="DB85" s="0"/>
      <c r="DC85" s="0"/>
      <c r="DD85" s="0"/>
      <c r="DE85" s="0"/>
      <c r="DF85" s="0"/>
      <c r="DG85" s="0"/>
      <c r="DH85" s="0"/>
      <c r="DI85" s="0"/>
      <c r="DJ85" s="0"/>
      <c r="DK85" s="0"/>
      <c r="DL85" s="0"/>
      <c r="DM85" s="0"/>
      <c r="DN85" s="0"/>
      <c r="DO85" s="0"/>
      <c r="DP85" s="0"/>
      <c r="DQ85" s="0"/>
      <c r="DR85" s="0"/>
      <c r="DS85" s="0"/>
      <c r="DT85" s="0"/>
      <c r="DU85" s="0"/>
      <c r="DV85" s="0"/>
      <c r="DW85" s="0"/>
      <c r="DX85" s="0"/>
      <c r="DY85" s="0"/>
      <c r="DZ85" s="0"/>
      <c r="EA85" s="0"/>
      <c r="EB85" s="0"/>
      <c r="EC85" s="0"/>
      <c r="ED85" s="0"/>
      <c r="EE85" s="0"/>
      <c r="EF85" s="0"/>
      <c r="EG85" s="0"/>
      <c r="EH85" s="0"/>
      <c r="EI85" s="0"/>
      <c r="EJ85" s="0"/>
      <c r="EK85" s="0"/>
      <c r="EL85" s="0"/>
      <c r="EM85" s="0"/>
      <c r="EN85" s="0"/>
      <c r="EO85" s="0"/>
      <c r="EP85" s="0"/>
      <c r="EQ85" s="0"/>
      <c r="ER85" s="0"/>
      <c r="ES85" s="0"/>
      <c r="ET85" s="0"/>
      <c r="EU85" s="0"/>
      <c r="EV85" s="0"/>
      <c r="EW85" s="0"/>
      <c r="EX85" s="0"/>
      <c r="EY85" s="0"/>
      <c r="EZ85" s="0"/>
      <c r="FA85" s="0"/>
      <c r="FB85" s="0"/>
      <c r="FC85" s="0"/>
      <c r="FD85" s="0"/>
      <c r="FE85" s="0"/>
      <c r="FF85" s="0"/>
      <c r="FG85" s="0"/>
      <c r="FH85" s="0"/>
      <c r="FI85" s="0"/>
      <c r="FJ85" s="0"/>
      <c r="FK85" s="0"/>
      <c r="FL85" s="0"/>
      <c r="FM85" s="0"/>
      <c r="FN85" s="0"/>
      <c r="FO85" s="0"/>
      <c r="FP85" s="0"/>
      <c r="FQ85" s="0"/>
      <c r="FR85" s="0"/>
      <c r="FS85" s="0"/>
      <c r="FT85" s="0"/>
      <c r="FU85" s="0"/>
      <c r="FV85" s="0"/>
      <c r="FW85" s="0"/>
      <c r="FX85" s="0"/>
      <c r="FY85" s="0"/>
      <c r="FZ85" s="0"/>
      <c r="GA85" s="0"/>
      <c r="GB85" s="0"/>
      <c r="GC85" s="0"/>
      <c r="GD85" s="0"/>
      <c r="GE85" s="0"/>
      <c r="GF85" s="0"/>
      <c r="GG85" s="0"/>
      <c r="GH85" s="0"/>
      <c r="GI85" s="0"/>
      <c r="GJ85" s="0"/>
      <c r="GK85" s="0"/>
      <c r="GL85" s="0"/>
      <c r="GM85" s="0"/>
      <c r="GN85" s="0"/>
      <c r="GO85" s="0"/>
      <c r="GP85" s="0"/>
      <c r="GQ85" s="0"/>
      <c r="GR85" s="0"/>
      <c r="GS85" s="0"/>
      <c r="GT85" s="0"/>
      <c r="GU85" s="0"/>
      <c r="GV85" s="0"/>
      <c r="GW85" s="0"/>
      <c r="GX85" s="0"/>
      <c r="GY85" s="0"/>
      <c r="GZ85" s="0"/>
      <c r="HA85" s="0"/>
      <c r="HB85" s="0"/>
      <c r="HC85" s="0"/>
      <c r="HD85" s="0"/>
      <c r="HE85" s="0"/>
      <c r="HF85" s="0"/>
      <c r="HG85" s="0"/>
      <c r="HH85" s="0"/>
      <c r="HI85" s="0"/>
      <c r="HJ85" s="0"/>
      <c r="HK85" s="0"/>
      <c r="HL85" s="0"/>
      <c r="HM85" s="0"/>
      <c r="HN85" s="0"/>
      <c r="HO85" s="0"/>
      <c r="HP85" s="0"/>
      <c r="HQ85" s="0"/>
      <c r="HR85" s="0"/>
      <c r="HS85" s="0"/>
      <c r="HT85" s="0"/>
      <c r="HU85" s="0"/>
      <c r="HV85" s="0"/>
      <c r="HW85" s="0"/>
      <c r="HX85" s="0"/>
      <c r="HY85" s="0"/>
      <c r="HZ85" s="0"/>
      <c r="IA85" s="0"/>
      <c r="IB85" s="0"/>
      <c r="IC85" s="0"/>
      <c r="ID85" s="0"/>
      <c r="IE85" s="0"/>
      <c r="IF85" s="0"/>
      <c r="IG85" s="0"/>
      <c r="IH85" s="0"/>
      <c r="II85" s="0"/>
      <c r="IJ85" s="0"/>
      <c r="IK85" s="0"/>
      <c r="IL85" s="0"/>
      <c r="IM85" s="0"/>
      <c r="IN85" s="0"/>
      <c r="IO85" s="0"/>
      <c r="IP85" s="0"/>
      <c r="IQ85" s="0"/>
      <c r="IR85" s="0"/>
      <c r="IS85" s="0"/>
      <c r="IT85" s="0"/>
      <c r="IU85" s="0"/>
      <c r="IV85" s="0"/>
      <c r="IW85" s="0"/>
      <c r="IX85" s="0"/>
      <c r="IY85" s="0"/>
      <c r="IZ85" s="0"/>
      <c r="JA85" s="0"/>
      <c r="JB85" s="0"/>
      <c r="JC85" s="0"/>
      <c r="JD85" s="0"/>
      <c r="JE85" s="0"/>
      <c r="JF85" s="0"/>
      <c r="JG85" s="0"/>
      <c r="JH85" s="0"/>
      <c r="JI85" s="0"/>
      <c r="JJ85" s="0"/>
      <c r="JK85" s="0"/>
      <c r="JL85" s="0"/>
      <c r="JM85" s="0"/>
      <c r="JN85" s="0"/>
      <c r="JO85" s="0"/>
      <c r="JP85" s="0"/>
      <c r="JQ85" s="0"/>
      <c r="JR85" s="0"/>
      <c r="JS85" s="0"/>
      <c r="JT85" s="0"/>
      <c r="JU85" s="0"/>
      <c r="JV85" s="0"/>
      <c r="JW85" s="0"/>
      <c r="JX85" s="0"/>
      <c r="JY85" s="0"/>
      <c r="JZ85" s="0"/>
      <c r="KA85" s="0"/>
      <c r="KB85" s="0"/>
      <c r="KC85" s="0"/>
      <c r="KD85" s="0"/>
      <c r="KE85" s="0"/>
      <c r="KF85" s="0"/>
      <c r="KG85" s="0"/>
      <c r="KH85" s="0"/>
      <c r="KI85" s="0"/>
      <c r="KJ85" s="0"/>
      <c r="KK85" s="0"/>
      <c r="KL85" s="0"/>
      <c r="KM85" s="0"/>
      <c r="KN85" s="0"/>
      <c r="KO85" s="0"/>
      <c r="KP85" s="0"/>
      <c r="KQ85" s="0"/>
      <c r="KR85" s="0"/>
      <c r="KS85" s="0"/>
      <c r="KT85" s="0"/>
      <c r="KU85" s="0"/>
      <c r="KV85" s="0"/>
      <c r="KW85" s="0"/>
      <c r="KX85" s="0"/>
      <c r="KY85" s="0"/>
      <c r="KZ85" s="0"/>
      <c r="LA85" s="0"/>
      <c r="LB85" s="0"/>
      <c r="LC85" s="0"/>
      <c r="LD85" s="0"/>
      <c r="LE85" s="0"/>
      <c r="LF85" s="0"/>
      <c r="LG85" s="0"/>
      <c r="LH85" s="0"/>
      <c r="LI85" s="0"/>
      <c r="LJ85" s="0"/>
      <c r="LK85" s="0"/>
      <c r="LL85" s="0"/>
      <c r="LM85" s="0"/>
      <c r="LN85" s="0"/>
      <c r="LO85" s="0"/>
      <c r="LP85" s="0"/>
      <c r="LQ85" s="0"/>
      <c r="LR85" s="0"/>
      <c r="LS85" s="0"/>
      <c r="LT85" s="0"/>
      <c r="LU85" s="0"/>
      <c r="LV85" s="0"/>
      <c r="LW85" s="0"/>
      <c r="LX85" s="0"/>
      <c r="LY85" s="0"/>
      <c r="LZ85" s="0"/>
      <c r="MA85" s="0"/>
      <c r="MB85" s="0"/>
      <c r="MC85" s="0"/>
      <c r="MD85" s="0"/>
      <c r="ME85" s="0"/>
      <c r="MF85" s="0"/>
      <c r="MG85" s="0"/>
      <c r="MH85" s="0"/>
      <c r="MI85" s="0"/>
      <c r="MJ85" s="0"/>
      <c r="MK85" s="0"/>
      <c r="ML85" s="0"/>
      <c r="MM85" s="0"/>
      <c r="MN85" s="0"/>
      <c r="MO85" s="0"/>
      <c r="MP85" s="0"/>
      <c r="MQ85" s="0"/>
      <c r="MR85" s="0"/>
      <c r="MS85" s="0"/>
      <c r="MT85" s="0"/>
      <c r="MU85" s="0"/>
      <c r="MV85" s="0"/>
      <c r="MW85" s="0"/>
      <c r="MX85" s="0"/>
      <c r="MY85" s="0"/>
      <c r="MZ85" s="0"/>
      <c r="NA85" s="0"/>
      <c r="NB85" s="0"/>
      <c r="NC85" s="0"/>
      <c r="ND85" s="0"/>
      <c r="NE85" s="0"/>
      <c r="NF85" s="0"/>
      <c r="NG85" s="0"/>
      <c r="NH85" s="0"/>
      <c r="NI85" s="0"/>
      <c r="NJ85" s="0"/>
      <c r="NK85" s="0"/>
      <c r="NL85" s="0"/>
      <c r="NM85" s="0"/>
      <c r="NN85" s="0"/>
      <c r="NO85" s="0"/>
      <c r="NP85" s="0"/>
      <c r="NQ85" s="0"/>
      <c r="NR85" s="0"/>
      <c r="NS85" s="0"/>
      <c r="NT85" s="0"/>
      <c r="NU85" s="0"/>
      <c r="NV85" s="0"/>
      <c r="NW85" s="0"/>
      <c r="NX85" s="0"/>
      <c r="NY85" s="0"/>
      <c r="NZ85" s="0"/>
      <c r="OA85" s="0"/>
      <c r="OB85" s="0"/>
      <c r="OC85" s="0"/>
      <c r="OD85" s="0"/>
      <c r="OE85" s="0"/>
      <c r="OF85" s="0"/>
      <c r="OG85" s="0"/>
      <c r="OH85" s="0"/>
      <c r="OI85" s="0"/>
      <c r="OJ85" s="0"/>
      <c r="OK85" s="0"/>
      <c r="OL85" s="0"/>
      <c r="OM85" s="0"/>
      <c r="ON85" s="0"/>
      <c r="OO85" s="0"/>
      <c r="OP85" s="0"/>
      <c r="OQ85" s="0"/>
      <c r="OR85" s="0"/>
      <c r="OS85" s="0"/>
      <c r="OT85" s="0"/>
      <c r="OU85" s="0"/>
      <c r="OV85" s="0"/>
      <c r="OW85" s="0"/>
      <c r="OX85" s="0"/>
      <c r="OY85" s="0"/>
      <c r="OZ85" s="0"/>
      <c r="PA85" s="0"/>
      <c r="PB85" s="0"/>
      <c r="PC85" s="0"/>
      <c r="PD85" s="0"/>
      <c r="PE85" s="0"/>
      <c r="PF85" s="0"/>
      <c r="PG85" s="0"/>
      <c r="PH85" s="0"/>
      <c r="PI85" s="0"/>
      <c r="PJ85" s="0"/>
      <c r="PK85" s="0"/>
      <c r="PL85" s="0"/>
      <c r="PM85" s="0"/>
      <c r="PN85" s="0"/>
      <c r="PO85" s="0"/>
      <c r="PP85" s="0"/>
      <c r="PQ85" s="0"/>
      <c r="PR85" s="0"/>
      <c r="PS85" s="0"/>
      <c r="PT85" s="0"/>
      <c r="PU85" s="0"/>
      <c r="PV85" s="0"/>
      <c r="PW85" s="0"/>
      <c r="PX85" s="0"/>
      <c r="PY85" s="0"/>
      <c r="PZ85" s="0"/>
      <c r="QA85" s="0"/>
      <c r="QB85" s="0"/>
      <c r="QC85" s="0"/>
      <c r="QD85" s="0"/>
      <c r="QE85" s="0"/>
      <c r="QF85" s="0"/>
      <c r="QG85" s="0"/>
      <c r="QH85" s="0"/>
      <c r="QI85" s="0"/>
      <c r="QJ85" s="0"/>
      <c r="QK85" s="0"/>
      <c r="QL85" s="0"/>
      <c r="QM85" s="0"/>
      <c r="QN85" s="0"/>
      <c r="QO85" s="0"/>
      <c r="QP85" s="0"/>
      <c r="QQ85" s="0"/>
      <c r="QR85" s="0"/>
      <c r="QS85" s="0"/>
      <c r="QT85" s="0"/>
      <c r="QU85" s="0"/>
      <c r="QV85" s="0"/>
      <c r="QW85" s="0"/>
      <c r="QX85" s="0"/>
      <c r="QY85" s="0"/>
      <c r="QZ85" s="0"/>
      <c r="RA85" s="0"/>
      <c r="RB85" s="0"/>
      <c r="RC85" s="0"/>
      <c r="RD85" s="0"/>
      <c r="RE85" s="0"/>
      <c r="RF85" s="0"/>
      <c r="RG85" s="0"/>
      <c r="RH85" s="0"/>
      <c r="RI85" s="0"/>
      <c r="RJ85" s="0"/>
      <c r="RK85" s="0"/>
      <c r="RL85" s="0"/>
      <c r="RM85" s="0"/>
      <c r="RN85" s="0"/>
      <c r="RO85" s="0"/>
      <c r="RP85" s="0"/>
      <c r="RQ85" s="0"/>
      <c r="RR85" s="0"/>
      <c r="RS85" s="0"/>
      <c r="RT85" s="0"/>
      <c r="RU85" s="0"/>
      <c r="RV85" s="0"/>
      <c r="RW85" s="0"/>
      <c r="RX85" s="0"/>
      <c r="RY85" s="0"/>
      <c r="RZ85" s="0"/>
      <c r="SA85" s="0"/>
      <c r="SB85" s="0"/>
      <c r="SC85" s="0"/>
      <c r="SD85" s="0"/>
      <c r="SE85" s="0"/>
      <c r="SF85" s="0"/>
      <c r="SG85" s="0"/>
      <c r="SH85" s="0"/>
      <c r="SI85" s="0"/>
      <c r="SJ85" s="0"/>
      <c r="SK85" s="0"/>
      <c r="SL85" s="0"/>
      <c r="SM85" s="0"/>
      <c r="SN85" s="0"/>
      <c r="SO85" s="0"/>
      <c r="SP85" s="0"/>
      <c r="SQ85" s="0"/>
      <c r="SR85" s="0"/>
      <c r="SS85" s="0"/>
      <c r="ST85" s="0"/>
      <c r="SU85" s="0"/>
      <c r="SV85" s="0"/>
      <c r="SW85" s="0"/>
      <c r="SX85" s="0"/>
      <c r="SY85" s="0"/>
      <c r="SZ85" s="0"/>
      <c r="TA85" s="0"/>
      <c r="TB85" s="0"/>
      <c r="TC85" s="0"/>
      <c r="TD85" s="0"/>
      <c r="TE85" s="0"/>
      <c r="TF85" s="0"/>
      <c r="TG85" s="0"/>
      <c r="TH85" s="0"/>
      <c r="TI85" s="0"/>
      <c r="TJ85" s="0"/>
      <c r="TK85" s="0"/>
      <c r="TL85" s="0"/>
      <c r="TM85" s="0"/>
      <c r="TN85" s="0"/>
      <c r="TO85" s="0"/>
      <c r="TP85" s="0"/>
      <c r="TQ85" s="0"/>
      <c r="TR85" s="0"/>
      <c r="TS85" s="0"/>
      <c r="TT85" s="0"/>
      <c r="TU85" s="0"/>
      <c r="TV85" s="0"/>
      <c r="TW85" s="0"/>
      <c r="TX85" s="0"/>
      <c r="TY85" s="0"/>
      <c r="TZ85" s="0"/>
      <c r="UA85" s="0"/>
      <c r="UB85" s="0"/>
      <c r="UC85" s="0"/>
      <c r="UD85" s="0"/>
      <c r="UE85" s="0"/>
      <c r="UF85" s="0"/>
      <c r="UG85" s="0"/>
      <c r="UH85" s="0"/>
      <c r="UI85" s="0"/>
      <c r="UJ85" s="0"/>
      <c r="UK85" s="0"/>
      <c r="UL85" s="0"/>
      <c r="UM85" s="0"/>
      <c r="UN85" s="0"/>
      <c r="UO85" s="0"/>
      <c r="UP85" s="0"/>
      <c r="UQ85" s="0"/>
      <c r="UR85" s="0"/>
      <c r="US85" s="0"/>
      <c r="UT85" s="0"/>
      <c r="UU85" s="0"/>
      <c r="UV85" s="0"/>
      <c r="UW85" s="0"/>
      <c r="UX85" s="0"/>
      <c r="UY85" s="0"/>
      <c r="UZ85" s="0"/>
      <c r="VA85" s="0"/>
      <c r="VB85" s="0"/>
      <c r="VC85" s="0"/>
      <c r="VD85" s="0"/>
      <c r="VE85" s="0"/>
      <c r="VF85" s="0"/>
      <c r="VG85" s="0"/>
      <c r="VH85" s="0"/>
      <c r="VI85" s="0"/>
      <c r="VJ85" s="0"/>
      <c r="VK85" s="0"/>
      <c r="VL85" s="0"/>
      <c r="VM85" s="0"/>
      <c r="VN85" s="0"/>
      <c r="VO85" s="0"/>
      <c r="VP85" s="0"/>
      <c r="VQ85" s="0"/>
      <c r="VR85" s="0"/>
      <c r="VS85" s="0"/>
      <c r="VT85" s="0"/>
      <c r="VU85" s="0"/>
      <c r="VV85" s="0"/>
      <c r="VW85" s="0"/>
      <c r="VX85" s="0"/>
      <c r="VY85" s="0"/>
      <c r="VZ85" s="0"/>
      <c r="WA85" s="0"/>
      <c r="WB85" s="0"/>
      <c r="WC85" s="0"/>
      <c r="WD85" s="0"/>
      <c r="WE85" s="0"/>
      <c r="WF85" s="0"/>
      <c r="WG85" s="0"/>
      <c r="WH85" s="0"/>
      <c r="WI85" s="0"/>
      <c r="WJ85" s="0"/>
      <c r="WK85" s="0"/>
      <c r="WL85" s="0"/>
      <c r="WM85" s="0"/>
      <c r="WN85" s="0"/>
      <c r="WO85" s="0"/>
      <c r="WP85" s="0"/>
      <c r="WQ85" s="0"/>
      <c r="WR85" s="0"/>
      <c r="WS85" s="0"/>
      <c r="WT85" s="0"/>
      <c r="WU85" s="0"/>
      <c r="WV85" s="0"/>
      <c r="WW85" s="0"/>
      <c r="WX85" s="0"/>
      <c r="WY85" s="0"/>
      <c r="WZ85" s="0"/>
      <c r="XA85" s="0"/>
      <c r="XB85" s="0"/>
      <c r="XC85" s="0"/>
      <c r="XD85" s="0"/>
      <c r="XE85" s="0"/>
      <c r="XF85" s="0"/>
      <c r="XG85" s="0"/>
      <c r="XH85" s="0"/>
      <c r="XI85" s="0"/>
      <c r="XJ85" s="0"/>
      <c r="XK85" s="0"/>
      <c r="XL85" s="0"/>
      <c r="XM85" s="0"/>
      <c r="XN85" s="0"/>
      <c r="XO85" s="0"/>
      <c r="XP85" s="0"/>
      <c r="XQ85" s="0"/>
      <c r="XR85" s="0"/>
      <c r="XS85" s="0"/>
      <c r="XT85" s="0"/>
      <c r="XU85" s="0"/>
      <c r="XV85" s="0"/>
      <c r="XW85" s="0"/>
      <c r="XX85" s="0"/>
      <c r="XY85" s="0"/>
      <c r="XZ85" s="0"/>
      <c r="YA85" s="0"/>
      <c r="YB85" s="0"/>
      <c r="YC85" s="0"/>
      <c r="YD85" s="0"/>
      <c r="YE85" s="0"/>
      <c r="YF85" s="0"/>
      <c r="YG85" s="0"/>
      <c r="YH85" s="0"/>
      <c r="YI85" s="0"/>
      <c r="YJ85" s="0"/>
      <c r="YK85" s="0"/>
      <c r="YL85" s="0"/>
      <c r="YM85" s="0"/>
      <c r="YN85" s="0"/>
      <c r="YO85" s="0"/>
      <c r="YP85" s="0"/>
      <c r="YQ85" s="0"/>
      <c r="YR85" s="0"/>
      <c r="YS85" s="0"/>
      <c r="YT85" s="0"/>
      <c r="YU85" s="0"/>
      <c r="YV85" s="0"/>
      <c r="YW85" s="0"/>
      <c r="YX85" s="0"/>
      <c r="YY85" s="0"/>
      <c r="YZ85" s="0"/>
      <c r="ZA85" s="0"/>
      <c r="ZB85" s="0"/>
      <c r="ZC85" s="0"/>
      <c r="ZD85" s="0"/>
      <c r="ZE85" s="0"/>
      <c r="ZF85" s="0"/>
      <c r="ZG85" s="0"/>
      <c r="ZH85" s="0"/>
      <c r="ZI85" s="0"/>
      <c r="ZJ85" s="0"/>
      <c r="ZK85" s="0"/>
      <c r="ZL85" s="0"/>
      <c r="ZM85" s="0"/>
      <c r="ZN85" s="0"/>
      <c r="ZO85" s="0"/>
      <c r="ZP85" s="0"/>
      <c r="ZQ85" s="0"/>
      <c r="ZR85" s="0"/>
      <c r="ZS85" s="0"/>
      <c r="ZT85" s="0"/>
      <c r="ZU85" s="0"/>
      <c r="ZV85" s="0"/>
      <c r="ZW85" s="0"/>
      <c r="ZX85" s="0"/>
      <c r="ZY85" s="0"/>
      <c r="ZZ85" s="0"/>
      <c r="AAA85" s="0"/>
      <c r="AAB85" s="0"/>
      <c r="AAC85" s="0"/>
      <c r="AAD85" s="0"/>
      <c r="AAE85" s="0"/>
      <c r="AAF85" s="0"/>
      <c r="AAG85" s="0"/>
      <c r="AAH85" s="0"/>
      <c r="AAI85" s="0"/>
      <c r="AAJ85" s="0"/>
      <c r="AAK85" s="0"/>
      <c r="AAL85" s="0"/>
      <c r="AAM85" s="0"/>
      <c r="AAN85" s="0"/>
      <c r="AAO85" s="0"/>
      <c r="AAP85" s="0"/>
      <c r="AAQ85" s="0"/>
      <c r="AAR85" s="0"/>
      <c r="AAS85" s="0"/>
      <c r="AAT85" s="0"/>
      <c r="AAU85" s="0"/>
      <c r="AAV85" s="0"/>
      <c r="AAW85" s="0"/>
      <c r="AAX85" s="0"/>
      <c r="AAY85" s="0"/>
      <c r="AAZ85" s="0"/>
      <c r="ABA85" s="0"/>
      <c r="ABB85" s="0"/>
      <c r="ABC85" s="0"/>
      <c r="ABD85" s="0"/>
      <c r="ABE85" s="0"/>
      <c r="ABF85" s="0"/>
      <c r="ABG85" s="0"/>
      <c r="ABH85" s="0"/>
      <c r="ABI85" s="0"/>
      <c r="ABJ85" s="0"/>
      <c r="ABK85" s="0"/>
      <c r="ABL85" s="0"/>
      <c r="ABM85" s="0"/>
      <c r="ABN85" s="0"/>
      <c r="ABO85" s="0"/>
      <c r="ABP85" s="0"/>
      <c r="ABQ85" s="0"/>
      <c r="ABR85" s="0"/>
      <c r="ABS85" s="0"/>
      <c r="ABT85" s="0"/>
      <c r="ABU85" s="0"/>
      <c r="ABV85" s="0"/>
      <c r="ABW85" s="0"/>
      <c r="ABX85" s="0"/>
      <c r="ABY85" s="0"/>
      <c r="ABZ85" s="0"/>
      <c r="ACA85" s="0"/>
      <c r="ACB85" s="0"/>
      <c r="ACC85" s="0"/>
      <c r="ACD85" s="0"/>
      <c r="ACE85" s="0"/>
      <c r="ACF85" s="0"/>
      <c r="ACG85" s="0"/>
      <c r="ACH85" s="0"/>
      <c r="ACI85" s="0"/>
      <c r="ACJ85" s="0"/>
      <c r="ACK85" s="0"/>
      <c r="ACL85" s="0"/>
      <c r="ACM85" s="0"/>
      <c r="ACN85" s="0"/>
      <c r="ACO85" s="0"/>
      <c r="ACP85" s="0"/>
      <c r="ACQ85" s="0"/>
      <c r="ACR85" s="0"/>
      <c r="ACS85" s="0"/>
      <c r="ACT85" s="0"/>
      <c r="ACU85" s="0"/>
      <c r="ACV85" s="0"/>
      <c r="ACW85" s="0"/>
      <c r="ACX85" s="0"/>
      <c r="ACY85" s="0"/>
      <c r="ACZ85" s="0"/>
      <c r="ADA85" s="0"/>
      <c r="ADB85" s="0"/>
      <c r="ADC85" s="0"/>
      <c r="ADD85" s="0"/>
      <c r="ADE85" s="0"/>
      <c r="ADF85" s="0"/>
      <c r="ADG85" s="0"/>
      <c r="ADH85" s="0"/>
      <c r="ADI85" s="0"/>
      <c r="ADJ85" s="0"/>
      <c r="ADK85" s="0"/>
      <c r="ADL85" s="0"/>
      <c r="ADM85" s="0"/>
      <c r="ADN85" s="0"/>
      <c r="ADO85" s="0"/>
      <c r="ADP85" s="0"/>
      <c r="ADQ85" s="0"/>
      <c r="ADR85" s="0"/>
      <c r="ADS85" s="0"/>
      <c r="ADT85" s="0"/>
      <c r="ADU85" s="0"/>
      <c r="ADV85" s="0"/>
      <c r="ADW85" s="0"/>
      <c r="ADX85" s="0"/>
      <c r="ADY85" s="0"/>
      <c r="ADZ85" s="0"/>
      <c r="AEA85" s="0"/>
      <c r="AEB85" s="0"/>
      <c r="AEC85" s="0"/>
      <c r="AED85" s="0"/>
      <c r="AEE85" s="0"/>
      <c r="AEF85" s="0"/>
      <c r="AEG85" s="0"/>
      <c r="AEH85" s="0"/>
      <c r="AEI85" s="0"/>
      <c r="AEJ85" s="0"/>
      <c r="AEK85" s="0"/>
      <c r="AEL85" s="0"/>
      <c r="AEM85" s="0"/>
      <c r="AEN85" s="0"/>
      <c r="AEO85" s="0"/>
      <c r="AEP85" s="0"/>
      <c r="AEQ85" s="0"/>
      <c r="AER85" s="0"/>
      <c r="AES85" s="0"/>
      <c r="AET85" s="0"/>
      <c r="AEU85" s="0"/>
      <c r="AEV85" s="0"/>
      <c r="AEW85" s="0"/>
      <c r="AEX85" s="0"/>
      <c r="AEY85" s="0"/>
      <c r="AEZ85" s="0"/>
      <c r="AFA85" s="0"/>
      <c r="AFB85" s="0"/>
      <c r="AFC85" s="0"/>
      <c r="AFD85" s="0"/>
      <c r="AFE85" s="0"/>
      <c r="AFF85" s="0"/>
      <c r="AFG85" s="0"/>
      <c r="AFH85" s="0"/>
      <c r="AFI85" s="0"/>
      <c r="AFJ85" s="0"/>
      <c r="AFK85" s="0"/>
      <c r="AFL85" s="0"/>
      <c r="AFM85" s="0"/>
      <c r="AFN85" s="0"/>
      <c r="AFO85" s="0"/>
      <c r="AFP85" s="0"/>
      <c r="AFQ85" s="0"/>
      <c r="AFR85" s="0"/>
      <c r="AFS85" s="0"/>
      <c r="AFT85" s="0"/>
      <c r="AFU85" s="0"/>
      <c r="AFV85" s="0"/>
      <c r="AFW85" s="0"/>
      <c r="AFX85" s="0"/>
      <c r="AFY85" s="0"/>
      <c r="AFZ85" s="0"/>
      <c r="AGA85" s="0"/>
      <c r="AGB85" s="0"/>
      <c r="AGC85" s="0"/>
      <c r="AGD85" s="0"/>
      <c r="AGE85" s="0"/>
      <c r="AGF85" s="0"/>
      <c r="AGG85" s="0"/>
      <c r="AGH85" s="0"/>
      <c r="AGI85" s="0"/>
      <c r="AGJ85" s="0"/>
      <c r="AGK85" s="0"/>
      <c r="AGL85" s="0"/>
      <c r="AGM85" s="0"/>
      <c r="AGN85" s="0"/>
      <c r="AGO85" s="0"/>
      <c r="AGP85" s="0"/>
      <c r="AGQ85" s="0"/>
      <c r="AGR85" s="0"/>
      <c r="AGS85" s="0"/>
      <c r="AGT85" s="0"/>
      <c r="AGU85" s="0"/>
      <c r="AGV85" s="0"/>
      <c r="AGW85" s="0"/>
      <c r="AGX85" s="0"/>
      <c r="AGY85" s="0"/>
      <c r="AGZ85" s="0"/>
      <c r="AHA85" s="0"/>
      <c r="AHB85" s="0"/>
      <c r="AHC85" s="0"/>
      <c r="AHD85" s="0"/>
      <c r="AHE85" s="0"/>
      <c r="AHF85" s="0"/>
      <c r="AHG85" s="0"/>
      <c r="AHH85" s="0"/>
      <c r="AHI85" s="0"/>
      <c r="AHJ85" s="0"/>
      <c r="AHK85" s="0"/>
      <c r="AHL85" s="0"/>
      <c r="AHM85" s="0"/>
      <c r="AHN85" s="0"/>
      <c r="AHO85" s="0"/>
      <c r="AHP85" s="0"/>
      <c r="AHQ85" s="0"/>
      <c r="AHR85" s="0"/>
      <c r="AHS85" s="0"/>
      <c r="AHT85" s="0"/>
      <c r="AHU85" s="0"/>
      <c r="AHV85" s="0"/>
      <c r="AHW85" s="0"/>
      <c r="AHX85" s="0"/>
      <c r="AHY85" s="0"/>
      <c r="AHZ85" s="0"/>
      <c r="AIA85" s="0"/>
      <c r="AIB85" s="0"/>
      <c r="AIC85" s="0"/>
      <c r="AID85" s="0"/>
      <c r="AIE85" s="0"/>
      <c r="AIF85" s="0"/>
      <c r="AIG85" s="0"/>
      <c r="AIH85" s="0"/>
      <c r="AII85" s="0"/>
      <c r="AIJ85" s="0"/>
      <c r="AIK85" s="0"/>
      <c r="AIL85" s="0"/>
      <c r="AIM85" s="0"/>
      <c r="AIN85" s="0"/>
      <c r="AIO85" s="0"/>
      <c r="AIP85" s="0"/>
      <c r="AIQ85" s="0"/>
      <c r="AIR85" s="0"/>
      <c r="AIS85" s="0"/>
      <c r="AIT85" s="0"/>
      <c r="AIU85" s="0"/>
      <c r="AIV85" s="0"/>
      <c r="AIW85" s="0"/>
      <c r="AIX85" s="0"/>
      <c r="AIY85" s="0"/>
      <c r="AIZ85" s="0"/>
      <c r="AJA85" s="0"/>
      <c r="AJB85" s="0"/>
      <c r="AJC85" s="0"/>
      <c r="AJD85" s="0"/>
      <c r="AJE85" s="0"/>
      <c r="AJF85" s="0"/>
      <c r="AJG85" s="0"/>
      <c r="AJH85" s="0"/>
      <c r="AJI85" s="0"/>
      <c r="AJJ85" s="0"/>
      <c r="AJK85" s="0"/>
      <c r="AJL85" s="0"/>
      <c r="AJM85" s="0"/>
      <c r="AJN85" s="0"/>
      <c r="AJO85" s="0"/>
      <c r="AJP85" s="0"/>
      <c r="AJQ85" s="0"/>
      <c r="AJR85" s="0"/>
      <c r="AJS85" s="0"/>
      <c r="AJT85" s="0"/>
      <c r="AJU85" s="0"/>
      <c r="AJV85" s="0"/>
      <c r="AJW85" s="0"/>
      <c r="AJX85" s="0"/>
      <c r="AJY85" s="0"/>
      <c r="AJZ85" s="0"/>
      <c r="AKA85" s="0"/>
      <c r="AKB85" s="0"/>
      <c r="AKC85" s="0"/>
      <c r="AKD85" s="0"/>
      <c r="AKE85" s="0"/>
      <c r="AKF85" s="0"/>
      <c r="AKG85" s="0"/>
      <c r="AKH85" s="0"/>
      <c r="AKI85" s="0"/>
      <c r="AKJ85" s="0"/>
      <c r="AKK85" s="0"/>
      <c r="AKL85" s="0"/>
      <c r="AKM85" s="0"/>
      <c r="AKN85" s="0"/>
      <c r="AKO85" s="0"/>
      <c r="AKP85" s="0"/>
      <c r="AKQ85" s="0"/>
      <c r="AKR85" s="0"/>
      <c r="AKS85" s="0"/>
      <c r="AKT85" s="0"/>
      <c r="AKU85" s="0"/>
      <c r="AKV85" s="0"/>
      <c r="AKW85" s="0"/>
      <c r="AKX85" s="0"/>
      <c r="AKY85" s="0"/>
      <c r="AKZ85" s="0"/>
      <c r="ALA85" s="0"/>
      <c r="ALB85" s="0"/>
      <c r="ALC85" s="0"/>
      <c r="ALD85" s="0"/>
      <c r="ALE85" s="0"/>
      <c r="ALF85" s="0"/>
      <c r="ALG85" s="0"/>
      <c r="ALH85" s="0"/>
      <c r="ALI85" s="0"/>
      <c r="ALJ85" s="0"/>
      <c r="ALK85" s="0"/>
      <c r="ALL85" s="0"/>
      <c r="ALM85" s="0"/>
      <c r="ALN85" s="0"/>
      <c r="ALO85" s="0"/>
      <c r="ALP85" s="0"/>
      <c r="ALQ85" s="0"/>
      <c r="ALR85" s="0"/>
      <c r="ALS85" s="0"/>
      <c r="ALT85" s="0"/>
      <c r="ALU85" s="0"/>
      <c r="ALV85" s="0"/>
      <c r="ALW85" s="0"/>
      <c r="ALX85" s="0"/>
      <c r="ALY85" s="0"/>
      <c r="ALZ85" s="0"/>
      <c r="AMA85" s="0"/>
      <c r="AMB85" s="0"/>
      <c r="AMC85" s="0"/>
      <c r="AMD85" s="0"/>
      <c r="AME85" s="0"/>
      <c r="AMF85" s="0"/>
      <c r="AMG85" s="0"/>
      <c r="AMH85" s="0"/>
      <c r="AMI85" s="0"/>
      <c r="AMJ85" s="0"/>
    </row>
    <row r="86" customFormat="false" ht="15" hidden="false" customHeight="false" outlineLevel="0" collapsed="false">
      <c r="A86" s="73"/>
      <c r="B86" s="98" t="s">
        <v>79</v>
      </c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/>
      <c r="CI86" s="0"/>
      <c r="CJ86" s="0"/>
      <c r="CK86" s="0"/>
      <c r="CL86" s="0"/>
      <c r="CM86" s="0"/>
      <c r="CN86" s="0"/>
      <c r="CO86" s="0"/>
      <c r="CP86" s="0"/>
      <c r="CQ86" s="0"/>
      <c r="CR86" s="0"/>
      <c r="CS86" s="0"/>
      <c r="CT86" s="0"/>
      <c r="CU86" s="0"/>
      <c r="CV86" s="0"/>
      <c r="CW86" s="0"/>
      <c r="CX86" s="0"/>
      <c r="CY86" s="0"/>
      <c r="CZ86" s="0"/>
      <c r="DA86" s="0"/>
      <c r="DB86" s="0"/>
      <c r="DC86" s="0"/>
      <c r="DD86" s="0"/>
      <c r="DE86" s="0"/>
      <c r="DF86" s="0"/>
      <c r="DG86" s="0"/>
      <c r="DH86" s="0"/>
      <c r="DI86" s="0"/>
      <c r="DJ86" s="0"/>
      <c r="DK86" s="0"/>
      <c r="DL86" s="0"/>
      <c r="DM86" s="0"/>
      <c r="DN86" s="0"/>
      <c r="DO86" s="0"/>
      <c r="DP86" s="0"/>
      <c r="DQ86" s="0"/>
      <c r="DR86" s="0"/>
      <c r="DS86" s="0"/>
      <c r="DT86" s="0"/>
      <c r="DU86" s="0"/>
      <c r="DV86" s="0"/>
      <c r="DW86" s="0"/>
      <c r="DX86" s="0"/>
      <c r="DY86" s="0"/>
      <c r="DZ86" s="0"/>
      <c r="EA86" s="0"/>
      <c r="EB86" s="0"/>
      <c r="EC86" s="0"/>
      <c r="ED86" s="0"/>
      <c r="EE86" s="0"/>
      <c r="EF86" s="0"/>
      <c r="EG86" s="0"/>
      <c r="EH86" s="0"/>
      <c r="EI86" s="0"/>
      <c r="EJ86" s="0"/>
      <c r="EK86" s="0"/>
      <c r="EL86" s="0"/>
      <c r="EM86" s="0"/>
      <c r="EN86" s="0"/>
      <c r="EO86" s="0"/>
      <c r="EP86" s="0"/>
      <c r="EQ86" s="0"/>
      <c r="ER86" s="0"/>
      <c r="ES86" s="0"/>
      <c r="ET86" s="0"/>
      <c r="EU86" s="0"/>
      <c r="EV86" s="0"/>
      <c r="EW86" s="0"/>
      <c r="EX86" s="0"/>
      <c r="EY86" s="0"/>
      <c r="EZ86" s="0"/>
      <c r="FA86" s="0"/>
      <c r="FB86" s="0"/>
      <c r="FC86" s="0"/>
      <c r="FD86" s="0"/>
      <c r="FE86" s="0"/>
      <c r="FF86" s="0"/>
      <c r="FG86" s="0"/>
      <c r="FH86" s="0"/>
      <c r="FI86" s="0"/>
      <c r="FJ86" s="0"/>
      <c r="FK86" s="0"/>
      <c r="FL86" s="0"/>
      <c r="FM86" s="0"/>
      <c r="FN86" s="0"/>
      <c r="FO86" s="0"/>
      <c r="FP86" s="0"/>
      <c r="FQ86" s="0"/>
      <c r="FR86" s="0"/>
      <c r="FS86" s="0"/>
      <c r="FT86" s="0"/>
      <c r="FU86" s="0"/>
      <c r="FV86" s="0"/>
      <c r="FW86" s="0"/>
      <c r="FX86" s="0"/>
      <c r="FY86" s="0"/>
      <c r="FZ86" s="0"/>
      <c r="GA86" s="0"/>
      <c r="GB86" s="0"/>
      <c r="GC86" s="0"/>
      <c r="GD86" s="0"/>
      <c r="GE86" s="0"/>
      <c r="GF86" s="0"/>
      <c r="GG86" s="0"/>
      <c r="GH86" s="0"/>
      <c r="GI86" s="0"/>
      <c r="GJ86" s="0"/>
      <c r="GK86" s="0"/>
      <c r="GL86" s="0"/>
      <c r="GM86" s="0"/>
      <c r="GN86" s="0"/>
      <c r="GO86" s="0"/>
      <c r="GP86" s="0"/>
      <c r="GQ86" s="0"/>
      <c r="GR86" s="0"/>
      <c r="GS86" s="0"/>
      <c r="GT86" s="0"/>
      <c r="GU86" s="0"/>
      <c r="GV86" s="0"/>
      <c r="GW86" s="0"/>
      <c r="GX86" s="0"/>
      <c r="GY86" s="0"/>
      <c r="GZ86" s="0"/>
      <c r="HA86" s="0"/>
      <c r="HB86" s="0"/>
      <c r="HC86" s="0"/>
      <c r="HD86" s="0"/>
      <c r="HE86" s="0"/>
      <c r="HF86" s="0"/>
      <c r="HG86" s="0"/>
      <c r="HH86" s="0"/>
      <c r="HI86" s="0"/>
      <c r="HJ86" s="0"/>
      <c r="HK86" s="0"/>
      <c r="HL86" s="0"/>
      <c r="HM86" s="0"/>
      <c r="HN86" s="0"/>
      <c r="HO86" s="0"/>
      <c r="HP86" s="0"/>
      <c r="HQ86" s="0"/>
      <c r="HR86" s="0"/>
      <c r="HS86" s="0"/>
      <c r="HT86" s="0"/>
      <c r="HU86" s="0"/>
      <c r="HV86" s="0"/>
      <c r="HW86" s="0"/>
      <c r="HX86" s="0"/>
      <c r="HY86" s="0"/>
      <c r="HZ86" s="0"/>
      <c r="IA86" s="0"/>
      <c r="IB86" s="0"/>
      <c r="IC86" s="0"/>
      <c r="ID86" s="0"/>
      <c r="IE86" s="0"/>
      <c r="IF86" s="0"/>
      <c r="IG86" s="0"/>
      <c r="IH86" s="0"/>
      <c r="II86" s="0"/>
      <c r="IJ86" s="0"/>
      <c r="IK86" s="0"/>
      <c r="IL86" s="0"/>
      <c r="IM86" s="0"/>
      <c r="IN86" s="0"/>
      <c r="IO86" s="0"/>
      <c r="IP86" s="0"/>
      <c r="IQ86" s="0"/>
      <c r="IR86" s="0"/>
      <c r="IS86" s="0"/>
      <c r="IT86" s="0"/>
      <c r="IU86" s="0"/>
      <c r="IV86" s="0"/>
      <c r="IW86" s="0"/>
      <c r="IX86" s="0"/>
      <c r="IY86" s="0"/>
      <c r="IZ86" s="0"/>
      <c r="JA86" s="0"/>
      <c r="JB86" s="0"/>
      <c r="JC86" s="0"/>
      <c r="JD86" s="0"/>
      <c r="JE86" s="0"/>
      <c r="JF86" s="0"/>
      <c r="JG86" s="0"/>
      <c r="JH86" s="0"/>
      <c r="JI86" s="0"/>
      <c r="JJ86" s="0"/>
      <c r="JK86" s="0"/>
      <c r="JL86" s="0"/>
      <c r="JM86" s="0"/>
      <c r="JN86" s="0"/>
      <c r="JO86" s="0"/>
      <c r="JP86" s="0"/>
      <c r="JQ86" s="0"/>
      <c r="JR86" s="0"/>
      <c r="JS86" s="0"/>
      <c r="JT86" s="0"/>
      <c r="JU86" s="0"/>
      <c r="JV86" s="0"/>
      <c r="JW86" s="0"/>
      <c r="JX86" s="0"/>
      <c r="JY86" s="0"/>
      <c r="JZ86" s="0"/>
      <c r="KA86" s="0"/>
      <c r="KB86" s="0"/>
      <c r="KC86" s="0"/>
      <c r="KD86" s="0"/>
      <c r="KE86" s="0"/>
      <c r="KF86" s="0"/>
      <c r="KG86" s="0"/>
      <c r="KH86" s="0"/>
      <c r="KI86" s="0"/>
      <c r="KJ86" s="0"/>
      <c r="KK86" s="0"/>
      <c r="KL86" s="0"/>
      <c r="KM86" s="0"/>
      <c r="KN86" s="0"/>
      <c r="KO86" s="0"/>
      <c r="KP86" s="0"/>
      <c r="KQ86" s="0"/>
      <c r="KR86" s="0"/>
      <c r="KS86" s="0"/>
      <c r="KT86" s="0"/>
      <c r="KU86" s="0"/>
      <c r="KV86" s="0"/>
      <c r="KW86" s="0"/>
      <c r="KX86" s="0"/>
      <c r="KY86" s="0"/>
      <c r="KZ86" s="0"/>
      <c r="LA86" s="0"/>
      <c r="LB86" s="0"/>
      <c r="LC86" s="0"/>
      <c r="LD86" s="0"/>
      <c r="LE86" s="0"/>
      <c r="LF86" s="0"/>
      <c r="LG86" s="0"/>
      <c r="LH86" s="0"/>
      <c r="LI86" s="0"/>
      <c r="LJ86" s="0"/>
      <c r="LK86" s="0"/>
      <c r="LL86" s="0"/>
      <c r="LM86" s="0"/>
      <c r="LN86" s="0"/>
      <c r="LO86" s="0"/>
      <c r="LP86" s="0"/>
      <c r="LQ86" s="0"/>
      <c r="LR86" s="0"/>
      <c r="LS86" s="0"/>
      <c r="LT86" s="0"/>
      <c r="LU86" s="0"/>
      <c r="LV86" s="0"/>
      <c r="LW86" s="0"/>
      <c r="LX86" s="0"/>
      <c r="LY86" s="0"/>
      <c r="LZ86" s="0"/>
      <c r="MA86" s="0"/>
      <c r="MB86" s="0"/>
      <c r="MC86" s="0"/>
      <c r="MD86" s="0"/>
      <c r="ME86" s="0"/>
      <c r="MF86" s="0"/>
      <c r="MG86" s="0"/>
      <c r="MH86" s="0"/>
      <c r="MI86" s="0"/>
      <c r="MJ86" s="0"/>
      <c r="MK86" s="0"/>
      <c r="ML86" s="0"/>
      <c r="MM86" s="0"/>
      <c r="MN86" s="0"/>
      <c r="MO86" s="0"/>
      <c r="MP86" s="0"/>
      <c r="MQ86" s="0"/>
      <c r="MR86" s="0"/>
      <c r="MS86" s="0"/>
      <c r="MT86" s="0"/>
      <c r="MU86" s="0"/>
      <c r="MV86" s="0"/>
      <c r="MW86" s="0"/>
      <c r="MX86" s="0"/>
      <c r="MY86" s="0"/>
      <c r="MZ86" s="0"/>
      <c r="NA86" s="0"/>
      <c r="NB86" s="0"/>
      <c r="NC86" s="0"/>
      <c r="ND86" s="0"/>
      <c r="NE86" s="0"/>
      <c r="NF86" s="0"/>
      <c r="NG86" s="0"/>
      <c r="NH86" s="0"/>
      <c r="NI86" s="0"/>
      <c r="NJ86" s="0"/>
      <c r="NK86" s="0"/>
      <c r="NL86" s="0"/>
      <c r="NM86" s="0"/>
      <c r="NN86" s="0"/>
      <c r="NO86" s="0"/>
      <c r="NP86" s="0"/>
      <c r="NQ86" s="0"/>
      <c r="NR86" s="0"/>
      <c r="NS86" s="0"/>
      <c r="NT86" s="0"/>
      <c r="NU86" s="0"/>
      <c r="NV86" s="0"/>
      <c r="NW86" s="0"/>
      <c r="NX86" s="0"/>
      <c r="NY86" s="0"/>
      <c r="NZ86" s="0"/>
      <c r="OA86" s="0"/>
      <c r="OB86" s="0"/>
      <c r="OC86" s="0"/>
      <c r="OD86" s="0"/>
      <c r="OE86" s="0"/>
      <c r="OF86" s="0"/>
      <c r="OG86" s="0"/>
      <c r="OH86" s="0"/>
      <c r="OI86" s="0"/>
      <c r="OJ86" s="0"/>
      <c r="OK86" s="0"/>
      <c r="OL86" s="0"/>
      <c r="OM86" s="0"/>
      <c r="ON86" s="0"/>
      <c r="OO86" s="0"/>
      <c r="OP86" s="0"/>
      <c r="OQ86" s="0"/>
      <c r="OR86" s="0"/>
      <c r="OS86" s="0"/>
      <c r="OT86" s="0"/>
      <c r="OU86" s="0"/>
      <c r="OV86" s="0"/>
      <c r="OW86" s="0"/>
      <c r="OX86" s="0"/>
      <c r="OY86" s="0"/>
      <c r="OZ86" s="0"/>
      <c r="PA86" s="0"/>
      <c r="PB86" s="0"/>
      <c r="PC86" s="0"/>
      <c r="PD86" s="0"/>
      <c r="PE86" s="0"/>
      <c r="PF86" s="0"/>
      <c r="PG86" s="0"/>
      <c r="PH86" s="0"/>
      <c r="PI86" s="0"/>
      <c r="PJ86" s="0"/>
      <c r="PK86" s="0"/>
      <c r="PL86" s="0"/>
      <c r="PM86" s="0"/>
      <c r="PN86" s="0"/>
      <c r="PO86" s="0"/>
      <c r="PP86" s="0"/>
      <c r="PQ86" s="0"/>
      <c r="PR86" s="0"/>
      <c r="PS86" s="0"/>
      <c r="PT86" s="0"/>
      <c r="PU86" s="0"/>
      <c r="PV86" s="0"/>
      <c r="PW86" s="0"/>
      <c r="PX86" s="0"/>
      <c r="PY86" s="0"/>
      <c r="PZ86" s="0"/>
      <c r="QA86" s="0"/>
      <c r="QB86" s="0"/>
      <c r="QC86" s="0"/>
      <c r="QD86" s="0"/>
      <c r="QE86" s="0"/>
      <c r="QF86" s="0"/>
      <c r="QG86" s="0"/>
      <c r="QH86" s="0"/>
      <c r="QI86" s="0"/>
      <c r="QJ86" s="0"/>
      <c r="QK86" s="0"/>
      <c r="QL86" s="0"/>
      <c r="QM86" s="0"/>
      <c r="QN86" s="0"/>
      <c r="QO86" s="0"/>
      <c r="QP86" s="0"/>
      <c r="QQ86" s="0"/>
      <c r="QR86" s="0"/>
      <c r="QS86" s="0"/>
      <c r="QT86" s="0"/>
      <c r="QU86" s="0"/>
      <c r="QV86" s="0"/>
      <c r="QW86" s="0"/>
      <c r="QX86" s="0"/>
      <c r="QY86" s="0"/>
      <c r="QZ86" s="0"/>
      <c r="RA86" s="0"/>
      <c r="RB86" s="0"/>
      <c r="RC86" s="0"/>
      <c r="RD86" s="0"/>
      <c r="RE86" s="0"/>
      <c r="RF86" s="0"/>
      <c r="RG86" s="0"/>
      <c r="RH86" s="0"/>
      <c r="RI86" s="0"/>
      <c r="RJ86" s="0"/>
      <c r="RK86" s="0"/>
      <c r="RL86" s="0"/>
      <c r="RM86" s="0"/>
      <c r="RN86" s="0"/>
      <c r="RO86" s="0"/>
      <c r="RP86" s="0"/>
      <c r="RQ86" s="0"/>
      <c r="RR86" s="0"/>
      <c r="RS86" s="0"/>
      <c r="RT86" s="0"/>
      <c r="RU86" s="0"/>
      <c r="RV86" s="0"/>
      <c r="RW86" s="0"/>
      <c r="RX86" s="0"/>
      <c r="RY86" s="0"/>
      <c r="RZ86" s="0"/>
      <c r="SA86" s="0"/>
      <c r="SB86" s="0"/>
      <c r="SC86" s="0"/>
      <c r="SD86" s="0"/>
      <c r="SE86" s="0"/>
      <c r="SF86" s="0"/>
      <c r="SG86" s="0"/>
      <c r="SH86" s="0"/>
      <c r="SI86" s="0"/>
      <c r="SJ86" s="0"/>
      <c r="SK86" s="0"/>
      <c r="SL86" s="0"/>
      <c r="SM86" s="0"/>
      <c r="SN86" s="0"/>
      <c r="SO86" s="0"/>
      <c r="SP86" s="0"/>
      <c r="SQ86" s="0"/>
      <c r="SR86" s="0"/>
      <c r="SS86" s="0"/>
      <c r="ST86" s="0"/>
      <c r="SU86" s="0"/>
      <c r="SV86" s="0"/>
      <c r="SW86" s="0"/>
      <c r="SX86" s="0"/>
      <c r="SY86" s="0"/>
      <c r="SZ86" s="0"/>
      <c r="TA86" s="0"/>
      <c r="TB86" s="0"/>
      <c r="TC86" s="0"/>
      <c r="TD86" s="0"/>
      <c r="TE86" s="0"/>
      <c r="TF86" s="0"/>
      <c r="TG86" s="0"/>
      <c r="TH86" s="0"/>
      <c r="TI86" s="0"/>
      <c r="TJ86" s="0"/>
      <c r="TK86" s="0"/>
      <c r="TL86" s="0"/>
      <c r="TM86" s="0"/>
      <c r="TN86" s="0"/>
      <c r="TO86" s="0"/>
      <c r="TP86" s="0"/>
      <c r="TQ86" s="0"/>
      <c r="TR86" s="0"/>
      <c r="TS86" s="0"/>
      <c r="TT86" s="0"/>
      <c r="TU86" s="0"/>
      <c r="TV86" s="0"/>
      <c r="TW86" s="0"/>
      <c r="TX86" s="0"/>
      <c r="TY86" s="0"/>
      <c r="TZ86" s="0"/>
      <c r="UA86" s="0"/>
      <c r="UB86" s="0"/>
      <c r="UC86" s="0"/>
      <c r="UD86" s="0"/>
      <c r="UE86" s="0"/>
      <c r="UF86" s="0"/>
      <c r="UG86" s="0"/>
      <c r="UH86" s="0"/>
      <c r="UI86" s="0"/>
      <c r="UJ86" s="0"/>
      <c r="UK86" s="0"/>
      <c r="UL86" s="0"/>
      <c r="UM86" s="0"/>
      <c r="UN86" s="0"/>
      <c r="UO86" s="0"/>
      <c r="UP86" s="0"/>
      <c r="UQ86" s="0"/>
      <c r="UR86" s="0"/>
      <c r="US86" s="0"/>
      <c r="UT86" s="0"/>
      <c r="UU86" s="0"/>
      <c r="UV86" s="0"/>
      <c r="UW86" s="0"/>
      <c r="UX86" s="0"/>
      <c r="UY86" s="0"/>
      <c r="UZ86" s="0"/>
      <c r="VA86" s="0"/>
      <c r="VB86" s="0"/>
      <c r="VC86" s="0"/>
      <c r="VD86" s="0"/>
      <c r="VE86" s="0"/>
      <c r="VF86" s="0"/>
      <c r="VG86" s="0"/>
      <c r="VH86" s="0"/>
      <c r="VI86" s="0"/>
      <c r="VJ86" s="0"/>
      <c r="VK86" s="0"/>
      <c r="VL86" s="0"/>
      <c r="VM86" s="0"/>
      <c r="VN86" s="0"/>
      <c r="VO86" s="0"/>
      <c r="VP86" s="0"/>
      <c r="VQ86" s="0"/>
      <c r="VR86" s="0"/>
      <c r="VS86" s="0"/>
      <c r="VT86" s="0"/>
      <c r="VU86" s="0"/>
      <c r="VV86" s="0"/>
      <c r="VW86" s="0"/>
      <c r="VX86" s="0"/>
      <c r="VY86" s="0"/>
      <c r="VZ86" s="0"/>
      <c r="WA86" s="0"/>
      <c r="WB86" s="0"/>
      <c r="WC86" s="0"/>
      <c r="WD86" s="0"/>
      <c r="WE86" s="0"/>
      <c r="WF86" s="0"/>
      <c r="WG86" s="0"/>
      <c r="WH86" s="0"/>
      <c r="WI86" s="0"/>
      <c r="WJ86" s="0"/>
      <c r="WK86" s="0"/>
      <c r="WL86" s="0"/>
      <c r="WM86" s="0"/>
      <c r="WN86" s="0"/>
      <c r="WO86" s="0"/>
      <c r="WP86" s="0"/>
      <c r="WQ86" s="0"/>
      <c r="WR86" s="0"/>
      <c r="WS86" s="0"/>
      <c r="WT86" s="0"/>
      <c r="WU86" s="0"/>
      <c r="WV86" s="0"/>
      <c r="WW86" s="0"/>
      <c r="WX86" s="0"/>
      <c r="WY86" s="0"/>
      <c r="WZ86" s="0"/>
      <c r="XA86" s="0"/>
      <c r="XB86" s="0"/>
      <c r="XC86" s="0"/>
      <c r="XD86" s="0"/>
      <c r="XE86" s="0"/>
      <c r="XF86" s="0"/>
      <c r="XG86" s="0"/>
      <c r="XH86" s="0"/>
      <c r="XI86" s="0"/>
      <c r="XJ86" s="0"/>
      <c r="XK86" s="0"/>
      <c r="XL86" s="0"/>
      <c r="XM86" s="0"/>
      <c r="XN86" s="0"/>
      <c r="XO86" s="0"/>
      <c r="XP86" s="0"/>
      <c r="XQ86" s="0"/>
      <c r="XR86" s="0"/>
      <c r="XS86" s="0"/>
      <c r="XT86" s="0"/>
      <c r="XU86" s="0"/>
      <c r="XV86" s="0"/>
      <c r="XW86" s="0"/>
      <c r="XX86" s="0"/>
      <c r="XY86" s="0"/>
      <c r="XZ86" s="0"/>
      <c r="YA86" s="0"/>
      <c r="YB86" s="0"/>
      <c r="YC86" s="0"/>
      <c r="YD86" s="0"/>
      <c r="YE86" s="0"/>
      <c r="YF86" s="0"/>
      <c r="YG86" s="0"/>
      <c r="YH86" s="0"/>
      <c r="YI86" s="0"/>
      <c r="YJ86" s="0"/>
      <c r="YK86" s="0"/>
      <c r="YL86" s="0"/>
      <c r="YM86" s="0"/>
      <c r="YN86" s="0"/>
      <c r="YO86" s="0"/>
      <c r="YP86" s="0"/>
      <c r="YQ86" s="0"/>
      <c r="YR86" s="0"/>
      <c r="YS86" s="0"/>
      <c r="YT86" s="0"/>
      <c r="YU86" s="0"/>
      <c r="YV86" s="0"/>
      <c r="YW86" s="0"/>
      <c r="YX86" s="0"/>
      <c r="YY86" s="0"/>
      <c r="YZ86" s="0"/>
      <c r="ZA86" s="0"/>
      <c r="ZB86" s="0"/>
      <c r="ZC86" s="0"/>
      <c r="ZD86" s="0"/>
      <c r="ZE86" s="0"/>
      <c r="ZF86" s="0"/>
      <c r="ZG86" s="0"/>
      <c r="ZH86" s="0"/>
      <c r="ZI86" s="0"/>
      <c r="ZJ86" s="0"/>
      <c r="ZK86" s="0"/>
      <c r="ZL86" s="0"/>
      <c r="ZM86" s="0"/>
      <c r="ZN86" s="0"/>
      <c r="ZO86" s="0"/>
      <c r="ZP86" s="0"/>
      <c r="ZQ86" s="0"/>
      <c r="ZR86" s="0"/>
      <c r="ZS86" s="0"/>
      <c r="ZT86" s="0"/>
      <c r="ZU86" s="0"/>
      <c r="ZV86" s="0"/>
      <c r="ZW86" s="0"/>
      <c r="ZX86" s="0"/>
      <c r="ZY86" s="0"/>
      <c r="ZZ86" s="0"/>
      <c r="AAA86" s="0"/>
      <c r="AAB86" s="0"/>
      <c r="AAC86" s="0"/>
      <c r="AAD86" s="0"/>
      <c r="AAE86" s="0"/>
      <c r="AAF86" s="0"/>
      <c r="AAG86" s="0"/>
      <c r="AAH86" s="0"/>
      <c r="AAI86" s="0"/>
      <c r="AAJ86" s="0"/>
      <c r="AAK86" s="0"/>
      <c r="AAL86" s="0"/>
      <c r="AAM86" s="0"/>
      <c r="AAN86" s="0"/>
      <c r="AAO86" s="0"/>
      <c r="AAP86" s="0"/>
      <c r="AAQ86" s="0"/>
      <c r="AAR86" s="0"/>
      <c r="AAS86" s="0"/>
      <c r="AAT86" s="0"/>
      <c r="AAU86" s="0"/>
      <c r="AAV86" s="0"/>
      <c r="AAW86" s="0"/>
      <c r="AAX86" s="0"/>
      <c r="AAY86" s="0"/>
      <c r="AAZ86" s="0"/>
      <c r="ABA86" s="0"/>
      <c r="ABB86" s="0"/>
      <c r="ABC86" s="0"/>
      <c r="ABD86" s="0"/>
      <c r="ABE86" s="0"/>
      <c r="ABF86" s="0"/>
      <c r="ABG86" s="0"/>
      <c r="ABH86" s="0"/>
      <c r="ABI86" s="0"/>
      <c r="ABJ86" s="0"/>
      <c r="ABK86" s="0"/>
      <c r="ABL86" s="0"/>
      <c r="ABM86" s="0"/>
      <c r="ABN86" s="0"/>
      <c r="ABO86" s="0"/>
      <c r="ABP86" s="0"/>
      <c r="ABQ86" s="0"/>
      <c r="ABR86" s="0"/>
      <c r="ABS86" s="0"/>
      <c r="ABT86" s="0"/>
      <c r="ABU86" s="0"/>
      <c r="ABV86" s="0"/>
      <c r="ABW86" s="0"/>
      <c r="ABX86" s="0"/>
      <c r="ABY86" s="0"/>
      <c r="ABZ86" s="0"/>
      <c r="ACA86" s="0"/>
      <c r="ACB86" s="0"/>
      <c r="ACC86" s="0"/>
      <c r="ACD86" s="0"/>
      <c r="ACE86" s="0"/>
      <c r="ACF86" s="0"/>
      <c r="ACG86" s="0"/>
      <c r="ACH86" s="0"/>
      <c r="ACI86" s="0"/>
      <c r="ACJ86" s="0"/>
      <c r="ACK86" s="0"/>
      <c r="ACL86" s="0"/>
      <c r="ACM86" s="0"/>
      <c r="ACN86" s="0"/>
      <c r="ACO86" s="0"/>
      <c r="ACP86" s="0"/>
      <c r="ACQ86" s="0"/>
      <c r="ACR86" s="0"/>
      <c r="ACS86" s="0"/>
      <c r="ACT86" s="0"/>
      <c r="ACU86" s="0"/>
      <c r="ACV86" s="0"/>
      <c r="ACW86" s="0"/>
      <c r="ACX86" s="0"/>
      <c r="ACY86" s="0"/>
      <c r="ACZ86" s="0"/>
      <c r="ADA86" s="0"/>
      <c r="ADB86" s="0"/>
      <c r="ADC86" s="0"/>
      <c r="ADD86" s="0"/>
      <c r="ADE86" s="0"/>
      <c r="ADF86" s="0"/>
      <c r="ADG86" s="0"/>
      <c r="ADH86" s="0"/>
      <c r="ADI86" s="0"/>
      <c r="ADJ86" s="0"/>
      <c r="ADK86" s="0"/>
      <c r="ADL86" s="0"/>
      <c r="ADM86" s="0"/>
      <c r="ADN86" s="0"/>
      <c r="ADO86" s="0"/>
      <c r="ADP86" s="0"/>
      <c r="ADQ86" s="0"/>
      <c r="ADR86" s="0"/>
      <c r="ADS86" s="0"/>
      <c r="ADT86" s="0"/>
      <c r="ADU86" s="0"/>
      <c r="ADV86" s="0"/>
      <c r="ADW86" s="0"/>
      <c r="ADX86" s="0"/>
      <c r="ADY86" s="0"/>
      <c r="ADZ86" s="0"/>
      <c r="AEA86" s="0"/>
      <c r="AEB86" s="0"/>
      <c r="AEC86" s="0"/>
      <c r="AED86" s="0"/>
      <c r="AEE86" s="0"/>
      <c r="AEF86" s="0"/>
      <c r="AEG86" s="0"/>
      <c r="AEH86" s="0"/>
      <c r="AEI86" s="0"/>
      <c r="AEJ86" s="0"/>
      <c r="AEK86" s="0"/>
      <c r="AEL86" s="0"/>
      <c r="AEM86" s="0"/>
      <c r="AEN86" s="0"/>
      <c r="AEO86" s="0"/>
      <c r="AEP86" s="0"/>
      <c r="AEQ86" s="0"/>
      <c r="AER86" s="0"/>
      <c r="AES86" s="0"/>
      <c r="AET86" s="0"/>
      <c r="AEU86" s="0"/>
      <c r="AEV86" s="0"/>
      <c r="AEW86" s="0"/>
      <c r="AEX86" s="0"/>
      <c r="AEY86" s="0"/>
      <c r="AEZ86" s="0"/>
      <c r="AFA86" s="0"/>
      <c r="AFB86" s="0"/>
      <c r="AFC86" s="0"/>
      <c r="AFD86" s="0"/>
      <c r="AFE86" s="0"/>
      <c r="AFF86" s="0"/>
      <c r="AFG86" s="0"/>
      <c r="AFH86" s="0"/>
      <c r="AFI86" s="0"/>
      <c r="AFJ86" s="0"/>
      <c r="AFK86" s="0"/>
      <c r="AFL86" s="0"/>
      <c r="AFM86" s="0"/>
      <c r="AFN86" s="0"/>
      <c r="AFO86" s="0"/>
      <c r="AFP86" s="0"/>
      <c r="AFQ86" s="0"/>
      <c r="AFR86" s="0"/>
      <c r="AFS86" s="0"/>
      <c r="AFT86" s="0"/>
      <c r="AFU86" s="0"/>
      <c r="AFV86" s="0"/>
      <c r="AFW86" s="0"/>
      <c r="AFX86" s="0"/>
      <c r="AFY86" s="0"/>
      <c r="AFZ86" s="0"/>
      <c r="AGA86" s="0"/>
      <c r="AGB86" s="0"/>
      <c r="AGC86" s="0"/>
      <c r="AGD86" s="0"/>
      <c r="AGE86" s="0"/>
      <c r="AGF86" s="0"/>
      <c r="AGG86" s="0"/>
      <c r="AGH86" s="0"/>
      <c r="AGI86" s="0"/>
      <c r="AGJ86" s="0"/>
      <c r="AGK86" s="0"/>
      <c r="AGL86" s="0"/>
      <c r="AGM86" s="0"/>
      <c r="AGN86" s="0"/>
      <c r="AGO86" s="0"/>
      <c r="AGP86" s="0"/>
      <c r="AGQ86" s="0"/>
      <c r="AGR86" s="0"/>
      <c r="AGS86" s="0"/>
      <c r="AGT86" s="0"/>
      <c r="AGU86" s="0"/>
      <c r="AGV86" s="0"/>
      <c r="AGW86" s="0"/>
      <c r="AGX86" s="0"/>
      <c r="AGY86" s="0"/>
      <c r="AGZ86" s="0"/>
      <c r="AHA86" s="0"/>
      <c r="AHB86" s="0"/>
      <c r="AHC86" s="0"/>
      <c r="AHD86" s="0"/>
      <c r="AHE86" s="0"/>
      <c r="AHF86" s="0"/>
      <c r="AHG86" s="0"/>
      <c r="AHH86" s="0"/>
      <c r="AHI86" s="0"/>
      <c r="AHJ86" s="0"/>
      <c r="AHK86" s="0"/>
      <c r="AHL86" s="0"/>
      <c r="AHM86" s="0"/>
      <c r="AHN86" s="0"/>
      <c r="AHO86" s="0"/>
      <c r="AHP86" s="0"/>
      <c r="AHQ86" s="0"/>
      <c r="AHR86" s="0"/>
      <c r="AHS86" s="0"/>
      <c r="AHT86" s="0"/>
      <c r="AHU86" s="0"/>
      <c r="AHV86" s="0"/>
      <c r="AHW86" s="0"/>
      <c r="AHX86" s="0"/>
      <c r="AHY86" s="0"/>
      <c r="AHZ86" s="0"/>
      <c r="AIA86" s="0"/>
      <c r="AIB86" s="0"/>
      <c r="AIC86" s="0"/>
      <c r="AID86" s="0"/>
      <c r="AIE86" s="0"/>
      <c r="AIF86" s="0"/>
      <c r="AIG86" s="0"/>
      <c r="AIH86" s="0"/>
      <c r="AII86" s="0"/>
      <c r="AIJ86" s="0"/>
      <c r="AIK86" s="0"/>
      <c r="AIL86" s="0"/>
      <c r="AIM86" s="0"/>
      <c r="AIN86" s="0"/>
      <c r="AIO86" s="0"/>
      <c r="AIP86" s="0"/>
      <c r="AIQ86" s="0"/>
      <c r="AIR86" s="0"/>
      <c r="AIS86" s="0"/>
      <c r="AIT86" s="0"/>
      <c r="AIU86" s="0"/>
      <c r="AIV86" s="0"/>
      <c r="AIW86" s="0"/>
      <c r="AIX86" s="0"/>
      <c r="AIY86" s="0"/>
      <c r="AIZ86" s="0"/>
      <c r="AJA86" s="0"/>
      <c r="AJB86" s="0"/>
      <c r="AJC86" s="0"/>
      <c r="AJD86" s="0"/>
      <c r="AJE86" s="0"/>
      <c r="AJF86" s="0"/>
      <c r="AJG86" s="0"/>
      <c r="AJH86" s="0"/>
      <c r="AJI86" s="0"/>
      <c r="AJJ86" s="0"/>
      <c r="AJK86" s="0"/>
      <c r="AJL86" s="0"/>
      <c r="AJM86" s="0"/>
      <c r="AJN86" s="0"/>
      <c r="AJO86" s="0"/>
      <c r="AJP86" s="0"/>
      <c r="AJQ86" s="0"/>
      <c r="AJR86" s="0"/>
      <c r="AJS86" s="0"/>
      <c r="AJT86" s="0"/>
      <c r="AJU86" s="0"/>
      <c r="AJV86" s="0"/>
      <c r="AJW86" s="0"/>
      <c r="AJX86" s="0"/>
      <c r="AJY86" s="0"/>
      <c r="AJZ86" s="0"/>
      <c r="AKA86" s="0"/>
      <c r="AKB86" s="0"/>
      <c r="AKC86" s="0"/>
      <c r="AKD86" s="0"/>
      <c r="AKE86" s="0"/>
      <c r="AKF86" s="0"/>
      <c r="AKG86" s="0"/>
      <c r="AKH86" s="0"/>
      <c r="AKI86" s="0"/>
      <c r="AKJ86" s="0"/>
      <c r="AKK86" s="0"/>
      <c r="AKL86" s="0"/>
      <c r="AKM86" s="0"/>
      <c r="AKN86" s="0"/>
      <c r="AKO86" s="0"/>
      <c r="AKP86" s="0"/>
      <c r="AKQ86" s="0"/>
      <c r="AKR86" s="0"/>
      <c r="AKS86" s="0"/>
      <c r="AKT86" s="0"/>
      <c r="AKU86" s="0"/>
      <c r="AKV86" s="0"/>
      <c r="AKW86" s="0"/>
      <c r="AKX86" s="0"/>
      <c r="AKY86" s="0"/>
      <c r="AKZ86" s="0"/>
      <c r="ALA86" s="0"/>
      <c r="ALB86" s="0"/>
      <c r="ALC86" s="0"/>
      <c r="ALD86" s="0"/>
      <c r="ALE86" s="0"/>
      <c r="ALF86" s="0"/>
      <c r="ALG86" s="0"/>
      <c r="ALH86" s="0"/>
      <c r="ALI86" s="0"/>
      <c r="ALJ86" s="0"/>
      <c r="ALK86" s="0"/>
      <c r="ALL86" s="0"/>
      <c r="ALM86" s="0"/>
      <c r="ALN86" s="0"/>
      <c r="ALO86" s="0"/>
      <c r="ALP86" s="0"/>
      <c r="ALQ86" s="0"/>
      <c r="ALR86" s="0"/>
      <c r="ALS86" s="0"/>
      <c r="ALT86" s="0"/>
      <c r="ALU86" s="0"/>
      <c r="ALV86" s="0"/>
      <c r="ALW86" s="0"/>
      <c r="ALX86" s="0"/>
      <c r="ALY86" s="0"/>
      <c r="ALZ86" s="0"/>
      <c r="AMA86" s="0"/>
      <c r="AMB86" s="0"/>
      <c r="AMC86" s="0"/>
      <c r="AMD86" s="0"/>
      <c r="AME86" s="0"/>
      <c r="AMF86" s="0"/>
      <c r="AMG86" s="0"/>
      <c r="AMH86" s="0"/>
      <c r="AMI86" s="0"/>
      <c r="AMJ86" s="0"/>
    </row>
    <row r="87" s="8" customFormat="true" ht="14.25" hidden="false" customHeight="false" outlineLevel="0" collapsed="false">
      <c r="A87" s="77" t="n">
        <v>617</v>
      </c>
      <c r="B87" s="100" t="s">
        <v>147</v>
      </c>
    </row>
    <row r="88" customFormat="false" ht="15" hidden="false" customHeight="false" outlineLevel="0" collapsed="false">
      <c r="A88" s="73"/>
      <c r="B88" s="98" t="s">
        <v>79</v>
      </c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/>
      <c r="CI88" s="0"/>
      <c r="CJ88" s="0"/>
      <c r="CK88" s="0"/>
      <c r="CL88" s="0"/>
      <c r="CM88" s="0"/>
      <c r="CN88" s="0"/>
      <c r="CO88" s="0"/>
      <c r="CP88" s="0"/>
      <c r="CQ88" s="0"/>
      <c r="CR88" s="0"/>
      <c r="CS88" s="0"/>
      <c r="CT88" s="0"/>
      <c r="CU88" s="0"/>
      <c r="CV88" s="0"/>
      <c r="CW88" s="0"/>
      <c r="CX88" s="0"/>
      <c r="CY88" s="0"/>
      <c r="CZ88" s="0"/>
      <c r="DA88" s="0"/>
      <c r="DB88" s="0"/>
      <c r="DC88" s="0"/>
      <c r="DD88" s="0"/>
      <c r="DE88" s="0"/>
      <c r="DF88" s="0"/>
      <c r="DG88" s="0"/>
      <c r="DH88" s="0"/>
      <c r="DI88" s="0"/>
      <c r="DJ88" s="0"/>
      <c r="DK88" s="0"/>
      <c r="DL88" s="0"/>
      <c r="DM88" s="0"/>
      <c r="DN88" s="0"/>
      <c r="DO88" s="0"/>
      <c r="DP88" s="0"/>
      <c r="DQ88" s="0"/>
      <c r="DR88" s="0"/>
      <c r="DS88" s="0"/>
      <c r="DT88" s="0"/>
      <c r="DU88" s="0"/>
      <c r="DV88" s="0"/>
      <c r="DW88" s="0"/>
      <c r="DX88" s="0"/>
      <c r="DY88" s="0"/>
      <c r="DZ88" s="0"/>
      <c r="EA88" s="0"/>
      <c r="EB88" s="0"/>
      <c r="EC88" s="0"/>
      <c r="ED88" s="0"/>
      <c r="EE88" s="0"/>
      <c r="EF88" s="0"/>
      <c r="EG88" s="0"/>
      <c r="EH88" s="0"/>
      <c r="EI88" s="0"/>
      <c r="EJ88" s="0"/>
      <c r="EK88" s="0"/>
      <c r="EL88" s="0"/>
      <c r="EM88" s="0"/>
      <c r="EN88" s="0"/>
      <c r="EO88" s="0"/>
      <c r="EP88" s="0"/>
      <c r="EQ88" s="0"/>
      <c r="ER88" s="0"/>
      <c r="ES88" s="0"/>
      <c r="ET88" s="0"/>
      <c r="EU88" s="0"/>
      <c r="EV88" s="0"/>
      <c r="EW88" s="0"/>
      <c r="EX88" s="0"/>
      <c r="EY88" s="0"/>
      <c r="EZ88" s="0"/>
      <c r="FA88" s="0"/>
      <c r="FB88" s="0"/>
      <c r="FC88" s="0"/>
      <c r="FD88" s="0"/>
      <c r="FE88" s="0"/>
      <c r="FF88" s="0"/>
      <c r="FG88" s="0"/>
      <c r="FH88" s="0"/>
      <c r="FI88" s="0"/>
      <c r="FJ88" s="0"/>
      <c r="FK88" s="0"/>
      <c r="FL88" s="0"/>
      <c r="FM88" s="0"/>
      <c r="FN88" s="0"/>
      <c r="FO88" s="0"/>
      <c r="FP88" s="0"/>
      <c r="FQ88" s="0"/>
      <c r="FR88" s="0"/>
      <c r="FS88" s="0"/>
      <c r="FT88" s="0"/>
      <c r="FU88" s="0"/>
      <c r="FV88" s="0"/>
      <c r="FW88" s="0"/>
      <c r="FX88" s="0"/>
      <c r="FY88" s="0"/>
      <c r="FZ88" s="0"/>
      <c r="GA88" s="0"/>
      <c r="GB88" s="0"/>
      <c r="GC88" s="0"/>
      <c r="GD88" s="0"/>
      <c r="GE88" s="0"/>
      <c r="GF88" s="0"/>
      <c r="GG88" s="0"/>
      <c r="GH88" s="0"/>
      <c r="GI88" s="0"/>
      <c r="GJ88" s="0"/>
      <c r="GK88" s="0"/>
      <c r="GL88" s="0"/>
      <c r="GM88" s="0"/>
      <c r="GN88" s="0"/>
      <c r="GO88" s="0"/>
      <c r="GP88" s="0"/>
      <c r="GQ88" s="0"/>
      <c r="GR88" s="0"/>
      <c r="GS88" s="0"/>
      <c r="GT88" s="0"/>
      <c r="GU88" s="0"/>
      <c r="GV88" s="0"/>
      <c r="GW88" s="0"/>
      <c r="GX88" s="0"/>
      <c r="GY88" s="0"/>
      <c r="GZ88" s="0"/>
      <c r="HA88" s="0"/>
      <c r="HB88" s="0"/>
      <c r="HC88" s="0"/>
      <c r="HD88" s="0"/>
      <c r="HE88" s="0"/>
      <c r="HF88" s="0"/>
      <c r="HG88" s="0"/>
      <c r="HH88" s="0"/>
      <c r="HI88" s="0"/>
      <c r="HJ88" s="0"/>
      <c r="HK88" s="0"/>
      <c r="HL88" s="0"/>
      <c r="HM88" s="0"/>
      <c r="HN88" s="0"/>
      <c r="HO88" s="0"/>
      <c r="HP88" s="0"/>
      <c r="HQ88" s="0"/>
      <c r="HR88" s="0"/>
      <c r="HS88" s="0"/>
      <c r="HT88" s="0"/>
      <c r="HU88" s="0"/>
      <c r="HV88" s="0"/>
      <c r="HW88" s="0"/>
      <c r="HX88" s="0"/>
      <c r="HY88" s="0"/>
      <c r="HZ88" s="0"/>
      <c r="IA88" s="0"/>
      <c r="IB88" s="0"/>
      <c r="IC88" s="0"/>
      <c r="ID88" s="0"/>
      <c r="IE88" s="0"/>
      <c r="IF88" s="0"/>
      <c r="IG88" s="0"/>
      <c r="IH88" s="0"/>
      <c r="II88" s="0"/>
      <c r="IJ88" s="0"/>
      <c r="IK88" s="0"/>
      <c r="IL88" s="0"/>
      <c r="IM88" s="0"/>
      <c r="IN88" s="0"/>
      <c r="IO88" s="0"/>
      <c r="IP88" s="0"/>
      <c r="IQ88" s="0"/>
      <c r="IR88" s="0"/>
      <c r="IS88" s="0"/>
      <c r="IT88" s="0"/>
      <c r="IU88" s="0"/>
      <c r="IV88" s="0"/>
      <c r="IW88" s="0"/>
      <c r="IX88" s="0"/>
      <c r="IY88" s="0"/>
      <c r="IZ88" s="0"/>
      <c r="JA88" s="0"/>
      <c r="JB88" s="0"/>
      <c r="JC88" s="0"/>
      <c r="JD88" s="0"/>
      <c r="JE88" s="0"/>
      <c r="JF88" s="0"/>
      <c r="JG88" s="0"/>
      <c r="JH88" s="0"/>
      <c r="JI88" s="0"/>
      <c r="JJ88" s="0"/>
      <c r="JK88" s="0"/>
      <c r="JL88" s="0"/>
      <c r="JM88" s="0"/>
      <c r="JN88" s="0"/>
      <c r="JO88" s="0"/>
      <c r="JP88" s="0"/>
      <c r="JQ88" s="0"/>
      <c r="JR88" s="0"/>
      <c r="JS88" s="0"/>
      <c r="JT88" s="0"/>
      <c r="JU88" s="0"/>
      <c r="JV88" s="0"/>
      <c r="JW88" s="0"/>
      <c r="JX88" s="0"/>
      <c r="JY88" s="0"/>
      <c r="JZ88" s="0"/>
      <c r="KA88" s="0"/>
      <c r="KB88" s="0"/>
      <c r="KC88" s="0"/>
      <c r="KD88" s="0"/>
      <c r="KE88" s="0"/>
      <c r="KF88" s="0"/>
      <c r="KG88" s="0"/>
      <c r="KH88" s="0"/>
      <c r="KI88" s="0"/>
      <c r="KJ88" s="0"/>
      <c r="KK88" s="0"/>
      <c r="KL88" s="0"/>
      <c r="KM88" s="0"/>
      <c r="KN88" s="0"/>
      <c r="KO88" s="0"/>
      <c r="KP88" s="0"/>
      <c r="KQ88" s="0"/>
      <c r="KR88" s="0"/>
      <c r="KS88" s="0"/>
      <c r="KT88" s="0"/>
      <c r="KU88" s="0"/>
      <c r="KV88" s="0"/>
      <c r="KW88" s="0"/>
      <c r="KX88" s="0"/>
      <c r="KY88" s="0"/>
      <c r="KZ88" s="0"/>
      <c r="LA88" s="0"/>
      <c r="LB88" s="0"/>
      <c r="LC88" s="0"/>
      <c r="LD88" s="0"/>
      <c r="LE88" s="0"/>
      <c r="LF88" s="0"/>
      <c r="LG88" s="0"/>
      <c r="LH88" s="0"/>
      <c r="LI88" s="0"/>
      <c r="LJ88" s="0"/>
      <c r="LK88" s="0"/>
      <c r="LL88" s="0"/>
      <c r="LM88" s="0"/>
      <c r="LN88" s="0"/>
      <c r="LO88" s="0"/>
      <c r="LP88" s="0"/>
      <c r="LQ88" s="0"/>
      <c r="LR88" s="0"/>
      <c r="LS88" s="0"/>
      <c r="LT88" s="0"/>
      <c r="LU88" s="0"/>
      <c r="LV88" s="0"/>
      <c r="LW88" s="0"/>
      <c r="LX88" s="0"/>
      <c r="LY88" s="0"/>
      <c r="LZ88" s="0"/>
      <c r="MA88" s="0"/>
      <c r="MB88" s="0"/>
      <c r="MC88" s="0"/>
      <c r="MD88" s="0"/>
      <c r="ME88" s="0"/>
      <c r="MF88" s="0"/>
      <c r="MG88" s="0"/>
      <c r="MH88" s="0"/>
      <c r="MI88" s="0"/>
      <c r="MJ88" s="0"/>
      <c r="MK88" s="0"/>
      <c r="ML88" s="0"/>
      <c r="MM88" s="0"/>
      <c r="MN88" s="0"/>
      <c r="MO88" s="0"/>
      <c r="MP88" s="0"/>
      <c r="MQ88" s="0"/>
      <c r="MR88" s="0"/>
      <c r="MS88" s="0"/>
      <c r="MT88" s="0"/>
      <c r="MU88" s="0"/>
      <c r="MV88" s="0"/>
      <c r="MW88" s="0"/>
      <c r="MX88" s="0"/>
      <c r="MY88" s="0"/>
      <c r="MZ88" s="0"/>
      <c r="NA88" s="0"/>
      <c r="NB88" s="0"/>
      <c r="NC88" s="0"/>
      <c r="ND88" s="0"/>
      <c r="NE88" s="0"/>
      <c r="NF88" s="0"/>
      <c r="NG88" s="0"/>
      <c r="NH88" s="0"/>
      <c r="NI88" s="0"/>
      <c r="NJ88" s="0"/>
      <c r="NK88" s="0"/>
      <c r="NL88" s="0"/>
      <c r="NM88" s="0"/>
      <c r="NN88" s="0"/>
      <c r="NO88" s="0"/>
      <c r="NP88" s="0"/>
      <c r="NQ88" s="0"/>
      <c r="NR88" s="0"/>
      <c r="NS88" s="0"/>
      <c r="NT88" s="0"/>
      <c r="NU88" s="0"/>
      <c r="NV88" s="0"/>
      <c r="NW88" s="0"/>
      <c r="NX88" s="0"/>
      <c r="NY88" s="0"/>
      <c r="NZ88" s="0"/>
      <c r="OA88" s="0"/>
      <c r="OB88" s="0"/>
      <c r="OC88" s="0"/>
      <c r="OD88" s="0"/>
      <c r="OE88" s="0"/>
      <c r="OF88" s="0"/>
      <c r="OG88" s="0"/>
      <c r="OH88" s="0"/>
      <c r="OI88" s="0"/>
      <c r="OJ88" s="0"/>
      <c r="OK88" s="0"/>
      <c r="OL88" s="0"/>
      <c r="OM88" s="0"/>
      <c r="ON88" s="0"/>
      <c r="OO88" s="0"/>
      <c r="OP88" s="0"/>
      <c r="OQ88" s="0"/>
      <c r="OR88" s="0"/>
      <c r="OS88" s="0"/>
      <c r="OT88" s="0"/>
      <c r="OU88" s="0"/>
      <c r="OV88" s="0"/>
      <c r="OW88" s="0"/>
      <c r="OX88" s="0"/>
      <c r="OY88" s="0"/>
      <c r="OZ88" s="0"/>
      <c r="PA88" s="0"/>
      <c r="PB88" s="0"/>
      <c r="PC88" s="0"/>
      <c r="PD88" s="0"/>
      <c r="PE88" s="0"/>
      <c r="PF88" s="0"/>
      <c r="PG88" s="0"/>
      <c r="PH88" s="0"/>
      <c r="PI88" s="0"/>
      <c r="PJ88" s="0"/>
      <c r="PK88" s="0"/>
      <c r="PL88" s="0"/>
      <c r="PM88" s="0"/>
      <c r="PN88" s="0"/>
      <c r="PO88" s="0"/>
      <c r="PP88" s="0"/>
      <c r="PQ88" s="0"/>
      <c r="PR88" s="0"/>
      <c r="PS88" s="0"/>
      <c r="PT88" s="0"/>
      <c r="PU88" s="0"/>
      <c r="PV88" s="0"/>
      <c r="PW88" s="0"/>
      <c r="PX88" s="0"/>
      <c r="PY88" s="0"/>
      <c r="PZ88" s="0"/>
      <c r="QA88" s="0"/>
      <c r="QB88" s="0"/>
      <c r="QC88" s="0"/>
      <c r="QD88" s="0"/>
      <c r="QE88" s="0"/>
      <c r="QF88" s="0"/>
      <c r="QG88" s="0"/>
      <c r="QH88" s="0"/>
      <c r="QI88" s="0"/>
      <c r="QJ88" s="0"/>
      <c r="QK88" s="0"/>
      <c r="QL88" s="0"/>
      <c r="QM88" s="0"/>
      <c r="QN88" s="0"/>
      <c r="QO88" s="0"/>
      <c r="QP88" s="0"/>
      <c r="QQ88" s="0"/>
      <c r="QR88" s="0"/>
      <c r="QS88" s="0"/>
      <c r="QT88" s="0"/>
      <c r="QU88" s="0"/>
      <c r="QV88" s="0"/>
      <c r="QW88" s="0"/>
      <c r="QX88" s="0"/>
      <c r="QY88" s="0"/>
      <c r="QZ88" s="0"/>
      <c r="RA88" s="0"/>
      <c r="RB88" s="0"/>
      <c r="RC88" s="0"/>
      <c r="RD88" s="0"/>
      <c r="RE88" s="0"/>
      <c r="RF88" s="0"/>
      <c r="RG88" s="0"/>
      <c r="RH88" s="0"/>
      <c r="RI88" s="0"/>
      <c r="RJ88" s="0"/>
      <c r="RK88" s="0"/>
      <c r="RL88" s="0"/>
      <c r="RM88" s="0"/>
      <c r="RN88" s="0"/>
      <c r="RO88" s="0"/>
      <c r="RP88" s="0"/>
      <c r="RQ88" s="0"/>
      <c r="RR88" s="0"/>
      <c r="RS88" s="0"/>
      <c r="RT88" s="0"/>
      <c r="RU88" s="0"/>
      <c r="RV88" s="0"/>
      <c r="RW88" s="0"/>
      <c r="RX88" s="0"/>
      <c r="RY88" s="0"/>
      <c r="RZ88" s="0"/>
      <c r="SA88" s="0"/>
      <c r="SB88" s="0"/>
      <c r="SC88" s="0"/>
      <c r="SD88" s="0"/>
      <c r="SE88" s="0"/>
      <c r="SF88" s="0"/>
      <c r="SG88" s="0"/>
      <c r="SH88" s="0"/>
      <c r="SI88" s="0"/>
      <c r="SJ88" s="0"/>
      <c r="SK88" s="0"/>
      <c r="SL88" s="0"/>
      <c r="SM88" s="0"/>
      <c r="SN88" s="0"/>
      <c r="SO88" s="0"/>
      <c r="SP88" s="0"/>
      <c r="SQ88" s="0"/>
      <c r="SR88" s="0"/>
      <c r="SS88" s="0"/>
      <c r="ST88" s="0"/>
      <c r="SU88" s="0"/>
      <c r="SV88" s="0"/>
      <c r="SW88" s="0"/>
      <c r="SX88" s="0"/>
      <c r="SY88" s="0"/>
      <c r="SZ88" s="0"/>
      <c r="TA88" s="0"/>
      <c r="TB88" s="0"/>
      <c r="TC88" s="0"/>
      <c r="TD88" s="0"/>
      <c r="TE88" s="0"/>
      <c r="TF88" s="0"/>
      <c r="TG88" s="0"/>
      <c r="TH88" s="0"/>
      <c r="TI88" s="0"/>
      <c r="TJ88" s="0"/>
      <c r="TK88" s="0"/>
      <c r="TL88" s="0"/>
      <c r="TM88" s="0"/>
      <c r="TN88" s="0"/>
      <c r="TO88" s="0"/>
      <c r="TP88" s="0"/>
      <c r="TQ88" s="0"/>
      <c r="TR88" s="0"/>
      <c r="TS88" s="0"/>
      <c r="TT88" s="0"/>
      <c r="TU88" s="0"/>
      <c r="TV88" s="0"/>
      <c r="TW88" s="0"/>
      <c r="TX88" s="0"/>
      <c r="TY88" s="0"/>
      <c r="TZ88" s="0"/>
      <c r="UA88" s="0"/>
      <c r="UB88" s="0"/>
      <c r="UC88" s="0"/>
      <c r="UD88" s="0"/>
      <c r="UE88" s="0"/>
      <c r="UF88" s="0"/>
      <c r="UG88" s="0"/>
      <c r="UH88" s="0"/>
      <c r="UI88" s="0"/>
      <c r="UJ88" s="0"/>
      <c r="UK88" s="0"/>
      <c r="UL88" s="0"/>
      <c r="UM88" s="0"/>
      <c r="UN88" s="0"/>
      <c r="UO88" s="0"/>
      <c r="UP88" s="0"/>
      <c r="UQ88" s="0"/>
      <c r="UR88" s="0"/>
      <c r="US88" s="0"/>
      <c r="UT88" s="0"/>
      <c r="UU88" s="0"/>
      <c r="UV88" s="0"/>
      <c r="UW88" s="0"/>
      <c r="UX88" s="0"/>
      <c r="UY88" s="0"/>
      <c r="UZ88" s="0"/>
      <c r="VA88" s="0"/>
      <c r="VB88" s="0"/>
      <c r="VC88" s="0"/>
      <c r="VD88" s="0"/>
      <c r="VE88" s="0"/>
      <c r="VF88" s="0"/>
      <c r="VG88" s="0"/>
      <c r="VH88" s="0"/>
      <c r="VI88" s="0"/>
      <c r="VJ88" s="0"/>
      <c r="VK88" s="0"/>
      <c r="VL88" s="0"/>
      <c r="VM88" s="0"/>
      <c r="VN88" s="0"/>
      <c r="VO88" s="0"/>
      <c r="VP88" s="0"/>
      <c r="VQ88" s="0"/>
      <c r="VR88" s="0"/>
      <c r="VS88" s="0"/>
      <c r="VT88" s="0"/>
      <c r="VU88" s="0"/>
      <c r="VV88" s="0"/>
      <c r="VW88" s="0"/>
      <c r="VX88" s="0"/>
      <c r="VY88" s="0"/>
      <c r="VZ88" s="0"/>
      <c r="WA88" s="0"/>
      <c r="WB88" s="0"/>
      <c r="WC88" s="0"/>
      <c r="WD88" s="0"/>
      <c r="WE88" s="0"/>
      <c r="WF88" s="0"/>
      <c r="WG88" s="0"/>
      <c r="WH88" s="0"/>
      <c r="WI88" s="0"/>
      <c r="WJ88" s="0"/>
      <c r="WK88" s="0"/>
      <c r="WL88" s="0"/>
      <c r="WM88" s="0"/>
      <c r="WN88" s="0"/>
      <c r="WO88" s="0"/>
      <c r="WP88" s="0"/>
      <c r="WQ88" s="0"/>
      <c r="WR88" s="0"/>
      <c r="WS88" s="0"/>
      <c r="WT88" s="0"/>
      <c r="WU88" s="0"/>
      <c r="WV88" s="0"/>
      <c r="WW88" s="0"/>
      <c r="WX88" s="0"/>
      <c r="WY88" s="0"/>
      <c r="WZ88" s="0"/>
      <c r="XA88" s="0"/>
      <c r="XB88" s="0"/>
      <c r="XC88" s="0"/>
      <c r="XD88" s="0"/>
      <c r="XE88" s="0"/>
      <c r="XF88" s="0"/>
      <c r="XG88" s="0"/>
      <c r="XH88" s="0"/>
      <c r="XI88" s="0"/>
      <c r="XJ88" s="0"/>
      <c r="XK88" s="0"/>
      <c r="XL88" s="0"/>
      <c r="XM88" s="0"/>
      <c r="XN88" s="0"/>
      <c r="XO88" s="0"/>
      <c r="XP88" s="0"/>
      <c r="XQ88" s="0"/>
      <c r="XR88" s="0"/>
      <c r="XS88" s="0"/>
      <c r="XT88" s="0"/>
      <c r="XU88" s="0"/>
      <c r="XV88" s="0"/>
      <c r="XW88" s="0"/>
      <c r="XX88" s="0"/>
      <c r="XY88" s="0"/>
      <c r="XZ88" s="0"/>
      <c r="YA88" s="0"/>
      <c r="YB88" s="0"/>
      <c r="YC88" s="0"/>
      <c r="YD88" s="0"/>
      <c r="YE88" s="0"/>
      <c r="YF88" s="0"/>
      <c r="YG88" s="0"/>
      <c r="YH88" s="0"/>
      <c r="YI88" s="0"/>
      <c r="YJ88" s="0"/>
      <c r="YK88" s="0"/>
      <c r="YL88" s="0"/>
      <c r="YM88" s="0"/>
      <c r="YN88" s="0"/>
      <c r="YO88" s="0"/>
      <c r="YP88" s="0"/>
      <c r="YQ88" s="0"/>
      <c r="YR88" s="0"/>
      <c r="YS88" s="0"/>
      <c r="YT88" s="0"/>
      <c r="YU88" s="0"/>
      <c r="YV88" s="0"/>
      <c r="YW88" s="0"/>
      <c r="YX88" s="0"/>
      <c r="YY88" s="0"/>
      <c r="YZ88" s="0"/>
      <c r="ZA88" s="0"/>
      <c r="ZB88" s="0"/>
      <c r="ZC88" s="0"/>
      <c r="ZD88" s="0"/>
      <c r="ZE88" s="0"/>
      <c r="ZF88" s="0"/>
      <c r="ZG88" s="0"/>
      <c r="ZH88" s="0"/>
      <c r="ZI88" s="0"/>
      <c r="ZJ88" s="0"/>
      <c r="ZK88" s="0"/>
      <c r="ZL88" s="0"/>
      <c r="ZM88" s="0"/>
      <c r="ZN88" s="0"/>
      <c r="ZO88" s="0"/>
      <c r="ZP88" s="0"/>
      <c r="ZQ88" s="0"/>
      <c r="ZR88" s="0"/>
      <c r="ZS88" s="0"/>
      <c r="ZT88" s="0"/>
      <c r="ZU88" s="0"/>
      <c r="ZV88" s="0"/>
      <c r="ZW88" s="0"/>
      <c r="ZX88" s="0"/>
      <c r="ZY88" s="0"/>
      <c r="ZZ88" s="0"/>
      <c r="AAA88" s="0"/>
      <c r="AAB88" s="0"/>
      <c r="AAC88" s="0"/>
      <c r="AAD88" s="0"/>
      <c r="AAE88" s="0"/>
      <c r="AAF88" s="0"/>
      <c r="AAG88" s="0"/>
      <c r="AAH88" s="0"/>
      <c r="AAI88" s="0"/>
      <c r="AAJ88" s="0"/>
      <c r="AAK88" s="0"/>
      <c r="AAL88" s="0"/>
      <c r="AAM88" s="0"/>
      <c r="AAN88" s="0"/>
      <c r="AAO88" s="0"/>
      <c r="AAP88" s="0"/>
      <c r="AAQ88" s="0"/>
      <c r="AAR88" s="0"/>
      <c r="AAS88" s="0"/>
      <c r="AAT88" s="0"/>
      <c r="AAU88" s="0"/>
      <c r="AAV88" s="0"/>
      <c r="AAW88" s="0"/>
      <c r="AAX88" s="0"/>
      <c r="AAY88" s="0"/>
      <c r="AAZ88" s="0"/>
      <c r="ABA88" s="0"/>
      <c r="ABB88" s="0"/>
      <c r="ABC88" s="0"/>
      <c r="ABD88" s="0"/>
      <c r="ABE88" s="0"/>
      <c r="ABF88" s="0"/>
      <c r="ABG88" s="0"/>
      <c r="ABH88" s="0"/>
      <c r="ABI88" s="0"/>
      <c r="ABJ88" s="0"/>
      <c r="ABK88" s="0"/>
      <c r="ABL88" s="0"/>
      <c r="ABM88" s="0"/>
      <c r="ABN88" s="0"/>
      <c r="ABO88" s="0"/>
      <c r="ABP88" s="0"/>
      <c r="ABQ88" s="0"/>
      <c r="ABR88" s="0"/>
      <c r="ABS88" s="0"/>
      <c r="ABT88" s="0"/>
      <c r="ABU88" s="0"/>
      <c r="ABV88" s="0"/>
      <c r="ABW88" s="0"/>
      <c r="ABX88" s="0"/>
      <c r="ABY88" s="0"/>
      <c r="ABZ88" s="0"/>
      <c r="ACA88" s="0"/>
      <c r="ACB88" s="0"/>
      <c r="ACC88" s="0"/>
      <c r="ACD88" s="0"/>
      <c r="ACE88" s="0"/>
      <c r="ACF88" s="0"/>
      <c r="ACG88" s="0"/>
      <c r="ACH88" s="0"/>
      <c r="ACI88" s="0"/>
      <c r="ACJ88" s="0"/>
      <c r="ACK88" s="0"/>
      <c r="ACL88" s="0"/>
      <c r="ACM88" s="0"/>
      <c r="ACN88" s="0"/>
      <c r="ACO88" s="0"/>
      <c r="ACP88" s="0"/>
      <c r="ACQ88" s="0"/>
      <c r="ACR88" s="0"/>
      <c r="ACS88" s="0"/>
      <c r="ACT88" s="0"/>
      <c r="ACU88" s="0"/>
      <c r="ACV88" s="0"/>
      <c r="ACW88" s="0"/>
      <c r="ACX88" s="0"/>
      <c r="ACY88" s="0"/>
      <c r="ACZ88" s="0"/>
      <c r="ADA88" s="0"/>
      <c r="ADB88" s="0"/>
      <c r="ADC88" s="0"/>
      <c r="ADD88" s="0"/>
      <c r="ADE88" s="0"/>
      <c r="ADF88" s="0"/>
      <c r="ADG88" s="0"/>
      <c r="ADH88" s="0"/>
      <c r="ADI88" s="0"/>
      <c r="ADJ88" s="0"/>
      <c r="ADK88" s="0"/>
      <c r="ADL88" s="0"/>
      <c r="ADM88" s="0"/>
      <c r="ADN88" s="0"/>
      <c r="ADO88" s="0"/>
      <c r="ADP88" s="0"/>
      <c r="ADQ88" s="0"/>
      <c r="ADR88" s="0"/>
      <c r="ADS88" s="0"/>
      <c r="ADT88" s="0"/>
      <c r="ADU88" s="0"/>
      <c r="ADV88" s="0"/>
      <c r="ADW88" s="0"/>
      <c r="ADX88" s="0"/>
      <c r="ADY88" s="0"/>
      <c r="ADZ88" s="0"/>
      <c r="AEA88" s="0"/>
      <c r="AEB88" s="0"/>
      <c r="AEC88" s="0"/>
      <c r="AED88" s="0"/>
      <c r="AEE88" s="0"/>
      <c r="AEF88" s="0"/>
      <c r="AEG88" s="0"/>
      <c r="AEH88" s="0"/>
      <c r="AEI88" s="0"/>
      <c r="AEJ88" s="0"/>
      <c r="AEK88" s="0"/>
      <c r="AEL88" s="0"/>
      <c r="AEM88" s="0"/>
      <c r="AEN88" s="0"/>
      <c r="AEO88" s="0"/>
      <c r="AEP88" s="0"/>
      <c r="AEQ88" s="0"/>
      <c r="AER88" s="0"/>
      <c r="AES88" s="0"/>
      <c r="AET88" s="0"/>
      <c r="AEU88" s="0"/>
      <c r="AEV88" s="0"/>
      <c r="AEW88" s="0"/>
      <c r="AEX88" s="0"/>
      <c r="AEY88" s="0"/>
      <c r="AEZ88" s="0"/>
      <c r="AFA88" s="0"/>
      <c r="AFB88" s="0"/>
      <c r="AFC88" s="0"/>
      <c r="AFD88" s="0"/>
      <c r="AFE88" s="0"/>
      <c r="AFF88" s="0"/>
      <c r="AFG88" s="0"/>
      <c r="AFH88" s="0"/>
      <c r="AFI88" s="0"/>
      <c r="AFJ88" s="0"/>
      <c r="AFK88" s="0"/>
      <c r="AFL88" s="0"/>
      <c r="AFM88" s="0"/>
      <c r="AFN88" s="0"/>
      <c r="AFO88" s="0"/>
      <c r="AFP88" s="0"/>
      <c r="AFQ88" s="0"/>
      <c r="AFR88" s="0"/>
      <c r="AFS88" s="0"/>
      <c r="AFT88" s="0"/>
      <c r="AFU88" s="0"/>
      <c r="AFV88" s="0"/>
      <c r="AFW88" s="0"/>
      <c r="AFX88" s="0"/>
      <c r="AFY88" s="0"/>
      <c r="AFZ88" s="0"/>
      <c r="AGA88" s="0"/>
      <c r="AGB88" s="0"/>
      <c r="AGC88" s="0"/>
      <c r="AGD88" s="0"/>
      <c r="AGE88" s="0"/>
      <c r="AGF88" s="0"/>
      <c r="AGG88" s="0"/>
      <c r="AGH88" s="0"/>
      <c r="AGI88" s="0"/>
      <c r="AGJ88" s="0"/>
      <c r="AGK88" s="0"/>
      <c r="AGL88" s="0"/>
      <c r="AGM88" s="0"/>
      <c r="AGN88" s="0"/>
      <c r="AGO88" s="0"/>
      <c r="AGP88" s="0"/>
      <c r="AGQ88" s="0"/>
      <c r="AGR88" s="0"/>
      <c r="AGS88" s="0"/>
      <c r="AGT88" s="0"/>
      <c r="AGU88" s="0"/>
      <c r="AGV88" s="0"/>
      <c r="AGW88" s="0"/>
      <c r="AGX88" s="0"/>
      <c r="AGY88" s="0"/>
      <c r="AGZ88" s="0"/>
      <c r="AHA88" s="0"/>
      <c r="AHB88" s="0"/>
      <c r="AHC88" s="0"/>
      <c r="AHD88" s="0"/>
      <c r="AHE88" s="0"/>
      <c r="AHF88" s="0"/>
      <c r="AHG88" s="0"/>
      <c r="AHH88" s="0"/>
      <c r="AHI88" s="0"/>
      <c r="AHJ88" s="0"/>
      <c r="AHK88" s="0"/>
      <c r="AHL88" s="0"/>
      <c r="AHM88" s="0"/>
      <c r="AHN88" s="0"/>
      <c r="AHO88" s="0"/>
      <c r="AHP88" s="0"/>
      <c r="AHQ88" s="0"/>
      <c r="AHR88" s="0"/>
      <c r="AHS88" s="0"/>
      <c r="AHT88" s="0"/>
      <c r="AHU88" s="0"/>
      <c r="AHV88" s="0"/>
      <c r="AHW88" s="0"/>
      <c r="AHX88" s="0"/>
      <c r="AHY88" s="0"/>
      <c r="AHZ88" s="0"/>
      <c r="AIA88" s="0"/>
      <c r="AIB88" s="0"/>
      <c r="AIC88" s="0"/>
      <c r="AID88" s="0"/>
      <c r="AIE88" s="0"/>
      <c r="AIF88" s="0"/>
      <c r="AIG88" s="0"/>
      <c r="AIH88" s="0"/>
      <c r="AII88" s="0"/>
      <c r="AIJ88" s="0"/>
      <c r="AIK88" s="0"/>
      <c r="AIL88" s="0"/>
      <c r="AIM88" s="0"/>
      <c r="AIN88" s="0"/>
      <c r="AIO88" s="0"/>
      <c r="AIP88" s="0"/>
      <c r="AIQ88" s="0"/>
      <c r="AIR88" s="0"/>
      <c r="AIS88" s="0"/>
      <c r="AIT88" s="0"/>
      <c r="AIU88" s="0"/>
      <c r="AIV88" s="0"/>
      <c r="AIW88" s="0"/>
      <c r="AIX88" s="0"/>
      <c r="AIY88" s="0"/>
      <c r="AIZ88" s="0"/>
      <c r="AJA88" s="0"/>
      <c r="AJB88" s="0"/>
      <c r="AJC88" s="0"/>
      <c r="AJD88" s="0"/>
      <c r="AJE88" s="0"/>
      <c r="AJF88" s="0"/>
      <c r="AJG88" s="0"/>
      <c r="AJH88" s="0"/>
      <c r="AJI88" s="0"/>
      <c r="AJJ88" s="0"/>
      <c r="AJK88" s="0"/>
      <c r="AJL88" s="0"/>
      <c r="AJM88" s="0"/>
      <c r="AJN88" s="0"/>
      <c r="AJO88" s="0"/>
      <c r="AJP88" s="0"/>
      <c r="AJQ88" s="0"/>
      <c r="AJR88" s="0"/>
      <c r="AJS88" s="0"/>
      <c r="AJT88" s="0"/>
      <c r="AJU88" s="0"/>
      <c r="AJV88" s="0"/>
      <c r="AJW88" s="0"/>
      <c r="AJX88" s="0"/>
      <c r="AJY88" s="0"/>
      <c r="AJZ88" s="0"/>
      <c r="AKA88" s="0"/>
      <c r="AKB88" s="0"/>
      <c r="AKC88" s="0"/>
      <c r="AKD88" s="0"/>
      <c r="AKE88" s="0"/>
      <c r="AKF88" s="0"/>
      <c r="AKG88" s="0"/>
      <c r="AKH88" s="0"/>
      <c r="AKI88" s="0"/>
      <c r="AKJ88" s="0"/>
      <c r="AKK88" s="0"/>
      <c r="AKL88" s="0"/>
      <c r="AKM88" s="0"/>
      <c r="AKN88" s="0"/>
      <c r="AKO88" s="0"/>
      <c r="AKP88" s="0"/>
      <c r="AKQ88" s="0"/>
      <c r="AKR88" s="0"/>
      <c r="AKS88" s="0"/>
      <c r="AKT88" s="0"/>
      <c r="AKU88" s="0"/>
      <c r="AKV88" s="0"/>
      <c r="AKW88" s="0"/>
      <c r="AKX88" s="0"/>
      <c r="AKY88" s="0"/>
      <c r="AKZ88" s="0"/>
      <c r="ALA88" s="0"/>
      <c r="ALB88" s="0"/>
      <c r="ALC88" s="0"/>
      <c r="ALD88" s="0"/>
      <c r="ALE88" s="0"/>
      <c r="ALF88" s="0"/>
      <c r="ALG88" s="0"/>
      <c r="ALH88" s="0"/>
      <c r="ALI88" s="0"/>
      <c r="ALJ88" s="0"/>
      <c r="ALK88" s="0"/>
      <c r="ALL88" s="0"/>
      <c r="ALM88" s="0"/>
      <c r="ALN88" s="0"/>
      <c r="ALO88" s="0"/>
      <c r="ALP88" s="0"/>
      <c r="ALQ88" s="0"/>
      <c r="ALR88" s="0"/>
      <c r="ALS88" s="0"/>
      <c r="ALT88" s="0"/>
      <c r="ALU88" s="0"/>
      <c r="ALV88" s="0"/>
      <c r="ALW88" s="0"/>
      <c r="ALX88" s="0"/>
      <c r="ALY88" s="0"/>
      <c r="ALZ88" s="0"/>
      <c r="AMA88" s="0"/>
      <c r="AMB88" s="0"/>
      <c r="AMC88" s="0"/>
      <c r="AMD88" s="0"/>
      <c r="AME88" s="0"/>
      <c r="AMF88" s="0"/>
      <c r="AMG88" s="0"/>
      <c r="AMH88" s="0"/>
      <c r="AMI88" s="0"/>
      <c r="AMJ88" s="0"/>
    </row>
    <row r="89" s="8" customFormat="true" ht="14.25" hidden="false" customHeight="false" outlineLevel="0" collapsed="false">
      <c r="A89" s="77" t="n">
        <v>618</v>
      </c>
      <c r="B89" s="100" t="s">
        <v>148</v>
      </c>
    </row>
    <row r="90" customFormat="false" ht="15" hidden="false" customHeight="false" outlineLevel="0" collapsed="false">
      <c r="A90" s="73"/>
      <c r="B90" s="101" t="s">
        <v>149</v>
      </c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/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  <c r="CV90" s="0"/>
      <c r="CW90" s="0"/>
      <c r="CX90" s="0"/>
      <c r="CY90" s="0"/>
      <c r="CZ90" s="0"/>
      <c r="DA90" s="0"/>
      <c r="DB90" s="0"/>
      <c r="DC90" s="0"/>
      <c r="DD90" s="0"/>
      <c r="DE90" s="0"/>
      <c r="DF90" s="0"/>
      <c r="DG90" s="0"/>
      <c r="DH90" s="0"/>
      <c r="DI90" s="0"/>
      <c r="DJ90" s="0"/>
      <c r="DK90" s="0"/>
      <c r="DL90" s="0"/>
      <c r="DM90" s="0"/>
      <c r="DN90" s="0"/>
      <c r="DO90" s="0"/>
      <c r="DP90" s="0"/>
      <c r="DQ90" s="0"/>
      <c r="DR90" s="0"/>
      <c r="DS90" s="0"/>
      <c r="DT90" s="0"/>
      <c r="DU90" s="0"/>
      <c r="DV90" s="0"/>
      <c r="DW90" s="0"/>
      <c r="DX90" s="0"/>
      <c r="DY90" s="0"/>
      <c r="DZ90" s="0"/>
      <c r="EA90" s="0"/>
      <c r="EB90" s="0"/>
      <c r="EC90" s="0"/>
      <c r="ED90" s="0"/>
      <c r="EE90" s="0"/>
      <c r="EF90" s="0"/>
      <c r="EG90" s="0"/>
      <c r="EH90" s="0"/>
      <c r="EI90" s="0"/>
      <c r="EJ90" s="0"/>
      <c r="EK90" s="0"/>
      <c r="EL90" s="0"/>
      <c r="EM90" s="0"/>
      <c r="EN90" s="0"/>
      <c r="EO90" s="0"/>
      <c r="EP90" s="0"/>
      <c r="EQ90" s="0"/>
      <c r="ER90" s="0"/>
      <c r="ES90" s="0"/>
      <c r="ET90" s="0"/>
      <c r="EU90" s="0"/>
      <c r="EV90" s="0"/>
      <c r="EW90" s="0"/>
      <c r="EX90" s="0"/>
      <c r="EY90" s="0"/>
      <c r="EZ90" s="0"/>
      <c r="FA90" s="0"/>
      <c r="FB90" s="0"/>
      <c r="FC90" s="0"/>
      <c r="FD90" s="0"/>
      <c r="FE90" s="0"/>
      <c r="FF90" s="0"/>
      <c r="FG90" s="0"/>
      <c r="FH90" s="0"/>
      <c r="FI90" s="0"/>
      <c r="FJ90" s="0"/>
      <c r="FK90" s="0"/>
      <c r="FL90" s="0"/>
      <c r="FM90" s="0"/>
      <c r="FN90" s="0"/>
      <c r="FO90" s="0"/>
      <c r="FP90" s="0"/>
      <c r="FQ90" s="0"/>
      <c r="FR90" s="0"/>
      <c r="FS90" s="0"/>
      <c r="FT90" s="0"/>
      <c r="FU90" s="0"/>
      <c r="FV90" s="0"/>
      <c r="FW90" s="0"/>
      <c r="FX90" s="0"/>
      <c r="FY90" s="0"/>
      <c r="FZ90" s="0"/>
      <c r="GA90" s="0"/>
      <c r="GB90" s="0"/>
      <c r="GC90" s="0"/>
      <c r="GD90" s="0"/>
      <c r="GE90" s="0"/>
      <c r="GF90" s="0"/>
      <c r="GG90" s="0"/>
      <c r="GH90" s="0"/>
      <c r="GI90" s="0"/>
      <c r="GJ90" s="0"/>
      <c r="GK90" s="0"/>
      <c r="GL90" s="0"/>
      <c r="GM90" s="0"/>
      <c r="GN90" s="0"/>
      <c r="GO90" s="0"/>
      <c r="GP90" s="0"/>
      <c r="GQ90" s="0"/>
      <c r="GR90" s="0"/>
      <c r="GS90" s="0"/>
      <c r="GT90" s="0"/>
      <c r="GU90" s="0"/>
      <c r="GV90" s="0"/>
      <c r="GW90" s="0"/>
      <c r="GX90" s="0"/>
      <c r="GY90" s="0"/>
      <c r="GZ90" s="0"/>
      <c r="HA90" s="0"/>
      <c r="HB90" s="0"/>
      <c r="HC90" s="0"/>
      <c r="HD90" s="0"/>
      <c r="HE90" s="0"/>
      <c r="HF90" s="0"/>
      <c r="HG90" s="0"/>
      <c r="HH90" s="0"/>
      <c r="HI90" s="0"/>
      <c r="HJ90" s="0"/>
      <c r="HK90" s="0"/>
      <c r="HL90" s="0"/>
      <c r="HM90" s="0"/>
      <c r="HN90" s="0"/>
      <c r="HO90" s="0"/>
      <c r="HP90" s="0"/>
      <c r="HQ90" s="0"/>
      <c r="HR90" s="0"/>
      <c r="HS90" s="0"/>
      <c r="HT90" s="0"/>
      <c r="HU90" s="0"/>
      <c r="HV90" s="0"/>
      <c r="HW90" s="0"/>
      <c r="HX90" s="0"/>
      <c r="HY90" s="0"/>
      <c r="HZ90" s="0"/>
      <c r="IA90" s="0"/>
      <c r="IB90" s="0"/>
      <c r="IC90" s="0"/>
      <c r="ID90" s="0"/>
      <c r="IE90" s="0"/>
      <c r="IF90" s="0"/>
      <c r="IG90" s="0"/>
      <c r="IH90" s="0"/>
      <c r="II90" s="0"/>
      <c r="IJ90" s="0"/>
      <c r="IK90" s="0"/>
      <c r="IL90" s="0"/>
      <c r="IM90" s="0"/>
      <c r="IN90" s="0"/>
      <c r="IO90" s="0"/>
      <c r="IP90" s="0"/>
      <c r="IQ90" s="0"/>
      <c r="IR90" s="0"/>
      <c r="IS90" s="0"/>
      <c r="IT90" s="0"/>
      <c r="IU90" s="0"/>
      <c r="IV90" s="0"/>
      <c r="IW90" s="0"/>
      <c r="IX90" s="0"/>
      <c r="IY90" s="0"/>
      <c r="IZ90" s="0"/>
      <c r="JA90" s="0"/>
      <c r="JB90" s="0"/>
      <c r="JC90" s="0"/>
      <c r="JD90" s="0"/>
      <c r="JE90" s="0"/>
      <c r="JF90" s="0"/>
      <c r="JG90" s="0"/>
      <c r="JH90" s="0"/>
      <c r="JI90" s="0"/>
      <c r="JJ90" s="0"/>
      <c r="JK90" s="0"/>
      <c r="JL90" s="0"/>
      <c r="JM90" s="0"/>
      <c r="JN90" s="0"/>
      <c r="JO90" s="0"/>
      <c r="JP90" s="0"/>
      <c r="JQ90" s="0"/>
      <c r="JR90" s="0"/>
      <c r="JS90" s="0"/>
      <c r="JT90" s="0"/>
      <c r="JU90" s="0"/>
      <c r="JV90" s="0"/>
      <c r="JW90" s="0"/>
      <c r="JX90" s="0"/>
      <c r="JY90" s="0"/>
      <c r="JZ90" s="0"/>
      <c r="KA90" s="0"/>
      <c r="KB90" s="0"/>
      <c r="KC90" s="0"/>
      <c r="KD90" s="0"/>
      <c r="KE90" s="0"/>
      <c r="KF90" s="0"/>
      <c r="KG90" s="0"/>
      <c r="KH90" s="0"/>
      <c r="KI90" s="0"/>
      <c r="KJ90" s="0"/>
      <c r="KK90" s="0"/>
      <c r="KL90" s="0"/>
      <c r="KM90" s="0"/>
      <c r="KN90" s="0"/>
      <c r="KO90" s="0"/>
      <c r="KP90" s="0"/>
      <c r="KQ90" s="0"/>
      <c r="KR90" s="0"/>
      <c r="KS90" s="0"/>
      <c r="KT90" s="0"/>
      <c r="KU90" s="0"/>
      <c r="KV90" s="0"/>
      <c r="KW90" s="0"/>
      <c r="KX90" s="0"/>
      <c r="KY90" s="0"/>
      <c r="KZ90" s="0"/>
      <c r="LA90" s="0"/>
      <c r="LB90" s="0"/>
      <c r="LC90" s="0"/>
      <c r="LD90" s="0"/>
      <c r="LE90" s="0"/>
      <c r="LF90" s="0"/>
      <c r="LG90" s="0"/>
      <c r="LH90" s="0"/>
      <c r="LI90" s="0"/>
      <c r="LJ90" s="0"/>
      <c r="LK90" s="0"/>
      <c r="LL90" s="0"/>
      <c r="LM90" s="0"/>
      <c r="LN90" s="0"/>
      <c r="LO90" s="0"/>
      <c r="LP90" s="0"/>
      <c r="LQ90" s="0"/>
      <c r="LR90" s="0"/>
      <c r="LS90" s="0"/>
      <c r="LT90" s="0"/>
      <c r="LU90" s="0"/>
      <c r="LV90" s="0"/>
      <c r="LW90" s="0"/>
      <c r="LX90" s="0"/>
      <c r="LY90" s="0"/>
      <c r="LZ90" s="0"/>
      <c r="MA90" s="0"/>
      <c r="MB90" s="0"/>
      <c r="MC90" s="0"/>
      <c r="MD90" s="0"/>
      <c r="ME90" s="0"/>
      <c r="MF90" s="0"/>
      <c r="MG90" s="0"/>
      <c r="MH90" s="0"/>
      <c r="MI90" s="0"/>
      <c r="MJ90" s="0"/>
      <c r="MK90" s="0"/>
      <c r="ML90" s="0"/>
      <c r="MM90" s="0"/>
      <c r="MN90" s="0"/>
      <c r="MO90" s="0"/>
      <c r="MP90" s="0"/>
      <c r="MQ90" s="0"/>
      <c r="MR90" s="0"/>
      <c r="MS90" s="0"/>
      <c r="MT90" s="0"/>
      <c r="MU90" s="0"/>
      <c r="MV90" s="0"/>
      <c r="MW90" s="0"/>
      <c r="MX90" s="0"/>
      <c r="MY90" s="0"/>
      <c r="MZ90" s="0"/>
      <c r="NA90" s="0"/>
      <c r="NB90" s="0"/>
      <c r="NC90" s="0"/>
      <c r="ND90" s="0"/>
      <c r="NE90" s="0"/>
      <c r="NF90" s="0"/>
      <c r="NG90" s="0"/>
      <c r="NH90" s="0"/>
      <c r="NI90" s="0"/>
      <c r="NJ90" s="0"/>
      <c r="NK90" s="0"/>
      <c r="NL90" s="0"/>
      <c r="NM90" s="0"/>
      <c r="NN90" s="0"/>
      <c r="NO90" s="0"/>
      <c r="NP90" s="0"/>
      <c r="NQ90" s="0"/>
      <c r="NR90" s="0"/>
      <c r="NS90" s="0"/>
      <c r="NT90" s="0"/>
      <c r="NU90" s="0"/>
      <c r="NV90" s="0"/>
      <c r="NW90" s="0"/>
      <c r="NX90" s="0"/>
      <c r="NY90" s="0"/>
      <c r="NZ90" s="0"/>
      <c r="OA90" s="0"/>
      <c r="OB90" s="0"/>
      <c r="OC90" s="0"/>
      <c r="OD90" s="0"/>
      <c r="OE90" s="0"/>
      <c r="OF90" s="0"/>
      <c r="OG90" s="0"/>
      <c r="OH90" s="0"/>
      <c r="OI90" s="0"/>
      <c r="OJ90" s="0"/>
      <c r="OK90" s="0"/>
      <c r="OL90" s="0"/>
      <c r="OM90" s="0"/>
      <c r="ON90" s="0"/>
      <c r="OO90" s="0"/>
      <c r="OP90" s="0"/>
      <c r="OQ90" s="0"/>
      <c r="OR90" s="0"/>
      <c r="OS90" s="0"/>
      <c r="OT90" s="0"/>
      <c r="OU90" s="0"/>
      <c r="OV90" s="0"/>
      <c r="OW90" s="0"/>
      <c r="OX90" s="0"/>
      <c r="OY90" s="0"/>
      <c r="OZ90" s="0"/>
      <c r="PA90" s="0"/>
      <c r="PB90" s="0"/>
      <c r="PC90" s="0"/>
      <c r="PD90" s="0"/>
      <c r="PE90" s="0"/>
      <c r="PF90" s="0"/>
      <c r="PG90" s="0"/>
      <c r="PH90" s="0"/>
      <c r="PI90" s="0"/>
      <c r="PJ90" s="0"/>
      <c r="PK90" s="0"/>
      <c r="PL90" s="0"/>
      <c r="PM90" s="0"/>
      <c r="PN90" s="0"/>
      <c r="PO90" s="0"/>
      <c r="PP90" s="0"/>
      <c r="PQ90" s="0"/>
      <c r="PR90" s="0"/>
      <c r="PS90" s="0"/>
      <c r="PT90" s="0"/>
      <c r="PU90" s="0"/>
      <c r="PV90" s="0"/>
      <c r="PW90" s="0"/>
      <c r="PX90" s="0"/>
      <c r="PY90" s="0"/>
      <c r="PZ90" s="0"/>
      <c r="QA90" s="0"/>
      <c r="QB90" s="0"/>
      <c r="QC90" s="0"/>
      <c r="QD90" s="0"/>
      <c r="QE90" s="0"/>
      <c r="QF90" s="0"/>
      <c r="QG90" s="0"/>
      <c r="QH90" s="0"/>
      <c r="QI90" s="0"/>
      <c r="QJ90" s="0"/>
      <c r="QK90" s="0"/>
      <c r="QL90" s="0"/>
      <c r="QM90" s="0"/>
      <c r="QN90" s="0"/>
      <c r="QO90" s="0"/>
      <c r="QP90" s="0"/>
      <c r="QQ90" s="0"/>
      <c r="QR90" s="0"/>
      <c r="QS90" s="0"/>
      <c r="QT90" s="0"/>
      <c r="QU90" s="0"/>
      <c r="QV90" s="0"/>
      <c r="QW90" s="0"/>
      <c r="QX90" s="0"/>
      <c r="QY90" s="0"/>
      <c r="QZ90" s="0"/>
      <c r="RA90" s="0"/>
      <c r="RB90" s="0"/>
      <c r="RC90" s="0"/>
      <c r="RD90" s="0"/>
      <c r="RE90" s="0"/>
      <c r="RF90" s="0"/>
      <c r="RG90" s="0"/>
      <c r="RH90" s="0"/>
      <c r="RI90" s="0"/>
      <c r="RJ90" s="0"/>
      <c r="RK90" s="0"/>
      <c r="RL90" s="0"/>
      <c r="RM90" s="0"/>
      <c r="RN90" s="0"/>
      <c r="RO90" s="0"/>
      <c r="RP90" s="0"/>
      <c r="RQ90" s="0"/>
      <c r="RR90" s="0"/>
      <c r="RS90" s="0"/>
      <c r="RT90" s="0"/>
      <c r="RU90" s="0"/>
      <c r="RV90" s="0"/>
      <c r="RW90" s="0"/>
      <c r="RX90" s="0"/>
      <c r="RY90" s="0"/>
      <c r="RZ90" s="0"/>
      <c r="SA90" s="0"/>
      <c r="SB90" s="0"/>
      <c r="SC90" s="0"/>
      <c r="SD90" s="0"/>
      <c r="SE90" s="0"/>
      <c r="SF90" s="0"/>
      <c r="SG90" s="0"/>
      <c r="SH90" s="0"/>
      <c r="SI90" s="0"/>
      <c r="SJ90" s="0"/>
      <c r="SK90" s="0"/>
      <c r="SL90" s="0"/>
      <c r="SM90" s="0"/>
      <c r="SN90" s="0"/>
      <c r="SO90" s="0"/>
      <c r="SP90" s="0"/>
      <c r="SQ90" s="0"/>
      <c r="SR90" s="0"/>
      <c r="SS90" s="0"/>
      <c r="ST90" s="0"/>
      <c r="SU90" s="0"/>
      <c r="SV90" s="0"/>
      <c r="SW90" s="0"/>
      <c r="SX90" s="0"/>
      <c r="SY90" s="0"/>
      <c r="SZ90" s="0"/>
      <c r="TA90" s="0"/>
      <c r="TB90" s="0"/>
      <c r="TC90" s="0"/>
      <c r="TD90" s="0"/>
      <c r="TE90" s="0"/>
      <c r="TF90" s="0"/>
      <c r="TG90" s="0"/>
      <c r="TH90" s="0"/>
      <c r="TI90" s="0"/>
      <c r="TJ90" s="0"/>
      <c r="TK90" s="0"/>
      <c r="TL90" s="0"/>
      <c r="TM90" s="0"/>
      <c r="TN90" s="0"/>
      <c r="TO90" s="0"/>
      <c r="TP90" s="0"/>
      <c r="TQ90" s="0"/>
      <c r="TR90" s="0"/>
      <c r="TS90" s="0"/>
      <c r="TT90" s="0"/>
      <c r="TU90" s="0"/>
      <c r="TV90" s="0"/>
      <c r="TW90" s="0"/>
      <c r="TX90" s="0"/>
      <c r="TY90" s="0"/>
      <c r="TZ90" s="0"/>
      <c r="UA90" s="0"/>
      <c r="UB90" s="0"/>
      <c r="UC90" s="0"/>
      <c r="UD90" s="0"/>
      <c r="UE90" s="0"/>
      <c r="UF90" s="0"/>
      <c r="UG90" s="0"/>
      <c r="UH90" s="0"/>
      <c r="UI90" s="0"/>
      <c r="UJ90" s="0"/>
      <c r="UK90" s="0"/>
      <c r="UL90" s="0"/>
      <c r="UM90" s="0"/>
      <c r="UN90" s="0"/>
      <c r="UO90" s="0"/>
      <c r="UP90" s="0"/>
      <c r="UQ90" s="0"/>
      <c r="UR90" s="0"/>
      <c r="US90" s="0"/>
      <c r="UT90" s="0"/>
      <c r="UU90" s="0"/>
      <c r="UV90" s="0"/>
      <c r="UW90" s="0"/>
      <c r="UX90" s="0"/>
      <c r="UY90" s="0"/>
      <c r="UZ90" s="0"/>
      <c r="VA90" s="0"/>
      <c r="VB90" s="0"/>
      <c r="VC90" s="0"/>
      <c r="VD90" s="0"/>
      <c r="VE90" s="0"/>
      <c r="VF90" s="0"/>
      <c r="VG90" s="0"/>
      <c r="VH90" s="0"/>
      <c r="VI90" s="0"/>
      <c r="VJ90" s="0"/>
      <c r="VK90" s="0"/>
      <c r="VL90" s="0"/>
      <c r="VM90" s="0"/>
      <c r="VN90" s="0"/>
      <c r="VO90" s="0"/>
      <c r="VP90" s="0"/>
      <c r="VQ90" s="0"/>
      <c r="VR90" s="0"/>
      <c r="VS90" s="0"/>
      <c r="VT90" s="0"/>
      <c r="VU90" s="0"/>
      <c r="VV90" s="0"/>
      <c r="VW90" s="0"/>
      <c r="VX90" s="0"/>
      <c r="VY90" s="0"/>
      <c r="VZ90" s="0"/>
      <c r="WA90" s="0"/>
      <c r="WB90" s="0"/>
      <c r="WC90" s="0"/>
      <c r="WD90" s="0"/>
      <c r="WE90" s="0"/>
      <c r="WF90" s="0"/>
      <c r="WG90" s="0"/>
      <c r="WH90" s="0"/>
      <c r="WI90" s="0"/>
      <c r="WJ90" s="0"/>
      <c r="WK90" s="0"/>
      <c r="WL90" s="0"/>
      <c r="WM90" s="0"/>
      <c r="WN90" s="0"/>
      <c r="WO90" s="0"/>
      <c r="WP90" s="0"/>
      <c r="WQ90" s="0"/>
      <c r="WR90" s="0"/>
      <c r="WS90" s="0"/>
      <c r="WT90" s="0"/>
      <c r="WU90" s="0"/>
      <c r="WV90" s="0"/>
      <c r="WW90" s="0"/>
      <c r="WX90" s="0"/>
      <c r="WY90" s="0"/>
      <c r="WZ90" s="0"/>
      <c r="XA90" s="0"/>
      <c r="XB90" s="0"/>
      <c r="XC90" s="0"/>
      <c r="XD90" s="0"/>
      <c r="XE90" s="0"/>
      <c r="XF90" s="0"/>
      <c r="XG90" s="0"/>
      <c r="XH90" s="0"/>
      <c r="XI90" s="0"/>
      <c r="XJ90" s="0"/>
      <c r="XK90" s="0"/>
      <c r="XL90" s="0"/>
      <c r="XM90" s="0"/>
      <c r="XN90" s="0"/>
      <c r="XO90" s="0"/>
      <c r="XP90" s="0"/>
      <c r="XQ90" s="0"/>
      <c r="XR90" s="0"/>
      <c r="XS90" s="0"/>
      <c r="XT90" s="0"/>
      <c r="XU90" s="0"/>
      <c r="XV90" s="0"/>
      <c r="XW90" s="0"/>
      <c r="XX90" s="0"/>
      <c r="XY90" s="0"/>
      <c r="XZ90" s="0"/>
      <c r="YA90" s="0"/>
      <c r="YB90" s="0"/>
      <c r="YC90" s="0"/>
      <c r="YD90" s="0"/>
      <c r="YE90" s="0"/>
      <c r="YF90" s="0"/>
      <c r="YG90" s="0"/>
      <c r="YH90" s="0"/>
      <c r="YI90" s="0"/>
      <c r="YJ90" s="0"/>
      <c r="YK90" s="0"/>
      <c r="YL90" s="0"/>
      <c r="YM90" s="0"/>
      <c r="YN90" s="0"/>
      <c r="YO90" s="0"/>
      <c r="YP90" s="0"/>
      <c r="YQ90" s="0"/>
      <c r="YR90" s="0"/>
      <c r="YS90" s="0"/>
      <c r="YT90" s="0"/>
      <c r="YU90" s="0"/>
      <c r="YV90" s="0"/>
      <c r="YW90" s="0"/>
      <c r="YX90" s="0"/>
      <c r="YY90" s="0"/>
      <c r="YZ90" s="0"/>
      <c r="ZA90" s="0"/>
      <c r="ZB90" s="0"/>
      <c r="ZC90" s="0"/>
      <c r="ZD90" s="0"/>
      <c r="ZE90" s="0"/>
      <c r="ZF90" s="0"/>
      <c r="ZG90" s="0"/>
      <c r="ZH90" s="0"/>
      <c r="ZI90" s="0"/>
      <c r="ZJ90" s="0"/>
      <c r="ZK90" s="0"/>
      <c r="ZL90" s="0"/>
      <c r="ZM90" s="0"/>
      <c r="ZN90" s="0"/>
      <c r="ZO90" s="0"/>
      <c r="ZP90" s="0"/>
      <c r="ZQ90" s="0"/>
      <c r="ZR90" s="0"/>
      <c r="ZS90" s="0"/>
      <c r="ZT90" s="0"/>
      <c r="ZU90" s="0"/>
      <c r="ZV90" s="0"/>
      <c r="ZW90" s="0"/>
      <c r="ZX90" s="0"/>
      <c r="ZY90" s="0"/>
      <c r="ZZ90" s="0"/>
      <c r="AAA90" s="0"/>
      <c r="AAB90" s="0"/>
      <c r="AAC90" s="0"/>
      <c r="AAD90" s="0"/>
      <c r="AAE90" s="0"/>
      <c r="AAF90" s="0"/>
      <c r="AAG90" s="0"/>
      <c r="AAH90" s="0"/>
      <c r="AAI90" s="0"/>
      <c r="AAJ90" s="0"/>
      <c r="AAK90" s="0"/>
      <c r="AAL90" s="0"/>
      <c r="AAM90" s="0"/>
      <c r="AAN90" s="0"/>
      <c r="AAO90" s="0"/>
      <c r="AAP90" s="0"/>
      <c r="AAQ90" s="0"/>
      <c r="AAR90" s="0"/>
      <c r="AAS90" s="0"/>
      <c r="AAT90" s="0"/>
      <c r="AAU90" s="0"/>
      <c r="AAV90" s="0"/>
      <c r="AAW90" s="0"/>
      <c r="AAX90" s="0"/>
      <c r="AAY90" s="0"/>
      <c r="AAZ90" s="0"/>
      <c r="ABA90" s="0"/>
      <c r="ABB90" s="0"/>
      <c r="ABC90" s="0"/>
      <c r="ABD90" s="0"/>
      <c r="ABE90" s="0"/>
      <c r="ABF90" s="0"/>
      <c r="ABG90" s="0"/>
      <c r="ABH90" s="0"/>
      <c r="ABI90" s="0"/>
      <c r="ABJ90" s="0"/>
      <c r="ABK90" s="0"/>
      <c r="ABL90" s="0"/>
      <c r="ABM90" s="0"/>
      <c r="ABN90" s="0"/>
      <c r="ABO90" s="0"/>
      <c r="ABP90" s="0"/>
      <c r="ABQ90" s="0"/>
      <c r="ABR90" s="0"/>
      <c r="ABS90" s="0"/>
      <c r="ABT90" s="0"/>
      <c r="ABU90" s="0"/>
      <c r="ABV90" s="0"/>
      <c r="ABW90" s="0"/>
      <c r="ABX90" s="0"/>
      <c r="ABY90" s="0"/>
      <c r="ABZ90" s="0"/>
      <c r="ACA90" s="0"/>
      <c r="ACB90" s="0"/>
      <c r="ACC90" s="0"/>
      <c r="ACD90" s="0"/>
      <c r="ACE90" s="0"/>
      <c r="ACF90" s="0"/>
      <c r="ACG90" s="0"/>
      <c r="ACH90" s="0"/>
      <c r="ACI90" s="0"/>
      <c r="ACJ90" s="0"/>
      <c r="ACK90" s="0"/>
      <c r="ACL90" s="0"/>
      <c r="ACM90" s="0"/>
      <c r="ACN90" s="0"/>
      <c r="ACO90" s="0"/>
      <c r="ACP90" s="0"/>
      <c r="ACQ90" s="0"/>
      <c r="ACR90" s="0"/>
      <c r="ACS90" s="0"/>
      <c r="ACT90" s="0"/>
      <c r="ACU90" s="0"/>
      <c r="ACV90" s="0"/>
      <c r="ACW90" s="0"/>
      <c r="ACX90" s="0"/>
      <c r="ACY90" s="0"/>
      <c r="ACZ90" s="0"/>
      <c r="ADA90" s="0"/>
      <c r="ADB90" s="0"/>
      <c r="ADC90" s="0"/>
      <c r="ADD90" s="0"/>
      <c r="ADE90" s="0"/>
      <c r="ADF90" s="0"/>
      <c r="ADG90" s="0"/>
      <c r="ADH90" s="0"/>
      <c r="ADI90" s="0"/>
      <c r="ADJ90" s="0"/>
      <c r="ADK90" s="0"/>
      <c r="ADL90" s="0"/>
      <c r="ADM90" s="0"/>
      <c r="ADN90" s="0"/>
      <c r="ADO90" s="0"/>
      <c r="ADP90" s="0"/>
      <c r="ADQ90" s="0"/>
      <c r="ADR90" s="0"/>
      <c r="ADS90" s="0"/>
      <c r="ADT90" s="0"/>
      <c r="ADU90" s="0"/>
      <c r="ADV90" s="0"/>
      <c r="ADW90" s="0"/>
      <c r="ADX90" s="0"/>
      <c r="ADY90" s="0"/>
      <c r="ADZ90" s="0"/>
      <c r="AEA90" s="0"/>
      <c r="AEB90" s="0"/>
      <c r="AEC90" s="0"/>
      <c r="AED90" s="0"/>
      <c r="AEE90" s="0"/>
      <c r="AEF90" s="0"/>
      <c r="AEG90" s="0"/>
      <c r="AEH90" s="0"/>
      <c r="AEI90" s="0"/>
      <c r="AEJ90" s="0"/>
      <c r="AEK90" s="0"/>
      <c r="AEL90" s="0"/>
      <c r="AEM90" s="0"/>
      <c r="AEN90" s="0"/>
      <c r="AEO90" s="0"/>
      <c r="AEP90" s="0"/>
      <c r="AEQ90" s="0"/>
      <c r="AER90" s="0"/>
      <c r="AES90" s="0"/>
      <c r="AET90" s="0"/>
      <c r="AEU90" s="0"/>
      <c r="AEV90" s="0"/>
      <c r="AEW90" s="0"/>
      <c r="AEX90" s="0"/>
      <c r="AEY90" s="0"/>
      <c r="AEZ90" s="0"/>
      <c r="AFA90" s="0"/>
      <c r="AFB90" s="0"/>
      <c r="AFC90" s="0"/>
      <c r="AFD90" s="0"/>
      <c r="AFE90" s="0"/>
      <c r="AFF90" s="0"/>
      <c r="AFG90" s="0"/>
      <c r="AFH90" s="0"/>
      <c r="AFI90" s="0"/>
      <c r="AFJ90" s="0"/>
      <c r="AFK90" s="0"/>
      <c r="AFL90" s="0"/>
      <c r="AFM90" s="0"/>
      <c r="AFN90" s="0"/>
      <c r="AFO90" s="0"/>
      <c r="AFP90" s="0"/>
      <c r="AFQ90" s="0"/>
      <c r="AFR90" s="0"/>
      <c r="AFS90" s="0"/>
      <c r="AFT90" s="0"/>
      <c r="AFU90" s="0"/>
      <c r="AFV90" s="0"/>
      <c r="AFW90" s="0"/>
      <c r="AFX90" s="0"/>
      <c r="AFY90" s="0"/>
      <c r="AFZ90" s="0"/>
      <c r="AGA90" s="0"/>
      <c r="AGB90" s="0"/>
      <c r="AGC90" s="0"/>
      <c r="AGD90" s="0"/>
      <c r="AGE90" s="0"/>
      <c r="AGF90" s="0"/>
      <c r="AGG90" s="0"/>
      <c r="AGH90" s="0"/>
      <c r="AGI90" s="0"/>
      <c r="AGJ90" s="0"/>
      <c r="AGK90" s="0"/>
      <c r="AGL90" s="0"/>
      <c r="AGM90" s="0"/>
      <c r="AGN90" s="0"/>
      <c r="AGO90" s="0"/>
      <c r="AGP90" s="0"/>
      <c r="AGQ90" s="0"/>
      <c r="AGR90" s="0"/>
      <c r="AGS90" s="0"/>
      <c r="AGT90" s="0"/>
      <c r="AGU90" s="0"/>
      <c r="AGV90" s="0"/>
      <c r="AGW90" s="0"/>
      <c r="AGX90" s="0"/>
      <c r="AGY90" s="0"/>
      <c r="AGZ90" s="0"/>
      <c r="AHA90" s="0"/>
      <c r="AHB90" s="0"/>
      <c r="AHC90" s="0"/>
      <c r="AHD90" s="0"/>
      <c r="AHE90" s="0"/>
      <c r="AHF90" s="0"/>
      <c r="AHG90" s="0"/>
      <c r="AHH90" s="0"/>
      <c r="AHI90" s="0"/>
      <c r="AHJ90" s="0"/>
      <c r="AHK90" s="0"/>
      <c r="AHL90" s="0"/>
      <c r="AHM90" s="0"/>
      <c r="AHN90" s="0"/>
      <c r="AHO90" s="0"/>
      <c r="AHP90" s="0"/>
      <c r="AHQ90" s="0"/>
      <c r="AHR90" s="0"/>
      <c r="AHS90" s="0"/>
      <c r="AHT90" s="0"/>
      <c r="AHU90" s="0"/>
      <c r="AHV90" s="0"/>
      <c r="AHW90" s="0"/>
      <c r="AHX90" s="0"/>
      <c r="AHY90" s="0"/>
      <c r="AHZ90" s="0"/>
      <c r="AIA90" s="0"/>
      <c r="AIB90" s="0"/>
      <c r="AIC90" s="0"/>
      <c r="AID90" s="0"/>
      <c r="AIE90" s="0"/>
      <c r="AIF90" s="0"/>
      <c r="AIG90" s="0"/>
      <c r="AIH90" s="0"/>
      <c r="AII90" s="0"/>
      <c r="AIJ90" s="0"/>
      <c r="AIK90" s="0"/>
      <c r="AIL90" s="0"/>
      <c r="AIM90" s="0"/>
      <c r="AIN90" s="0"/>
      <c r="AIO90" s="0"/>
      <c r="AIP90" s="0"/>
      <c r="AIQ90" s="0"/>
      <c r="AIR90" s="0"/>
      <c r="AIS90" s="0"/>
      <c r="AIT90" s="0"/>
      <c r="AIU90" s="0"/>
      <c r="AIV90" s="0"/>
      <c r="AIW90" s="0"/>
      <c r="AIX90" s="0"/>
      <c r="AIY90" s="0"/>
      <c r="AIZ90" s="0"/>
      <c r="AJA90" s="0"/>
      <c r="AJB90" s="0"/>
      <c r="AJC90" s="0"/>
      <c r="AJD90" s="0"/>
      <c r="AJE90" s="0"/>
      <c r="AJF90" s="0"/>
      <c r="AJG90" s="0"/>
      <c r="AJH90" s="0"/>
      <c r="AJI90" s="0"/>
      <c r="AJJ90" s="0"/>
      <c r="AJK90" s="0"/>
      <c r="AJL90" s="0"/>
      <c r="AJM90" s="0"/>
      <c r="AJN90" s="0"/>
      <c r="AJO90" s="0"/>
      <c r="AJP90" s="0"/>
      <c r="AJQ90" s="0"/>
      <c r="AJR90" s="0"/>
      <c r="AJS90" s="0"/>
      <c r="AJT90" s="0"/>
      <c r="AJU90" s="0"/>
      <c r="AJV90" s="0"/>
      <c r="AJW90" s="0"/>
      <c r="AJX90" s="0"/>
      <c r="AJY90" s="0"/>
      <c r="AJZ90" s="0"/>
      <c r="AKA90" s="0"/>
      <c r="AKB90" s="0"/>
      <c r="AKC90" s="0"/>
      <c r="AKD90" s="0"/>
      <c r="AKE90" s="0"/>
      <c r="AKF90" s="0"/>
      <c r="AKG90" s="0"/>
      <c r="AKH90" s="0"/>
      <c r="AKI90" s="0"/>
      <c r="AKJ90" s="0"/>
      <c r="AKK90" s="0"/>
      <c r="AKL90" s="0"/>
      <c r="AKM90" s="0"/>
      <c r="AKN90" s="0"/>
      <c r="AKO90" s="0"/>
      <c r="AKP90" s="0"/>
      <c r="AKQ90" s="0"/>
      <c r="AKR90" s="0"/>
      <c r="AKS90" s="0"/>
      <c r="AKT90" s="0"/>
      <c r="AKU90" s="0"/>
      <c r="AKV90" s="0"/>
      <c r="AKW90" s="0"/>
      <c r="AKX90" s="0"/>
      <c r="AKY90" s="0"/>
      <c r="AKZ90" s="0"/>
      <c r="ALA90" s="0"/>
      <c r="ALB90" s="0"/>
      <c r="ALC90" s="0"/>
      <c r="ALD90" s="0"/>
      <c r="ALE90" s="0"/>
      <c r="ALF90" s="0"/>
      <c r="ALG90" s="0"/>
      <c r="ALH90" s="0"/>
      <c r="ALI90" s="0"/>
      <c r="ALJ90" s="0"/>
      <c r="ALK90" s="0"/>
      <c r="ALL90" s="0"/>
      <c r="ALM90" s="0"/>
      <c r="ALN90" s="0"/>
      <c r="ALO90" s="0"/>
      <c r="ALP90" s="0"/>
      <c r="ALQ90" s="0"/>
      <c r="ALR90" s="0"/>
      <c r="ALS90" s="0"/>
      <c r="ALT90" s="0"/>
      <c r="ALU90" s="0"/>
      <c r="ALV90" s="0"/>
      <c r="ALW90" s="0"/>
      <c r="ALX90" s="0"/>
      <c r="ALY90" s="0"/>
      <c r="ALZ90" s="0"/>
      <c r="AMA90" s="0"/>
      <c r="AMB90" s="0"/>
      <c r="AMC90" s="0"/>
      <c r="AMD90" s="0"/>
      <c r="AME90" s="0"/>
      <c r="AMF90" s="0"/>
      <c r="AMG90" s="0"/>
      <c r="AMH90" s="0"/>
      <c r="AMI90" s="0"/>
      <c r="AMJ90" s="0"/>
    </row>
    <row r="91" customFormat="false" ht="15" hidden="false" customHeight="false" outlineLevel="0" collapsed="false">
      <c r="A91" s="73"/>
      <c r="B91" s="101" t="s">
        <v>150</v>
      </c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  <c r="CV91" s="0"/>
      <c r="CW91" s="0"/>
      <c r="CX91" s="0"/>
      <c r="CY91" s="0"/>
      <c r="CZ91" s="0"/>
      <c r="DA91" s="0"/>
      <c r="DB91" s="0"/>
      <c r="DC91" s="0"/>
      <c r="DD91" s="0"/>
      <c r="DE91" s="0"/>
      <c r="DF91" s="0"/>
      <c r="DG91" s="0"/>
      <c r="DH91" s="0"/>
      <c r="DI91" s="0"/>
      <c r="DJ91" s="0"/>
      <c r="DK91" s="0"/>
      <c r="DL91" s="0"/>
      <c r="DM91" s="0"/>
      <c r="DN91" s="0"/>
      <c r="DO91" s="0"/>
      <c r="DP91" s="0"/>
      <c r="DQ91" s="0"/>
      <c r="DR91" s="0"/>
      <c r="DS91" s="0"/>
      <c r="DT91" s="0"/>
      <c r="DU91" s="0"/>
      <c r="DV91" s="0"/>
      <c r="DW91" s="0"/>
      <c r="DX91" s="0"/>
      <c r="DY91" s="0"/>
      <c r="DZ91" s="0"/>
      <c r="EA91" s="0"/>
      <c r="EB91" s="0"/>
      <c r="EC91" s="0"/>
      <c r="ED91" s="0"/>
      <c r="EE91" s="0"/>
      <c r="EF91" s="0"/>
      <c r="EG91" s="0"/>
      <c r="EH91" s="0"/>
      <c r="EI91" s="0"/>
      <c r="EJ91" s="0"/>
      <c r="EK91" s="0"/>
      <c r="EL91" s="0"/>
      <c r="EM91" s="0"/>
      <c r="EN91" s="0"/>
      <c r="EO91" s="0"/>
      <c r="EP91" s="0"/>
      <c r="EQ91" s="0"/>
      <c r="ER91" s="0"/>
      <c r="ES91" s="0"/>
      <c r="ET91" s="0"/>
      <c r="EU91" s="0"/>
      <c r="EV91" s="0"/>
      <c r="EW91" s="0"/>
      <c r="EX91" s="0"/>
      <c r="EY91" s="0"/>
      <c r="EZ91" s="0"/>
      <c r="FA91" s="0"/>
      <c r="FB91" s="0"/>
      <c r="FC91" s="0"/>
      <c r="FD91" s="0"/>
      <c r="FE91" s="0"/>
      <c r="FF91" s="0"/>
      <c r="FG91" s="0"/>
      <c r="FH91" s="0"/>
      <c r="FI91" s="0"/>
      <c r="FJ91" s="0"/>
      <c r="FK91" s="0"/>
      <c r="FL91" s="0"/>
      <c r="FM91" s="0"/>
      <c r="FN91" s="0"/>
      <c r="FO91" s="0"/>
      <c r="FP91" s="0"/>
      <c r="FQ91" s="0"/>
      <c r="FR91" s="0"/>
      <c r="FS91" s="0"/>
      <c r="FT91" s="0"/>
      <c r="FU91" s="0"/>
      <c r="FV91" s="0"/>
      <c r="FW91" s="0"/>
      <c r="FX91" s="0"/>
      <c r="FY91" s="0"/>
      <c r="FZ91" s="0"/>
      <c r="GA91" s="0"/>
      <c r="GB91" s="0"/>
      <c r="GC91" s="0"/>
      <c r="GD91" s="0"/>
      <c r="GE91" s="0"/>
      <c r="GF91" s="0"/>
      <c r="GG91" s="0"/>
      <c r="GH91" s="0"/>
      <c r="GI91" s="0"/>
      <c r="GJ91" s="0"/>
      <c r="GK91" s="0"/>
      <c r="GL91" s="0"/>
      <c r="GM91" s="0"/>
      <c r="GN91" s="0"/>
      <c r="GO91" s="0"/>
      <c r="GP91" s="0"/>
      <c r="GQ91" s="0"/>
      <c r="GR91" s="0"/>
      <c r="GS91" s="0"/>
      <c r="GT91" s="0"/>
      <c r="GU91" s="0"/>
      <c r="GV91" s="0"/>
      <c r="GW91" s="0"/>
      <c r="GX91" s="0"/>
      <c r="GY91" s="0"/>
      <c r="GZ91" s="0"/>
      <c r="HA91" s="0"/>
      <c r="HB91" s="0"/>
      <c r="HC91" s="0"/>
      <c r="HD91" s="0"/>
      <c r="HE91" s="0"/>
      <c r="HF91" s="0"/>
      <c r="HG91" s="0"/>
      <c r="HH91" s="0"/>
      <c r="HI91" s="0"/>
      <c r="HJ91" s="0"/>
      <c r="HK91" s="0"/>
      <c r="HL91" s="0"/>
      <c r="HM91" s="0"/>
      <c r="HN91" s="0"/>
      <c r="HO91" s="0"/>
      <c r="HP91" s="0"/>
      <c r="HQ91" s="0"/>
      <c r="HR91" s="0"/>
      <c r="HS91" s="0"/>
      <c r="HT91" s="0"/>
      <c r="HU91" s="0"/>
      <c r="HV91" s="0"/>
      <c r="HW91" s="0"/>
      <c r="HX91" s="0"/>
      <c r="HY91" s="0"/>
      <c r="HZ91" s="0"/>
      <c r="IA91" s="0"/>
      <c r="IB91" s="0"/>
      <c r="IC91" s="0"/>
      <c r="ID91" s="0"/>
      <c r="IE91" s="0"/>
      <c r="IF91" s="0"/>
      <c r="IG91" s="0"/>
      <c r="IH91" s="0"/>
      <c r="II91" s="0"/>
      <c r="IJ91" s="0"/>
      <c r="IK91" s="0"/>
      <c r="IL91" s="0"/>
      <c r="IM91" s="0"/>
      <c r="IN91" s="0"/>
      <c r="IO91" s="0"/>
      <c r="IP91" s="0"/>
      <c r="IQ91" s="0"/>
      <c r="IR91" s="0"/>
      <c r="IS91" s="0"/>
      <c r="IT91" s="0"/>
      <c r="IU91" s="0"/>
      <c r="IV91" s="0"/>
      <c r="IW91" s="0"/>
      <c r="IX91" s="0"/>
      <c r="IY91" s="0"/>
      <c r="IZ91" s="0"/>
      <c r="JA91" s="0"/>
      <c r="JB91" s="0"/>
      <c r="JC91" s="0"/>
      <c r="JD91" s="0"/>
      <c r="JE91" s="0"/>
      <c r="JF91" s="0"/>
      <c r="JG91" s="0"/>
      <c r="JH91" s="0"/>
      <c r="JI91" s="0"/>
      <c r="JJ91" s="0"/>
      <c r="JK91" s="0"/>
      <c r="JL91" s="0"/>
      <c r="JM91" s="0"/>
      <c r="JN91" s="0"/>
      <c r="JO91" s="0"/>
      <c r="JP91" s="0"/>
      <c r="JQ91" s="0"/>
      <c r="JR91" s="0"/>
      <c r="JS91" s="0"/>
      <c r="JT91" s="0"/>
      <c r="JU91" s="0"/>
      <c r="JV91" s="0"/>
      <c r="JW91" s="0"/>
      <c r="JX91" s="0"/>
      <c r="JY91" s="0"/>
      <c r="JZ91" s="0"/>
      <c r="KA91" s="0"/>
      <c r="KB91" s="0"/>
      <c r="KC91" s="0"/>
      <c r="KD91" s="0"/>
      <c r="KE91" s="0"/>
      <c r="KF91" s="0"/>
      <c r="KG91" s="0"/>
      <c r="KH91" s="0"/>
      <c r="KI91" s="0"/>
      <c r="KJ91" s="0"/>
      <c r="KK91" s="0"/>
      <c r="KL91" s="0"/>
      <c r="KM91" s="0"/>
      <c r="KN91" s="0"/>
      <c r="KO91" s="0"/>
      <c r="KP91" s="0"/>
      <c r="KQ91" s="0"/>
      <c r="KR91" s="0"/>
      <c r="KS91" s="0"/>
      <c r="KT91" s="0"/>
      <c r="KU91" s="0"/>
      <c r="KV91" s="0"/>
      <c r="KW91" s="0"/>
      <c r="KX91" s="0"/>
      <c r="KY91" s="0"/>
      <c r="KZ91" s="0"/>
      <c r="LA91" s="0"/>
      <c r="LB91" s="0"/>
      <c r="LC91" s="0"/>
      <c r="LD91" s="0"/>
      <c r="LE91" s="0"/>
      <c r="LF91" s="0"/>
      <c r="LG91" s="0"/>
      <c r="LH91" s="0"/>
      <c r="LI91" s="0"/>
      <c r="LJ91" s="0"/>
      <c r="LK91" s="0"/>
      <c r="LL91" s="0"/>
      <c r="LM91" s="0"/>
      <c r="LN91" s="0"/>
      <c r="LO91" s="0"/>
      <c r="LP91" s="0"/>
      <c r="LQ91" s="0"/>
      <c r="LR91" s="0"/>
      <c r="LS91" s="0"/>
      <c r="LT91" s="0"/>
      <c r="LU91" s="0"/>
      <c r="LV91" s="0"/>
      <c r="LW91" s="0"/>
      <c r="LX91" s="0"/>
      <c r="LY91" s="0"/>
      <c r="LZ91" s="0"/>
      <c r="MA91" s="0"/>
      <c r="MB91" s="0"/>
      <c r="MC91" s="0"/>
      <c r="MD91" s="0"/>
      <c r="ME91" s="0"/>
      <c r="MF91" s="0"/>
      <c r="MG91" s="0"/>
      <c r="MH91" s="0"/>
      <c r="MI91" s="0"/>
      <c r="MJ91" s="0"/>
      <c r="MK91" s="0"/>
      <c r="ML91" s="0"/>
      <c r="MM91" s="0"/>
      <c r="MN91" s="0"/>
      <c r="MO91" s="0"/>
      <c r="MP91" s="0"/>
      <c r="MQ91" s="0"/>
      <c r="MR91" s="0"/>
      <c r="MS91" s="0"/>
      <c r="MT91" s="0"/>
      <c r="MU91" s="0"/>
      <c r="MV91" s="0"/>
      <c r="MW91" s="0"/>
      <c r="MX91" s="0"/>
      <c r="MY91" s="0"/>
      <c r="MZ91" s="0"/>
      <c r="NA91" s="0"/>
      <c r="NB91" s="0"/>
      <c r="NC91" s="0"/>
      <c r="ND91" s="0"/>
      <c r="NE91" s="0"/>
      <c r="NF91" s="0"/>
      <c r="NG91" s="0"/>
      <c r="NH91" s="0"/>
      <c r="NI91" s="0"/>
      <c r="NJ91" s="0"/>
      <c r="NK91" s="0"/>
      <c r="NL91" s="0"/>
      <c r="NM91" s="0"/>
      <c r="NN91" s="0"/>
      <c r="NO91" s="0"/>
      <c r="NP91" s="0"/>
      <c r="NQ91" s="0"/>
      <c r="NR91" s="0"/>
      <c r="NS91" s="0"/>
      <c r="NT91" s="0"/>
      <c r="NU91" s="0"/>
      <c r="NV91" s="0"/>
      <c r="NW91" s="0"/>
      <c r="NX91" s="0"/>
      <c r="NY91" s="0"/>
      <c r="NZ91" s="0"/>
      <c r="OA91" s="0"/>
      <c r="OB91" s="0"/>
      <c r="OC91" s="0"/>
      <c r="OD91" s="0"/>
      <c r="OE91" s="0"/>
      <c r="OF91" s="0"/>
      <c r="OG91" s="0"/>
      <c r="OH91" s="0"/>
      <c r="OI91" s="0"/>
      <c r="OJ91" s="0"/>
      <c r="OK91" s="0"/>
      <c r="OL91" s="0"/>
      <c r="OM91" s="0"/>
      <c r="ON91" s="0"/>
      <c r="OO91" s="0"/>
      <c r="OP91" s="0"/>
      <c r="OQ91" s="0"/>
      <c r="OR91" s="0"/>
      <c r="OS91" s="0"/>
      <c r="OT91" s="0"/>
      <c r="OU91" s="0"/>
      <c r="OV91" s="0"/>
      <c r="OW91" s="0"/>
      <c r="OX91" s="0"/>
      <c r="OY91" s="0"/>
      <c r="OZ91" s="0"/>
      <c r="PA91" s="0"/>
      <c r="PB91" s="0"/>
      <c r="PC91" s="0"/>
      <c r="PD91" s="0"/>
      <c r="PE91" s="0"/>
      <c r="PF91" s="0"/>
      <c r="PG91" s="0"/>
      <c r="PH91" s="0"/>
      <c r="PI91" s="0"/>
      <c r="PJ91" s="0"/>
      <c r="PK91" s="0"/>
      <c r="PL91" s="0"/>
      <c r="PM91" s="0"/>
      <c r="PN91" s="0"/>
      <c r="PO91" s="0"/>
      <c r="PP91" s="0"/>
      <c r="PQ91" s="0"/>
      <c r="PR91" s="0"/>
      <c r="PS91" s="0"/>
      <c r="PT91" s="0"/>
      <c r="PU91" s="0"/>
      <c r="PV91" s="0"/>
      <c r="PW91" s="0"/>
      <c r="PX91" s="0"/>
      <c r="PY91" s="0"/>
      <c r="PZ91" s="0"/>
      <c r="QA91" s="0"/>
      <c r="QB91" s="0"/>
      <c r="QC91" s="0"/>
      <c r="QD91" s="0"/>
      <c r="QE91" s="0"/>
      <c r="QF91" s="0"/>
      <c r="QG91" s="0"/>
      <c r="QH91" s="0"/>
      <c r="QI91" s="0"/>
      <c r="QJ91" s="0"/>
      <c r="QK91" s="0"/>
      <c r="QL91" s="0"/>
      <c r="QM91" s="0"/>
      <c r="QN91" s="0"/>
      <c r="QO91" s="0"/>
      <c r="QP91" s="0"/>
      <c r="QQ91" s="0"/>
      <c r="QR91" s="0"/>
      <c r="QS91" s="0"/>
      <c r="QT91" s="0"/>
      <c r="QU91" s="0"/>
      <c r="QV91" s="0"/>
      <c r="QW91" s="0"/>
      <c r="QX91" s="0"/>
      <c r="QY91" s="0"/>
      <c r="QZ91" s="0"/>
      <c r="RA91" s="0"/>
      <c r="RB91" s="0"/>
      <c r="RC91" s="0"/>
      <c r="RD91" s="0"/>
      <c r="RE91" s="0"/>
      <c r="RF91" s="0"/>
      <c r="RG91" s="0"/>
      <c r="RH91" s="0"/>
      <c r="RI91" s="0"/>
      <c r="RJ91" s="0"/>
      <c r="RK91" s="0"/>
      <c r="RL91" s="0"/>
      <c r="RM91" s="0"/>
      <c r="RN91" s="0"/>
      <c r="RO91" s="0"/>
      <c r="RP91" s="0"/>
      <c r="RQ91" s="0"/>
      <c r="RR91" s="0"/>
      <c r="RS91" s="0"/>
      <c r="RT91" s="0"/>
      <c r="RU91" s="0"/>
      <c r="RV91" s="0"/>
      <c r="RW91" s="0"/>
      <c r="RX91" s="0"/>
      <c r="RY91" s="0"/>
      <c r="RZ91" s="0"/>
      <c r="SA91" s="0"/>
      <c r="SB91" s="0"/>
      <c r="SC91" s="0"/>
      <c r="SD91" s="0"/>
      <c r="SE91" s="0"/>
      <c r="SF91" s="0"/>
      <c r="SG91" s="0"/>
      <c r="SH91" s="0"/>
      <c r="SI91" s="0"/>
      <c r="SJ91" s="0"/>
      <c r="SK91" s="0"/>
      <c r="SL91" s="0"/>
      <c r="SM91" s="0"/>
      <c r="SN91" s="0"/>
      <c r="SO91" s="0"/>
      <c r="SP91" s="0"/>
      <c r="SQ91" s="0"/>
      <c r="SR91" s="0"/>
      <c r="SS91" s="0"/>
      <c r="ST91" s="0"/>
      <c r="SU91" s="0"/>
      <c r="SV91" s="0"/>
      <c r="SW91" s="0"/>
      <c r="SX91" s="0"/>
      <c r="SY91" s="0"/>
      <c r="SZ91" s="0"/>
      <c r="TA91" s="0"/>
      <c r="TB91" s="0"/>
      <c r="TC91" s="0"/>
      <c r="TD91" s="0"/>
      <c r="TE91" s="0"/>
      <c r="TF91" s="0"/>
      <c r="TG91" s="0"/>
      <c r="TH91" s="0"/>
      <c r="TI91" s="0"/>
      <c r="TJ91" s="0"/>
      <c r="TK91" s="0"/>
      <c r="TL91" s="0"/>
      <c r="TM91" s="0"/>
      <c r="TN91" s="0"/>
      <c r="TO91" s="0"/>
      <c r="TP91" s="0"/>
      <c r="TQ91" s="0"/>
      <c r="TR91" s="0"/>
      <c r="TS91" s="0"/>
      <c r="TT91" s="0"/>
      <c r="TU91" s="0"/>
      <c r="TV91" s="0"/>
      <c r="TW91" s="0"/>
      <c r="TX91" s="0"/>
      <c r="TY91" s="0"/>
      <c r="TZ91" s="0"/>
      <c r="UA91" s="0"/>
      <c r="UB91" s="0"/>
      <c r="UC91" s="0"/>
      <c r="UD91" s="0"/>
      <c r="UE91" s="0"/>
      <c r="UF91" s="0"/>
      <c r="UG91" s="0"/>
      <c r="UH91" s="0"/>
      <c r="UI91" s="0"/>
      <c r="UJ91" s="0"/>
      <c r="UK91" s="0"/>
      <c r="UL91" s="0"/>
      <c r="UM91" s="0"/>
      <c r="UN91" s="0"/>
      <c r="UO91" s="0"/>
      <c r="UP91" s="0"/>
      <c r="UQ91" s="0"/>
      <c r="UR91" s="0"/>
      <c r="US91" s="0"/>
      <c r="UT91" s="0"/>
      <c r="UU91" s="0"/>
      <c r="UV91" s="0"/>
      <c r="UW91" s="0"/>
      <c r="UX91" s="0"/>
      <c r="UY91" s="0"/>
      <c r="UZ91" s="0"/>
      <c r="VA91" s="0"/>
      <c r="VB91" s="0"/>
      <c r="VC91" s="0"/>
      <c r="VD91" s="0"/>
      <c r="VE91" s="0"/>
      <c r="VF91" s="0"/>
      <c r="VG91" s="0"/>
      <c r="VH91" s="0"/>
      <c r="VI91" s="0"/>
      <c r="VJ91" s="0"/>
      <c r="VK91" s="0"/>
      <c r="VL91" s="0"/>
      <c r="VM91" s="0"/>
      <c r="VN91" s="0"/>
      <c r="VO91" s="0"/>
      <c r="VP91" s="0"/>
      <c r="VQ91" s="0"/>
      <c r="VR91" s="0"/>
      <c r="VS91" s="0"/>
      <c r="VT91" s="0"/>
      <c r="VU91" s="0"/>
      <c r="VV91" s="0"/>
      <c r="VW91" s="0"/>
      <c r="VX91" s="0"/>
      <c r="VY91" s="0"/>
      <c r="VZ91" s="0"/>
      <c r="WA91" s="0"/>
      <c r="WB91" s="0"/>
      <c r="WC91" s="0"/>
      <c r="WD91" s="0"/>
      <c r="WE91" s="0"/>
      <c r="WF91" s="0"/>
      <c r="WG91" s="0"/>
      <c r="WH91" s="0"/>
      <c r="WI91" s="0"/>
      <c r="WJ91" s="0"/>
      <c r="WK91" s="0"/>
      <c r="WL91" s="0"/>
      <c r="WM91" s="0"/>
      <c r="WN91" s="0"/>
      <c r="WO91" s="0"/>
      <c r="WP91" s="0"/>
      <c r="WQ91" s="0"/>
      <c r="WR91" s="0"/>
      <c r="WS91" s="0"/>
      <c r="WT91" s="0"/>
      <c r="WU91" s="0"/>
      <c r="WV91" s="0"/>
      <c r="WW91" s="0"/>
      <c r="WX91" s="0"/>
      <c r="WY91" s="0"/>
      <c r="WZ91" s="0"/>
      <c r="XA91" s="0"/>
      <c r="XB91" s="0"/>
      <c r="XC91" s="0"/>
      <c r="XD91" s="0"/>
      <c r="XE91" s="0"/>
      <c r="XF91" s="0"/>
      <c r="XG91" s="0"/>
      <c r="XH91" s="0"/>
      <c r="XI91" s="0"/>
      <c r="XJ91" s="0"/>
      <c r="XK91" s="0"/>
      <c r="XL91" s="0"/>
      <c r="XM91" s="0"/>
      <c r="XN91" s="0"/>
      <c r="XO91" s="0"/>
      <c r="XP91" s="0"/>
      <c r="XQ91" s="0"/>
      <c r="XR91" s="0"/>
      <c r="XS91" s="0"/>
      <c r="XT91" s="0"/>
      <c r="XU91" s="0"/>
      <c r="XV91" s="0"/>
      <c r="XW91" s="0"/>
      <c r="XX91" s="0"/>
      <c r="XY91" s="0"/>
      <c r="XZ91" s="0"/>
      <c r="YA91" s="0"/>
      <c r="YB91" s="0"/>
      <c r="YC91" s="0"/>
      <c r="YD91" s="0"/>
      <c r="YE91" s="0"/>
      <c r="YF91" s="0"/>
      <c r="YG91" s="0"/>
      <c r="YH91" s="0"/>
      <c r="YI91" s="0"/>
      <c r="YJ91" s="0"/>
      <c r="YK91" s="0"/>
      <c r="YL91" s="0"/>
      <c r="YM91" s="0"/>
      <c r="YN91" s="0"/>
      <c r="YO91" s="0"/>
      <c r="YP91" s="0"/>
      <c r="YQ91" s="0"/>
      <c r="YR91" s="0"/>
      <c r="YS91" s="0"/>
      <c r="YT91" s="0"/>
      <c r="YU91" s="0"/>
      <c r="YV91" s="0"/>
      <c r="YW91" s="0"/>
      <c r="YX91" s="0"/>
      <c r="YY91" s="0"/>
      <c r="YZ91" s="0"/>
      <c r="ZA91" s="0"/>
      <c r="ZB91" s="0"/>
      <c r="ZC91" s="0"/>
      <c r="ZD91" s="0"/>
      <c r="ZE91" s="0"/>
      <c r="ZF91" s="0"/>
      <c r="ZG91" s="0"/>
      <c r="ZH91" s="0"/>
      <c r="ZI91" s="0"/>
      <c r="ZJ91" s="0"/>
      <c r="ZK91" s="0"/>
      <c r="ZL91" s="0"/>
      <c r="ZM91" s="0"/>
      <c r="ZN91" s="0"/>
      <c r="ZO91" s="0"/>
      <c r="ZP91" s="0"/>
      <c r="ZQ91" s="0"/>
      <c r="ZR91" s="0"/>
      <c r="ZS91" s="0"/>
      <c r="ZT91" s="0"/>
      <c r="ZU91" s="0"/>
      <c r="ZV91" s="0"/>
      <c r="ZW91" s="0"/>
      <c r="ZX91" s="0"/>
      <c r="ZY91" s="0"/>
      <c r="ZZ91" s="0"/>
      <c r="AAA91" s="0"/>
      <c r="AAB91" s="0"/>
      <c r="AAC91" s="0"/>
      <c r="AAD91" s="0"/>
      <c r="AAE91" s="0"/>
      <c r="AAF91" s="0"/>
      <c r="AAG91" s="0"/>
      <c r="AAH91" s="0"/>
      <c r="AAI91" s="0"/>
      <c r="AAJ91" s="0"/>
      <c r="AAK91" s="0"/>
      <c r="AAL91" s="0"/>
      <c r="AAM91" s="0"/>
      <c r="AAN91" s="0"/>
      <c r="AAO91" s="0"/>
      <c r="AAP91" s="0"/>
      <c r="AAQ91" s="0"/>
      <c r="AAR91" s="0"/>
      <c r="AAS91" s="0"/>
      <c r="AAT91" s="0"/>
      <c r="AAU91" s="0"/>
      <c r="AAV91" s="0"/>
      <c r="AAW91" s="0"/>
      <c r="AAX91" s="0"/>
      <c r="AAY91" s="0"/>
      <c r="AAZ91" s="0"/>
      <c r="ABA91" s="0"/>
      <c r="ABB91" s="0"/>
      <c r="ABC91" s="0"/>
      <c r="ABD91" s="0"/>
      <c r="ABE91" s="0"/>
      <c r="ABF91" s="0"/>
      <c r="ABG91" s="0"/>
      <c r="ABH91" s="0"/>
      <c r="ABI91" s="0"/>
      <c r="ABJ91" s="0"/>
      <c r="ABK91" s="0"/>
      <c r="ABL91" s="0"/>
      <c r="ABM91" s="0"/>
      <c r="ABN91" s="0"/>
      <c r="ABO91" s="0"/>
      <c r="ABP91" s="0"/>
      <c r="ABQ91" s="0"/>
      <c r="ABR91" s="0"/>
      <c r="ABS91" s="0"/>
      <c r="ABT91" s="0"/>
      <c r="ABU91" s="0"/>
      <c r="ABV91" s="0"/>
      <c r="ABW91" s="0"/>
      <c r="ABX91" s="0"/>
      <c r="ABY91" s="0"/>
      <c r="ABZ91" s="0"/>
      <c r="ACA91" s="0"/>
      <c r="ACB91" s="0"/>
      <c r="ACC91" s="0"/>
      <c r="ACD91" s="0"/>
      <c r="ACE91" s="0"/>
      <c r="ACF91" s="0"/>
      <c r="ACG91" s="0"/>
      <c r="ACH91" s="0"/>
      <c r="ACI91" s="0"/>
      <c r="ACJ91" s="0"/>
      <c r="ACK91" s="0"/>
      <c r="ACL91" s="0"/>
      <c r="ACM91" s="0"/>
      <c r="ACN91" s="0"/>
      <c r="ACO91" s="0"/>
      <c r="ACP91" s="0"/>
      <c r="ACQ91" s="0"/>
      <c r="ACR91" s="0"/>
      <c r="ACS91" s="0"/>
      <c r="ACT91" s="0"/>
      <c r="ACU91" s="0"/>
      <c r="ACV91" s="0"/>
      <c r="ACW91" s="0"/>
      <c r="ACX91" s="0"/>
      <c r="ACY91" s="0"/>
      <c r="ACZ91" s="0"/>
      <c r="ADA91" s="0"/>
      <c r="ADB91" s="0"/>
      <c r="ADC91" s="0"/>
      <c r="ADD91" s="0"/>
      <c r="ADE91" s="0"/>
      <c r="ADF91" s="0"/>
      <c r="ADG91" s="0"/>
      <c r="ADH91" s="0"/>
      <c r="ADI91" s="0"/>
      <c r="ADJ91" s="0"/>
      <c r="ADK91" s="0"/>
      <c r="ADL91" s="0"/>
      <c r="ADM91" s="0"/>
      <c r="ADN91" s="0"/>
      <c r="ADO91" s="0"/>
      <c r="ADP91" s="0"/>
      <c r="ADQ91" s="0"/>
      <c r="ADR91" s="0"/>
      <c r="ADS91" s="0"/>
      <c r="ADT91" s="0"/>
      <c r="ADU91" s="0"/>
      <c r="ADV91" s="0"/>
      <c r="ADW91" s="0"/>
      <c r="ADX91" s="0"/>
      <c r="ADY91" s="0"/>
      <c r="ADZ91" s="0"/>
      <c r="AEA91" s="0"/>
      <c r="AEB91" s="0"/>
      <c r="AEC91" s="0"/>
      <c r="AED91" s="0"/>
      <c r="AEE91" s="0"/>
      <c r="AEF91" s="0"/>
      <c r="AEG91" s="0"/>
      <c r="AEH91" s="0"/>
      <c r="AEI91" s="0"/>
      <c r="AEJ91" s="0"/>
      <c r="AEK91" s="0"/>
      <c r="AEL91" s="0"/>
      <c r="AEM91" s="0"/>
      <c r="AEN91" s="0"/>
      <c r="AEO91" s="0"/>
      <c r="AEP91" s="0"/>
      <c r="AEQ91" s="0"/>
      <c r="AER91" s="0"/>
      <c r="AES91" s="0"/>
      <c r="AET91" s="0"/>
      <c r="AEU91" s="0"/>
      <c r="AEV91" s="0"/>
      <c r="AEW91" s="0"/>
      <c r="AEX91" s="0"/>
      <c r="AEY91" s="0"/>
      <c r="AEZ91" s="0"/>
      <c r="AFA91" s="0"/>
      <c r="AFB91" s="0"/>
      <c r="AFC91" s="0"/>
      <c r="AFD91" s="0"/>
      <c r="AFE91" s="0"/>
      <c r="AFF91" s="0"/>
      <c r="AFG91" s="0"/>
      <c r="AFH91" s="0"/>
      <c r="AFI91" s="0"/>
      <c r="AFJ91" s="0"/>
      <c r="AFK91" s="0"/>
      <c r="AFL91" s="0"/>
      <c r="AFM91" s="0"/>
      <c r="AFN91" s="0"/>
      <c r="AFO91" s="0"/>
      <c r="AFP91" s="0"/>
      <c r="AFQ91" s="0"/>
      <c r="AFR91" s="0"/>
      <c r="AFS91" s="0"/>
      <c r="AFT91" s="0"/>
      <c r="AFU91" s="0"/>
      <c r="AFV91" s="0"/>
      <c r="AFW91" s="0"/>
      <c r="AFX91" s="0"/>
      <c r="AFY91" s="0"/>
      <c r="AFZ91" s="0"/>
      <c r="AGA91" s="0"/>
      <c r="AGB91" s="0"/>
      <c r="AGC91" s="0"/>
      <c r="AGD91" s="0"/>
      <c r="AGE91" s="0"/>
      <c r="AGF91" s="0"/>
      <c r="AGG91" s="0"/>
      <c r="AGH91" s="0"/>
      <c r="AGI91" s="0"/>
      <c r="AGJ91" s="0"/>
      <c r="AGK91" s="0"/>
      <c r="AGL91" s="0"/>
      <c r="AGM91" s="0"/>
      <c r="AGN91" s="0"/>
      <c r="AGO91" s="0"/>
      <c r="AGP91" s="0"/>
      <c r="AGQ91" s="0"/>
      <c r="AGR91" s="0"/>
      <c r="AGS91" s="0"/>
      <c r="AGT91" s="0"/>
      <c r="AGU91" s="0"/>
      <c r="AGV91" s="0"/>
      <c r="AGW91" s="0"/>
      <c r="AGX91" s="0"/>
      <c r="AGY91" s="0"/>
      <c r="AGZ91" s="0"/>
      <c r="AHA91" s="0"/>
      <c r="AHB91" s="0"/>
      <c r="AHC91" s="0"/>
      <c r="AHD91" s="0"/>
      <c r="AHE91" s="0"/>
      <c r="AHF91" s="0"/>
      <c r="AHG91" s="0"/>
      <c r="AHH91" s="0"/>
      <c r="AHI91" s="0"/>
      <c r="AHJ91" s="0"/>
      <c r="AHK91" s="0"/>
      <c r="AHL91" s="0"/>
      <c r="AHM91" s="0"/>
      <c r="AHN91" s="0"/>
      <c r="AHO91" s="0"/>
      <c r="AHP91" s="0"/>
      <c r="AHQ91" s="0"/>
      <c r="AHR91" s="0"/>
      <c r="AHS91" s="0"/>
      <c r="AHT91" s="0"/>
      <c r="AHU91" s="0"/>
      <c r="AHV91" s="0"/>
      <c r="AHW91" s="0"/>
      <c r="AHX91" s="0"/>
      <c r="AHY91" s="0"/>
      <c r="AHZ91" s="0"/>
      <c r="AIA91" s="0"/>
      <c r="AIB91" s="0"/>
      <c r="AIC91" s="0"/>
      <c r="AID91" s="0"/>
      <c r="AIE91" s="0"/>
      <c r="AIF91" s="0"/>
      <c r="AIG91" s="0"/>
      <c r="AIH91" s="0"/>
      <c r="AII91" s="0"/>
      <c r="AIJ91" s="0"/>
      <c r="AIK91" s="0"/>
      <c r="AIL91" s="0"/>
      <c r="AIM91" s="0"/>
      <c r="AIN91" s="0"/>
      <c r="AIO91" s="0"/>
      <c r="AIP91" s="0"/>
      <c r="AIQ91" s="0"/>
      <c r="AIR91" s="0"/>
      <c r="AIS91" s="0"/>
      <c r="AIT91" s="0"/>
      <c r="AIU91" s="0"/>
      <c r="AIV91" s="0"/>
      <c r="AIW91" s="0"/>
      <c r="AIX91" s="0"/>
      <c r="AIY91" s="0"/>
      <c r="AIZ91" s="0"/>
      <c r="AJA91" s="0"/>
      <c r="AJB91" s="0"/>
      <c r="AJC91" s="0"/>
      <c r="AJD91" s="0"/>
      <c r="AJE91" s="0"/>
      <c r="AJF91" s="0"/>
      <c r="AJG91" s="0"/>
      <c r="AJH91" s="0"/>
      <c r="AJI91" s="0"/>
      <c r="AJJ91" s="0"/>
      <c r="AJK91" s="0"/>
      <c r="AJL91" s="0"/>
      <c r="AJM91" s="0"/>
      <c r="AJN91" s="0"/>
      <c r="AJO91" s="0"/>
      <c r="AJP91" s="0"/>
      <c r="AJQ91" s="0"/>
      <c r="AJR91" s="0"/>
      <c r="AJS91" s="0"/>
      <c r="AJT91" s="0"/>
      <c r="AJU91" s="0"/>
      <c r="AJV91" s="0"/>
      <c r="AJW91" s="0"/>
      <c r="AJX91" s="0"/>
      <c r="AJY91" s="0"/>
      <c r="AJZ91" s="0"/>
      <c r="AKA91" s="0"/>
      <c r="AKB91" s="0"/>
      <c r="AKC91" s="0"/>
      <c r="AKD91" s="0"/>
      <c r="AKE91" s="0"/>
      <c r="AKF91" s="0"/>
      <c r="AKG91" s="0"/>
      <c r="AKH91" s="0"/>
      <c r="AKI91" s="0"/>
      <c r="AKJ91" s="0"/>
      <c r="AKK91" s="0"/>
      <c r="AKL91" s="0"/>
      <c r="AKM91" s="0"/>
      <c r="AKN91" s="0"/>
      <c r="AKO91" s="0"/>
      <c r="AKP91" s="0"/>
      <c r="AKQ91" s="0"/>
      <c r="AKR91" s="0"/>
      <c r="AKS91" s="0"/>
      <c r="AKT91" s="0"/>
      <c r="AKU91" s="0"/>
      <c r="AKV91" s="0"/>
      <c r="AKW91" s="0"/>
      <c r="AKX91" s="0"/>
      <c r="AKY91" s="0"/>
      <c r="AKZ91" s="0"/>
      <c r="ALA91" s="0"/>
      <c r="ALB91" s="0"/>
      <c r="ALC91" s="0"/>
      <c r="ALD91" s="0"/>
      <c r="ALE91" s="0"/>
      <c r="ALF91" s="0"/>
      <c r="ALG91" s="0"/>
      <c r="ALH91" s="0"/>
      <c r="ALI91" s="0"/>
      <c r="ALJ91" s="0"/>
      <c r="ALK91" s="0"/>
      <c r="ALL91" s="0"/>
      <c r="ALM91" s="0"/>
      <c r="ALN91" s="0"/>
      <c r="ALO91" s="0"/>
      <c r="ALP91" s="0"/>
      <c r="ALQ91" s="0"/>
      <c r="ALR91" s="0"/>
      <c r="ALS91" s="0"/>
      <c r="ALT91" s="0"/>
      <c r="ALU91" s="0"/>
      <c r="ALV91" s="0"/>
      <c r="ALW91" s="0"/>
      <c r="ALX91" s="0"/>
      <c r="ALY91" s="0"/>
      <c r="ALZ91" s="0"/>
      <c r="AMA91" s="0"/>
      <c r="AMB91" s="0"/>
      <c r="AMC91" s="0"/>
      <c r="AMD91" s="0"/>
      <c r="AME91" s="0"/>
      <c r="AMF91" s="0"/>
      <c r="AMG91" s="0"/>
      <c r="AMH91" s="0"/>
      <c r="AMI91" s="0"/>
      <c r="AMJ91" s="0"/>
    </row>
    <row r="92" customFormat="false" ht="15" hidden="false" customHeight="false" outlineLevel="0" collapsed="false">
      <c r="A92" s="73"/>
      <c r="B92" s="101" t="s">
        <v>151</v>
      </c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  <c r="CV92" s="0"/>
      <c r="CW92" s="0"/>
      <c r="CX92" s="0"/>
      <c r="CY92" s="0"/>
      <c r="CZ92" s="0"/>
      <c r="DA92" s="0"/>
      <c r="DB92" s="0"/>
      <c r="DC92" s="0"/>
      <c r="DD92" s="0"/>
      <c r="DE92" s="0"/>
      <c r="DF92" s="0"/>
      <c r="DG92" s="0"/>
      <c r="DH92" s="0"/>
      <c r="DI92" s="0"/>
      <c r="DJ92" s="0"/>
      <c r="DK92" s="0"/>
      <c r="DL92" s="0"/>
      <c r="DM92" s="0"/>
      <c r="DN92" s="0"/>
      <c r="DO92" s="0"/>
      <c r="DP92" s="0"/>
      <c r="DQ92" s="0"/>
      <c r="DR92" s="0"/>
      <c r="DS92" s="0"/>
      <c r="DT92" s="0"/>
      <c r="DU92" s="0"/>
      <c r="DV92" s="0"/>
      <c r="DW92" s="0"/>
      <c r="DX92" s="0"/>
      <c r="DY92" s="0"/>
      <c r="DZ92" s="0"/>
      <c r="EA92" s="0"/>
      <c r="EB92" s="0"/>
      <c r="EC92" s="0"/>
      <c r="ED92" s="0"/>
      <c r="EE92" s="0"/>
      <c r="EF92" s="0"/>
      <c r="EG92" s="0"/>
      <c r="EH92" s="0"/>
      <c r="EI92" s="0"/>
      <c r="EJ92" s="0"/>
      <c r="EK92" s="0"/>
      <c r="EL92" s="0"/>
      <c r="EM92" s="0"/>
      <c r="EN92" s="0"/>
      <c r="EO92" s="0"/>
      <c r="EP92" s="0"/>
      <c r="EQ92" s="0"/>
      <c r="ER92" s="0"/>
      <c r="ES92" s="0"/>
      <c r="ET92" s="0"/>
      <c r="EU92" s="0"/>
      <c r="EV92" s="0"/>
      <c r="EW92" s="0"/>
      <c r="EX92" s="0"/>
      <c r="EY92" s="0"/>
      <c r="EZ92" s="0"/>
      <c r="FA92" s="0"/>
      <c r="FB92" s="0"/>
      <c r="FC92" s="0"/>
      <c r="FD92" s="0"/>
      <c r="FE92" s="0"/>
      <c r="FF92" s="0"/>
      <c r="FG92" s="0"/>
      <c r="FH92" s="0"/>
      <c r="FI92" s="0"/>
      <c r="FJ92" s="0"/>
      <c r="FK92" s="0"/>
      <c r="FL92" s="0"/>
      <c r="FM92" s="0"/>
      <c r="FN92" s="0"/>
      <c r="FO92" s="0"/>
      <c r="FP92" s="0"/>
      <c r="FQ92" s="0"/>
      <c r="FR92" s="0"/>
      <c r="FS92" s="0"/>
      <c r="FT92" s="0"/>
      <c r="FU92" s="0"/>
      <c r="FV92" s="0"/>
      <c r="FW92" s="0"/>
      <c r="FX92" s="0"/>
      <c r="FY92" s="0"/>
      <c r="FZ92" s="0"/>
      <c r="GA92" s="0"/>
      <c r="GB92" s="0"/>
      <c r="GC92" s="0"/>
      <c r="GD92" s="0"/>
      <c r="GE92" s="0"/>
      <c r="GF92" s="0"/>
      <c r="GG92" s="0"/>
      <c r="GH92" s="0"/>
      <c r="GI92" s="0"/>
      <c r="GJ92" s="0"/>
      <c r="GK92" s="0"/>
      <c r="GL92" s="0"/>
      <c r="GM92" s="0"/>
      <c r="GN92" s="0"/>
      <c r="GO92" s="0"/>
      <c r="GP92" s="0"/>
      <c r="GQ92" s="0"/>
      <c r="GR92" s="0"/>
      <c r="GS92" s="0"/>
      <c r="GT92" s="0"/>
      <c r="GU92" s="0"/>
      <c r="GV92" s="0"/>
      <c r="GW92" s="0"/>
      <c r="GX92" s="0"/>
      <c r="GY92" s="0"/>
      <c r="GZ92" s="0"/>
      <c r="HA92" s="0"/>
      <c r="HB92" s="0"/>
      <c r="HC92" s="0"/>
      <c r="HD92" s="0"/>
      <c r="HE92" s="0"/>
      <c r="HF92" s="0"/>
      <c r="HG92" s="0"/>
      <c r="HH92" s="0"/>
      <c r="HI92" s="0"/>
      <c r="HJ92" s="0"/>
      <c r="HK92" s="0"/>
      <c r="HL92" s="0"/>
      <c r="HM92" s="0"/>
      <c r="HN92" s="0"/>
      <c r="HO92" s="0"/>
      <c r="HP92" s="0"/>
      <c r="HQ92" s="0"/>
      <c r="HR92" s="0"/>
      <c r="HS92" s="0"/>
      <c r="HT92" s="0"/>
      <c r="HU92" s="0"/>
      <c r="HV92" s="0"/>
      <c r="HW92" s="0"/>
      <c r="HX92" s="0"/>
      <c r="HY92" s="0"/>
      <c r="HZ92" s="0"/>
      <c r="IA92" s="0"/>
      <c r="IB92" s="0"/>
      <c r="IC92" s="0"/>
      <c r="ID92" s="0"/>
      <c r="IE92" s="0"/>
      <c r="IF92" s="0"/>
      <c r="IG92" s="0"/>
      <c r="IH92" s="0"/>
      <c r="II92" s="0"/>
      <c r="IJ92" s="0"/>
      <c r="IK92" s="0"/>
      <c r="IL92" s="0"/>
      <c r="IM92" s="0"/>
      <c r="IN92" s="0"/>
      <c r="IO92" s="0"/>
      <c r="IP92" s="0"/>
      <c r="IQ92" s="0"/>
      <c r="IR92" s="0"/>
      <c r="IS92" s="0"/>
      <c r="IT92" s="0"/>
      <c r="IU92" s="0"/>
      <c r="IV92" s="0"/>
      <c r="IW92" s="0"/>
      <c r="IX92" s="0"/>
      <c r="IY92" s="0"/>
      <c r="IZ92" s="0"/>
      <c r="JA92" s="0"/>
      <c r="JB92" s="0"/>
      <c r="JC92" s="0"/>
      <c r="JD92" s="0"/>
      <c r="JE92" s="0"/>
      <c r="JF92" s="0"/>
      <c r="JG92" s="0"/>
      <c r="JH92" s="0"/>
      <c r="JI92" s="0"/>
      <c r="JJ92" s="0"/>
      <c r="JK92" s="0"/>
      <c r="JL92" s="0"/>
      <c r="JM92" s="0"/>
      <c r="JN92" s="0"/>
      <c r="JO92" s="0"/>
      <c r="JP92" s="0"/>
      <c r="JQ92" s="0"/>
      <c r="JR92" s="0"/>
      <c r="JS92" s="0"/>
      <c r="JT92" s="0"/>
      <c r="JU92" s="0"/>
      <c r="JV92" s="0"/>
      <c r="JW92" s="0"/>
      <c r="JX92" s="0"/>
      <c r="JY92" s="0"/>
      <c r="JZ92" s="0"/>
      <c r="KA92" s="0"/>
      <c r="KB92" s="0"/>
      <c r="KC92" s="0"/>
      <c r="KD92" s="0"/>
      <c r="KE92" s="0"/>
      <c r="KF92" s="0"/>
      <c r="KG92" s="0"/>
      <c r="KH92" s="0"/>
      <c r="KI92" s="0"/>
      <c r="KJ92" s="0"/>
      <c r="KK92" s="0"/>
      <c r="KL92" s="0"/>
      <c r="KM92" s="0"/>
      <c r="KN92" s="0"/>
      <c r="KO92" s="0"/>
      <c r="KP92" s="0"/>
      <c r="KQ92" s="0"/>
      <c r="KR92" s="0"/>
      <c r="KS92" s="0"/>
      <c r="KT92" s="0"/>
      <c r="KU92" s="0"/>
      <c r="KV92" s="0"/>
      <c r="KW92" s="0"/>
      <c r="KX92" s="0"/>
      <c r="KY92" s="0"/>
      <c r="KZ92" s="0"/>
      <c r="LA92" s="0"/>
      <c r="LB92" s="0"/>
      <c r="LC92" s="0"/>
      <c r="LD92" s="0"/>
      <c r="LE92" s="0"/>
      <c r="LF92" s="0"/>
      <c r="LG92" s="0"/>
      <c r="LH92" s="0"/>
      <c r="LI92" s="0"/>
      <c r="LJ92" s="0"/>
      <c r="LK92" s="0"/>
      <c r="LL92" s="0"/>
      <c r="LM92" s="0"/>
      <c r="LN92" s="0"/>
      <c r="LO92" s="0"/>
      <c r="LP92" s="0"/>
      <c r="LQ92" s="0"/>
      <c r="LR92" s="0"/>
      <c r="LS92" s="0"/>
      <c r="LT92" s="0"/>
      <c r="LU92" s="0"/>
      <c r="LV92" s="0"/>
      <c r="LW92" s="0"/>
      <c r="LX92" s="0"/>
      <c r="LY92" s="0"/>
      <c r="LZ92" s="0"/>
      <c r="MA92" s="0"/>
      <c r="MB92" s="0"/>
      <c r="MC92" s="0"/>
      <c r="MD92" s="0"/>
      <c r="ME92" s="0"/>
      <c r="MF92" s="0"/>
      <c r="MG92" s="0"/>
      <c r="MH92" s="0"/>
      <c r="MI92" s="0"/>
      <c r="MJ92" s="0"/>
      <c r="MK92" s="0"/>
      <c r="ML92" s="0"/>
      <c r="MM92" s="0"/>
      <c r="MN92" s="0"/>
      <c r="MO92" s="0"/>
      <c r="MP92" s="0"/>
      <c r="MQ92" s="0"/>
      <c r="MR92" s="0"/>
      <c r="MS92" s="0"/>
      <c r="MT92" s="0"/>
      <c r="MU92" s="0"/>
      <c r="MV92" s="0"/>
      <c r="MW92" s="0"/>
      <c r="MX92" s="0"/>
      <c r="MY92" s="0"/>
      <c r="MZ92" s="0"/>
      <c r="NA92" s="0"/>
      <c r="NB92" s="0"/>
      <c r="NC92" s="0"/>
      <c r="ND92" s="0"/>
      <c r="NE92" s="0"/>
      <c r="NF92" s="0"/>
      <c r="NG92" s="0"/>
      <c r="NH92" s="0"/>
      <c r="NI92" s="0"/>
      <c r="NJ92" s="0"/>
      <c r="NK92" s="0"/>
      <c r="NL92" s="0"/>
      <c r="NM92" s="0"/>
      <c r="NN92" s="0"/>
      <c r="NO92" s="0"/>
      <c r="NP92" s="0"/>
      <c r="NQ92" s="0"/>
      <c r="NR92" s="0"/>
      <c r="NS92" s="0"/>
      <c r="NT92" s="0"/>
      <c r="NU92" s="0"/>
      <c r="NV92" s="0"/>
      <c r="NW92" s="0"/>
      <c r="NX92" s="0"/>
      <c r="NY92" s="0"/>
      <c r="NZ92" s="0"/>
      <c r="OA92" s="0"/>
      <c r="OB92" s="0"/>
      <c r="OC92" s="0"/>
      <c r="OD92" s="0"/>
      <c r="OE92" s="0"/>
      <c r="OF92" s="0"/>
      <c r="OG92" s="0"/>
      <c r="OH92" s="0"/>
      <c r="OI92" s="0"/>
      <c r="OJ92" s="0"/>
      <c r="OK92" s="0"/>
      <c r="OL92" s="0"/>
      <c r="OM92" s="0"/>
      <c r="ON92" s="0"/>
      <c r="OO92" s="0"/>
      <c r="OP92" s="0"/>
      <c r="OQ92" s="0"/>
      <c r="OR92" s="0"/>
      <c r="OS92" s="0"/>
      <c r="OT92" s="0"/>
      <c r="OU92" s="0"/>
      <c r="OV92" s="0"/>
      <c r="OW92" s="0"/>
      <c r="OX92" s="0"/>
      <c r="OY92" s="0"/>
      <c r="OZ92" s="0"/>
      <c r="PA92" s="0"/>
      <c r="PB92" s="0"/>
      <c r="PC92" s="0"/>
      <c r="PD92" s="0"/>
      <c r="PE92" s="0"/>
      <c r="PF92" s="0"/>
      <c r="PG92" s="0"/>
      <c r="PH92" s="0"/>
      <c r="PI92" s="0"/>
      <c r="PJ92" s="0"/>
      <c r="PK92" s="0"/>
      <c r="PL92" s="0"/>
      <c r="PM92" s="0"/>
      <c r="PN92" s="0"/>
      <c r="PO92" s="0"/>
      <c r="PP92" s="0"/>
      <c r="PQ92" s="0"/>
      <c r="PR92" s="0"/>
      <c r="PS92" s="0"/>
      <c r="PT92" s="0"/>
      <c r="PU92" s="0"/>
      <c r="PV92" s="0"/>
      <c r="PW92" s="0"/>
      <c r="PX92" s="0"/>
      <c r="PY92" s="0"/>
      <c r="PZ92" s="0"/>
      <c r="QA92" s="0"/>
      <c r="QB92" s="0"/>
      <c r="QC92" s="0"/>
      <c r="QD92" s="0"/>
      <c r="QE92" s="0"/>
      <c r="QF92" s="0"/>
      <c r="QG92" s="0"/>
      <c r="QH92" s="0"/>
      <c r="QI92" s="0"/>
      <c r="QJ92" s="0"/>
      <c r="QK92" s="0"/>
      <c r="QL92" s="0"/>
      <c r="QM92" s="0"/>
      <c r="QN92" s="0"/>
      <c r="QO92" s="0"/>
      <c r="QP92" s="0"/>
      <c r="QQ92" s="0"/>
      <c r="QR92" s="0"/>
      <c r="QS92" s="0"/>
      <c r="QT92" s="0"/>
      <c r="QU92" s="0"/>
      <c r="QV92" s="0"/>
      <c r="QW92" s="0"/>
      <c r="QX92" s="0"/>
      <c r="QY92" s="0"/>
      <c r="QZ92" s="0"/>
      <c r="RA92" s="0"/>
      <c r="RB92" s="0"/>
      <c r="RC92" s="0"/>
      <c r="RD92" s="0"/>
      <c r="RE92" s="0"/>
      <c r="RF92" s="0"/>
      <c r="RG92" s="0"/>
      <c r="RH92" s="0"/>
      <c r="RI92" s="0"/>
      <c r="RJ92" s="0"/>
      <c r="RK92" s="0"/>
      <c r="RL92" s="0"/>
      <c r="RM92" s="0"/>
      <c r="RN92" s="0"/>
      <c r="RO92" s="0"/>
      <c r="RP92" s="0"/>
      <c r="RQ92" s="0"/>
      <c r="RR92" s="0"/>
      <c r="RS92" s="0"/>
      <c r="RT92" s="0"/>
      <c r="RU92" s="0"/>
      <c r="RV92" s="0"/>
      <c r="RW92" s="0"/>
      <c r="RX92" s="0"/>
      <c r="RY92" s="0"/>
      <c r="RZ92" s="0"/>
      <c r="SA92" s="0"/>
      <c r="SB92" s="0"/>
      <c r="SC92" s="0"/>
      <c r="SD92" s="0"/>
      <c r="SE92" s="0"/>
      <c r="SF92" s="0"/>
      <c r="SG92" s="0"/>
      <c r="SH92" s="0"/>
      <c r="SI92" s="0"/>
      <c r="SJ92" s="0"/>
      <c r="SK92" s="0"/>
      <c r="SL92" s="0"/>
      <c r="SM92" s="0"/>
      <c r="SN92" s="0"/>
      <c r="SO92" s="0"/>
      <c r="SP92" s="0"/>
      <c r="SQ92" s="0"/>
      <c r="SR92" s="0"/>
      <c r="SS92" s="0"/>
      <c r="ST92" s="0"/>
      <c r="SU92" s="0"/>
      <c r="SV92" s="0"/>
      <c r="SW92" s="0"/>
      <c r="SX92" s="0"/>
      <c r="SY92" s="0"/>
      <c r="SZ92" s="0"/>
      <c r="TA92" s="0"/>
      <c r="TB92" s="0"/>
      <c r="TC92" s="0"/>
      <c r="TD92" s="0"/>
      <c r="TE92" s="0"/>
      <c r="TF92" s="0"/>
      <c r="TG92" s="0"/>
      <c r="TH92" s="0"/>
      <c r="TI92" s="0"/>
      <c r="TJ92" s="0"/>
      <c r="TK92" s="0"/>
      <c r="TL92" s="0"/>
      <c r="TM92" s="0"/>
      <c r="TN92" s="0"/>
      <c r="TO92" s="0"/>
      <c r="TP92" s="0"/>
      <c r="TQ92" s="0"/>
      <c r="TR92" s="0"/>
      <c r="TS92" s="0"/>
      <c r="TT92" s="0"/>
      <c r="TU92" s="0"/>
      <c r="TV92" s="0"/>
      <c r="TW92" s="0"/>
      <c r="TX92" s="0"/>
      <c r="TY92" s="0"/>
      <c r="TZ92" s="0"/>
      <c r="UA92" s="0"/>
      <c r="UB92" s="0"/>
      <c r="UC92" s="0"/>
      <c r="UD92" s="0"/>
      <c r="UE92" s="0"/>
      <c r="UF92" s="0"/>
      <c r="UG92" s="0"/>
      <c r="UH92" s="0"/>
      <c r="UI92" s="0"/>
      <c r="UJ92" s="0"/>
      <c r="UK92" s="0"/>
      <c r="UL92" s="0"/>
      <c r="UM92" s="0"/>
      <c r="UN92" s="0"/>
      <c r="UO92" s="0"/>
      <c r="UP92" s="0"/>
      <c r="UQ92" s="0"/>
      <c r="UR92" s="0"/>
      <c r="US92" s="0"/>
      <c r="UT92" s="0"/>
      <c r="UU92" s="0"/>
      <c r="UV92" s="0"/>
      <c r="UW92" s="0"/>
      <c r="UX92" s="0"/>
      <c r="UY92" s="0"/>
      <c r="UZ92" s="0"/>
      <c r="VA92" s="0"/>
      <c r="VB92" s="0"/>
      <c r="VC92" s="0"/>
      <c r="VD92" s="0"/>
      <c r="VE92" s="0"/>
      <c r="VF92" s="0"/>
      <c r="VG92" s="0"/>
      <c r="VH92" s="0"/>
      <c r="VI92" s="0"/>
      <c r="VJ92" s="0"/>
      <c r="VK92" s="0"/>
      <c r="VL92" s="0"/>
      <c r="VM92" s="0"/>
      <c r="VN92" s="0"/>
      <c r="VO92" s="0"/>
      <c r="VP92" s="0"/>
      <c r="VQ92" s="0"/>
      <c r="VR92" s="0"/>
      <c r="VS92" s="0"/>
      <c r="VT92" s="0"/>
      <c r="VU92" s="0"/>
      <c r="VV92" s="0"/>
      <c r="VW92" s="0"/>
      <c r="VX92" s="0"/>
      <c r="VY92" s="0"/>
      <c r="VZ92" s="0"/>
      <c r="WA92" s="0"/>
      <c r="WB92" s="0"/>
      <c r="WC92" s="0"/>
      <c r="WD92" s="0"/>
      <c r="WE92" s="0"/>
      <c r="WF92" s="0"/>
      <c r="WG92" s="0"/>
      <c r="WH92" s="0"/>
      <c r="WI92" s="0"/>
      <c r="WJ92" s="0"/>
      <c r="WK92" s="0"/>
      <c r="WL92" s="0"/>
      <c r="WM92" s="0"/>
      <c r="WN92" s="0"/>
      <c r="WO92" s="0"/>
      <c r="WP92" s="0"/>
      <c r="WQ92" s="0"/>
      <c r="WR92" s="0"/>
      <c r="WS92" s="0"/>
      <c r="WT92" s="0"/>
      <c r="WU92" s="0"/>
      <c r="WV92" s="0"/>
      <c r="WW92" s="0"/>
      <c r="WX92" s="0"/>
      <c r="WY92" s="0"/>
      <c r="WZ92" s="0"/>
      <c r="XA92" s="0"/>
      <c r="XB92" s="0"/>
      <c r="XC92" s="0"/>
      <c r="XD92" s="0"/>
      <c r="XE92" s="0"/>
      <c r="XF92" s="0"/>
      <c r="XG92" s="0"/>
      <c r="XH92" s="0"/>
      <c r="XI92" s="0"/>
      <c r="XJ92" s="0"/>
      <c r="XK92" s="0"/>
      <c r="XL92" s="0"/>
      <c r="XM92" s="0"/>
      <c r="XN92" s="0"/>
      <c r="XO92" s="0"/>
      <c r="XP92" s="0"/>
      <c r="XQ92" s="0"/>
      <c r="XR92" s="0"/>
      <c r="XS92" s="0"/>
      <c r="XT92" s="0"/>
      <c r="XU92" s="0"/>
      <c r="XV92" s="0"/>
      <c r="XW92" s="0"/>
      <c r="XX92" s="0"/>
      <c r="XY92" s="0"/>
      <c r="XZ92" s="0"/>
      <c r="YA92" s="0"/>
      <c r="YB92" s="0"/>
      <c r="YC92" s="0"/>
      <c r="YD92" s="0"/>
      <c r="YE92" s="0"/>
      <c r="YF92" s="0"/>
      <c r="YG92" s="0"/>
      <c r="YH92" s="0"/>
      <c r="YI92" s="0"/>
      <c r="YJ92" s="0"/>
      <c r="YK92" s="0"/>
      <c r="YL92" s="0"/>
      <c r="YM92" s="0"/>
      <c r="YN92" s="0"/>
      <c r="YO92" s="0"/>
      <c r="YP92" s="0"/>
      <c r="YQ92" s="0"/>
      <c r="YR92" s="0"/>
      <c r="YS92" s="0"/>
      <c r="YT92" s="0"/>
      <c r="YU92" s="0"/>
      <c r="YV92" s="0"/>
      <c r="YW92" s="0"/>
      <c r="YX92" s="0"/>
      <c r="YY92" s="0"/>
      <c r="YZ92" s="0"/>
      <c r="ZA92" s="0"/>
      <c r="ZB92" s="0"/>
      <c r="ZC92" s="0"/>
      <c r="ZD92" s="0"/>
      <c r="ZE92" s="0"/>
      <c r="ZF92" s="0"/>
      <c r="ZG92" s="0"/>
      <c r="ZH92" s="0"/>
      <c r="ZI92" s="0"/>
      <c r="ZJ92" s="0"/>
      <c r="ZK92" s="0"/>
      <c r="ZL92" s="0"/>
      <c r="ZM92" s="0"/>
      <c r="ZN92" s="0"/>
      <c r="ZO92" s="0"/>
      <c r="ZP92" s="0"/>
      <c r="ZQ92" s="0"/>
      <c r="ZR92" s="0"/>
      <c r="ZS92" s="0"/>
      <c r="ZT92" s="0"/>
      <c r="ZU92" s="0"/>
      <c r="ZV92" s="0"/>
      <c r="ZW92" s="0"/>
      <c r="ZX92" s="0"/>
      <c r="ZY92" s="0"/>
      <c r="ZZ92" s="0"/>
      <c r="AAA92" s="0"/>
      <c r="AAB92" s="0"/>
      <c r="AAC92" s="0"/>
      <c r="AAD92" s="0"/>
      <c r="AAE92" s="0"/>
      <c r="AAF92" s="0"/>
      <c r="AAG92" s="0"/>
      <c r="AAH92" s="0"/>
      <c r="AAI92" s="0"/>
      <c r="AAJ92" s="0"/>
      <c r="AAK92" s="0"/>
      <c r="AAL92" s="0"/>
      <c r="AAM92" s="0"/>
      <c r="AAN92" s="0"/>
      <c r="AAO92" s="0"/>
      <c r="AAP92" s="0"/>
      <c r="AAQ92" s="0"/>
      <c r="AAR92" s="0"/>
      <c r="AAS92" s="0"/>
      <c r="AAT92" s="0"/>
      <c r="AAU92" s="0"/>
      <c r="AAV92" s="0"/>
      <c r="AAW92" s="0"/>
      <c r="AAX92" s="0"/>
      <c r="AAY92" s="0"/>
      <c r="AAZ92" s="0"/>
      <c r="ABA92" s="0"/>
      <c r="ABB92" s="0"/>
      <c r="ABC92" s="0"/>
      <c r="ABD92" s="0"/>
      <c r="ABE92" s="0"/>
      <c r="ABF92" s="0"/>
      <c r="ABG92" s="0"/>
      <c r="ABH92" s="0"/>
      <c r="ABI92" s="0"/>
      <c r="ABJ92" s="0"/>
      <c r="ABK92" s="0"/>
      <c r="ABL92" s="0"/>
      <c r="ABM92" s="0"/>
      <c r="ABN92" s="0"/>
      <c r="ABO92" s="0"/>
      <c r="ABP92" s="0"/>
      <c r="ABQ92" s="0"/>
      <c r="ABR92" s="0"/>
      <c r="ABS92" s="0"/>
      <c r="ABT92" s="0"/>
      <c r="ABU92" s="0"/>
      <c r="ABV92" s="0"/>
      <c r="ABW92" s="0"/>
      <c r="ABX92" s="0"/>
      <c r="ABY92" s="0"/>
      <c r="ABZ92" s="0"/>
      <c r="ACA92" s="0"/>
      <c r="ACB92" s="0"/>
      <c r="ACC92" s="0"/>
      <c r="ACD92" s="0"/>
      <c r="ACE92" s="0"/>
      <c r="ACF92" s="0"/>
      <c r="ACG92" s="0"/>
      <c r="ACH92" s="0"/>
      <c r="ACI92" s="0"/>
      <c r="ACJ92" s="0"/>
      <c r="ACK92" s="0"/>
      <c r="ACL92" s="0"/>
      <c r="ACM92" s="0"/>
      <c r="ACN92" s="0"/>
      <c r="ACO92" s="0"/>
      <c r="ACP92" s="0"/>
      <c r="ACQ92" s="0"/>
      <c r="ACR92" s="0"/>
      <c r="ACS92" s="0"/>
      <c r="ACT92" s="0"/>
      <c r="ACU92" s="0"/>
      <c r="ACV92" s="0"/>
      <c r="ACW92" s="0"/>
      <c r="ACX92" s="0"/>
      <c r="ACY92" s="0"/>
      <c r="ACZ92" s="0"/>
      <c r="ADA92" s="0"/>
      <c r="ADB92" s="0"/>
      <c r="ADC92" s="0"/>
      <c r="ADD92" s="0"/>
      <c r="ADE92" s="0"/>
      <c r="ADF92" s="0"/>
      <c r="ADG92" s="0"/>
      <c r="ADH92" s="0"/>
      <c r="ADI92" s="0"/>
      <c r="ADJ92" s="0"/>
      <c r="ADK92" s="0"/>
      <c r="ADL92" s="0"/>
      <c r="ADM92" s="0"/>
      <c r="ADN92" s="0"/>
      <c r="ADO92" s="0"/>
      <c r="ADP92" s="0"/>
      <c r="ADQ92" s="0"/>
      <c r="ADR92" s="0"/>
      <c r="ADS92" s="0"/>
      <c r="ADT92" s="0"/>
      <c r="ADU92" s="0"/>
      <c r="ADV92" s="0"/>
      <c r="ADW92" s="0"/>
      <c r="ADX92" s="0"/>
      <c r="ADY92" s="0"/>
      <c r="ADZ92" s="0"/>
      <c r="AEA92" s="0"/>
      <c r="AEB92" s="0"/>
      <c r="AEC92" s="0"/>
      <c r="AED92" s="0"/>
      <c r="AEE92" s="0"/>
      <c r="AEF92" s="0"/>
      <c r="AEG92" s="0"/>
      <c r="AEH92" s="0"/>
      <c r="AEI92" s="0"/>
      <c r="AEJ92" s="0"/>
      <c r="AEK92" s="0"/>
      <c r="AEL92" s="0"/>
      <c r="AEM92" s="0"/>
      <c r="AEN92" s="0"/>
      <c r="AEO92" s="0"/>
      <c r="AEP92" s="0"/>
      <c r="AEQ92" s="0"/>
      <c r="AER92" s="0"/>
      <c r="AES92" s="0"/>
      <c r="AET92" s="0"/>
      <c r="AEU92" s="0"/>
      <c r="AEV92" s="0"/>
      <c r="AEW92" s="0"/>
      <c r="AEX92" s="0"/>
      <c r="AEY92" s="0"/>
      <c r="AEZ92" s="0"/>
      <c r="AFA92" s="0"/>
      <c r="AFB92" s="0"/>
      <c r="AFC92" s="0"/>
      <c r="AFD92" s="0"/>
      <c r="AFE92" s="0"/>
      <c r="AFF92" s="0"/>
      <c r="AFG92" s="0"/>
      <c r="AFH92" s="0"/>
      <c r="AFI92" s="0"/>
      <c r="AFJ92" s="0"/>
      <c r="AFK92" s="0"/>
      <c r="AFL92" s="0"/>
      <c r="AFM92" s="0"/>
      <c r="AFN92" s="0"/>
      <c r="AFO92" s="0"/>
      <c r="AFP92" s="0"/>
      <c r="AFQ92" s="0"/>
      <c r="AFR92" s="0"/>
      <c r="AFS92" s="0"/>
      <c r="AFT92" s="0"/>
      <c r="AFU92" s="0"/>
      <c r="AFV92" s="0"/>
      <c r="AFW92" s="0"/>
      <c r="AFX92" s="0"/>
      <c r="AFY92" s="0"/>
      <c r="AFZ92" s="0"/>
      <c r="AGA92" s="0"/>
      <c r="AGB92" s="0"/>
      <c r="AGC92" s="0"/>
      <c r="AGD92" s="0"/>
      <c r="AGE92" s="0"/>
      <c r="AGF92" s="0"/>
      <c r="AGG92" s="0"/>
      <c r="AGH92" s="0"/>
      <c r="AGI92" s="0"/>
      <c r="AGJ92" s="0"/>
      <c r="AGK92" s="0"/>
      <c r="AGL92" s="0"/>
      <c r="AGM92" s="0"/>
      <c r="AGN92" s="0"/>
      <c r="AGO92" s="0"/>
      <c r="AGP92" s="0"/>
      <c r="AGQ92" s="0"/>
      <c r="AGR92" s="0"/>
      <c r="AGS92" s="0"/>
      <c r="AGT92" s="0"/>
      <c r="AGU92" s="0"/>
      <c r="AGV92" s="0"/>
      <c r="AGW92" s="0"/>
      <c r="AGX92" s="0"/>
      <c r="AGY92" s="0"/>
      <c r="AGZ92" s="0"/>
      <c r="AHA92" s="0"/>
      <c r="AHB92" s="0"/>
      <c r="AHC92" s="0"/>
      <c r="AHD92" s="0"/>
      <c r="AHE92" s="0"/>
      <c r="AHF92" s="0"/>
      <c r="AHG92" s="0"/>
      <c r="AHH92" s="0"/>
      <c r="AHI92" s="0"/>
      <c r="AHJ92" s="0"/>
      <c r="AHK92" s="0"/>
      <c r="AHL92" s="0"/>
      <c r="AHM92" s="0"/>
      <c r="AHN92" s="0"/>
      <c r="AHO92" s="0"/>
      <c r="AHP92" s="0"/>
      <c r="AHQ92" s="0"/>
      <c r="AHR92" s="0"/>
      <c r="AHS92" s="0"/>
      <c r="AHT92" s="0"/>
      <c r="AHU92" s="0"/>
      <c r="AHV92" s="0"/>
      <c r="AHW92" s="0"/>
      <c r="AHX92" s="0"/>
      <c r="AHY92" s="0"/>
      <c r="AHZ92" s="0"/>
      <c r="AIA92" s="0"/>
      <c r="AIB92" s="0"/>
      <c r="AIC92" s="0"/>
      <c r="AID92" s="0"/>
      <c r="AIE92" s="0"/>
      <c r="AIF92" s="0"/>
      <c r="AIG92" s="0"/>
      <c r="AIH92" s="0"/>
      <c r="AII92" s="0"/>
      <c r="AIJ92" s="0"/>
      <c r="AIK92" s="0"/>
      <c r="AIL92" s="0"/>
      <c r="AIM92" s="0"/>
      <c r="AIN92" s="0"/>
      <c r="AIO92" s="0"/>
      <c r="AIP92" s="0"/>
      <c r="AIQ92" s="0"/>
      <c r="AIR92" s="0"/>
      <c r="AIS92" s="0"/>
      <c r="AIT92" s="0"/>
      <c r="AIU92" s="0"/>
      <c r="AIV92" s="0"/>
      <c r="AIW92" s="0"/>
      <c r="AIX92" s="0"/>
      <c r="AIY92" s="0"/>
      <c r="AIZ92" s="0"/>
      <c r="AJA92" s="0"/>
      <c r="AJB92" s="0"/>
      <c r="AJC92" s="0"/>
      <c r="AJD92" s="0"/>
      <c r="AJE92" s="0"/>
      <c r="AJF92" s="0"/>
      <c r="AJG92" s="0"/>
      <c r="AJH92" s="0"/>
      <c r="AJI92" s="0"/>
      <c r="AJJ92" s="0"/>
      <c r="AJK92" s="0"/>
      <c r="AJL92" s="0"/>
      <c r="AJM92" s="0"/>
      <c r="AJN92" s="0"/>
      <c r="AJO92" s="0"/>
      <c r="AJP92" s="0"/>
      <c r="AJQ92" s="0"/>
      <c r="AJR92" s="0"/>
      <c r="AJS92" s="0"/>
      <c r="AJT92" s="0"/>
      <c r="AJU92" s="0"/>
      <c r="AJV92" s="0"/>
      <c r="AJW92" s="0"/>
      <c r="AJX92" s="0"/>
      <c r="AJY92" s="0"/>
      <c r="AJZ92" s="0"/>
      <c r="AKA92" s="0"/>
      <c r="AKB92" s="0"/>
      <c r="AKC92" s="0"/>
      <c r="AKD92" s="0"/>
      <c r="AKE92" s="0"/>
      <c r="AKF92" s="0"/>
      <c r="AKG92" s="0"/>
      <c r="AKH92" s="0"/>
      <c r="AKI92" s="0"/>
      <c r="AKJ92" s="0"/>
      <c r="AKK92" s="0"/>
      <c r="AKL92" s="0"/>
      <c r="AKM92" s="0"/>
      <c r="AKN92" s="0"/>
      <c r="AKO92" s="0"/>
      <c r="AKP92" s="0"/>
      <c r="AKQ92" s="0"/>
      <c r="AKR92" s="0"/>
      <c r="AKS92" s="0"/>
      <c r="AKT92" s="0"/>
      <c r="AKU92" s="0"/>
      <c r="AKV92" s="0"/>
      <c r="AKW92" s="0"/>
      <c r="AKX92" s="0"/>
      <c r="AKY92" s="0"/>
      <c r="AKZ92" s="0"/>
      <c r="ALA92" s="0"/>
      <c r="ALB92" s="0"/>
      <c r="ALC92" s="0"/>
      <c r="ALD92" s="0"/>
      <c r="ALE92" s="0"/>
      <c r="ALF92" s="0"/>
      <c r="ALG92" s="0"/>
      <c r="ALH92" s="0"/>
      <c r="ALI92" s="0"/>
      <c r="ALJ92" s="0"/>
      <c r="ALK92" s="0"/>
      <c r="ALL92" s="0"/>
      <c r="ALM92" s="0"/>
      <c r="ALN92" s="0"/>
      <c r="ALO92" s="0"/>
      <c r="ALP92" s="0"/>
      <c r="ALQ92" s="0"/>
      <c r="ALR92" s="0"/>
      <c r="ALS92" s="0"/>
      <c r="ALT92" s="0"/>
      <c r="ALU92" s="0"/>
      <c r="ALV92" s="0"/>
      <c r="ALW92" s="0"/>
      <c r="ALX92" s="0"/>
      <c r="ALY92" s="0"/>
      <c r="ALZ92" s="0"/>
      <c r="AMA92" s="0"/>
      <c r="AMB92" s="0"/>
      <c r="AMC92" s="0"/>
      <c r="AMD92" s="0"/>
      <c r="AME92" s="0"/>
      <c r="AMF92" s="0"/>
      <c r="AMG92" s="0"/>
      <c r="AMH92" s="0"/>
      <c r="AMI92" s="0"/>
      <c r="AMJ92" s="0"/>
    </row>
    <row r="93" customFormat="false" ht="15" hidden="false" customHeight="false" outlineLevel="0" collapsed="false">
      <c r="A93" s="73"/>
      <c r="B93" s="98" t="s">
        <v>79</v>
      </c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/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  <c r="CV93" s="0"/>
      <c r="CW93" s="0"/>
      <c r="CX93" s="0"/>
      <c r="CY93" s="0"/>
      <c r="CZ93" s="0"/>
      <c r="DA93" s="0"/>
      <c r="DB93" s="0"/>
      <c r="DC93" s="0"/>
      <c r="DD93" s="0"/>
      <c r="DE93" s="0"/>
      <c r="DF93" s="0"/>
      <c r="DG93" s="0"/>
      <c r="DH93" s="0"/>
      <c r="DI93" s="0"/>
      <c r="DJ93" s="0"/>
      <c r="DK93" s="0"/>
      <c r="DL93" s="0"/>
      <c r="DM93" s="0"/>
      <c r="DN93" s="0"/>
      <c r="DO93" s="0"/>
      <c r="DP93" s="0"/>
      <c r="DQ93" s="0"/>
      <c r="DR93" s="0"/>
      <c r="DS93" s="0"/>
      <c r="DT93" s="0"/>
      <c r="DU93" s="0"/>
      <c r="DV93" s="0"/>
      <c r="DW93" s="0"/>
      <c r="DX93" s="0"/>
      <c r="DY93" s="0"/>
      <c r="DZ93" s="0"/>
      <c r="EA93" s="0"/>
      <c r="EB93" s="0"/>
      <c r="EC93" s="0"/>
      <c r="ED93" s="0"/>
      <c r="EE93" s="0"/>
      <c r="EF93" s="0"/>
      <c r="EG93" s="0"/>
      <c r="EH93" s="0"/>
      <c r="EI93" s="0"/>
      <c r="EJ93" s="0"/>
      <c r="EK93" s="0"/>
      <c r="EL93" s="0"/>
      <c r="EM93" s="0"/>
      <c r="EN93" s="0"/>
      <c r="EO93" s="0"/>
      <c r="EP93" s="0"/>
      <c r="EQ93" s="0"/>
      <c r="ER93" s="0"/>
      <c r="ES93" s="0"/>
      <c r="ET93" s="0"/>
      <c r="EU93" s="0"/>
      <c r="EV93" s="0"/>
      <c r="EW93" s="0"/>
      <c r="EX93" s="0"/>
      <c r="EY93" s="0"/>
      <c r="EZ93" s="0"/>
      <c r="FA93" s="0"/>
      <c r="FB93" s="0"/>
      <c r="FC93" s="0"/>
      <c r="FD93" s="0"/>
      <c r="FE93" s="0"/>
      <c r="FF93" s="0"/>
      <c r="FG93" s="0"/>
      <c r="FH93" s="0"/>
      <c r="FI93" s="0"/>
      <c r="FJ93" s="0"/>
      <c r="FK93" s="0"/>
      <c r="FL93" s="0"/>
      <c r="FM93" s="0"/>
      <c r="FN93" s="0"/>
      <c r="FO93" s="0"/>
      <c r="FP93" s="0"/>
      <c r="FQ93" s="0"/>
      <c r="FR93" s="0"/>
      <c r="FS93" s="0"/>
      <c r="FT93" s="0"/>
      <c r="FU93" s="0"/>
      <c r="FV93" s="0"/>
      <c r="FW93" s="0"/>
      <c r="FX93" s="0"/>
      <c r="FY93" s="0"/>
      <c r="FZ93" s="0"/>
      <c r="GA93" s="0"/>
      <c r="GB93" s="0"/>
      <c r="GC93" s="0"/>
      <c r="GD93" s="0"/>
      <c r="GE93" s="0"/>
      <c r="GF93" s="0"/>
      <c r="GG93" s="0"/>
      <c r="GH93" s="0"/>
      <c r="GI93" s="0"/>
      <c r="GJ93" s="0"/>
      <c r="GK93" s="0"/>
      <c r="GL93" s="0"/>
      <c r="GM93" s="0"/>
      <c r="GN93" s="0"/>
      <c r="GO93" s="0"/>
      <c r="GP93" s="0"/>
      <c r="GQ93" s="0"/>
      <c r="GR93" s="0"/>
      <c r="GS93" s="0"/>
      <c r="GT93" s="0"/>
      <c r="GU93" s="0"/>
      <c r="GV93" s="0"/>
      <c r="GW93" s="0"/>
      <c r="GX93" s="0"/>
      <c r="GY93" s="0"/>
      <c r="GZ93" s="0"/>
      <c r="HA93" s="0"/>
      <c r="HB93" s="0"/>
      <c r="HC93" s="0"/>
      <c r="HD93" s="0"/>
      <c r="HE93" s="0"/>
      <c r="HF93" s="0"/>
      <c r="HG93" s="0"/>
      <c r="HH93" s="0"/>
      <c r="HI93" s="0"/>
      <c r="HJ93" s="0"/>
      <c r="HK93" s="0"/>
      <c r="HL93" s="0"/>
      <c r="HM93" s="0"/>
      <c r="HN93" s="0"/>
      <c r="HO93" s="0"/>
      <c r="HP93" s="0"/>
      <c r="HQ93" s="0"/>
      <c r="HR93" s="0"/>
      <c r="HS93" s="0"/>
      <c r="HT93" s="0"/>
      <c r="HU93" s="0"/>
      <c r="HV93" s="0"/>
      <c r="HW93" s="0"/>
      <c r="HX93" s="0"/>
      <c r="HY93" s="0"/>
      <c r="HZ93" s="0"/>
      <c r="IA93" s="0"/>
      <c r="IB93" s="0"/>
      <c r="IC93" s="0"/>
      <c r="ID93" s="0"/>
      <c r="IE93" s="0"/>
      <c r="IF93" s="0"/>
      <c r="IG93" s="0"/>
      <c r="IH93" s="0"/>
      <c r="II93" s="0"/>
      <c r="IJ93" s="0"/>
      <c r="IK93" s="0"/>
      <c r="IL93" s="0"/>
      <c r="IM93" s="0"/>
      <c r="IN93" s="0"/>
      <c r="IO93" s="0"/>
      <c r="IP93" s="0"/>
      <c r="IQ93" s="0"/>
      <c r="IR93" s="0"/>
      <c r="IS93" s="0"/>
      <c r="IT93" s="0"/>
      <c r="IU93" s="0"/>
      <c r="IV93" s="0"/>
      <c r="IW93" s="0"/>
      <c r="IX93" s="0"/>
      <c r="IY93" s="0"/>
      <c r="IZ93" s="0"/>
      <c r="JA93" s="0"/>
      <c r="JB93" s="0"/>
      <c r="JC93" s="0"/>
      <c r="JD93" s="0"/>
      <c r="JE93" s="0"/>
      <c r="JF93" s="0"/>
      <c r="JG93" s="0"/>
      <c r="JH93" s="0"/>
      <c r="JI93" s="0"/>
      <c r="JJ93" s="0"/>
      <c r="JK93" s="0"/>
      <c r="JL93" s="0"/>
      <c r="JM93" s="0"/>
      <c r="JN93" s="0"/>
      <c r="JO93" s="0"/>
      <c r="JP93" s="0"/>
      <c r="JQ93" s="0"/>
      <c r="JR93" s="0"/>
      <c r="JS93" s="0"/>
      <c r="JT93" s="0"/>
      <c r="JU93" s="0"/>
      <c r="JV93" s="0"/>
      <c r="JW93" s="0"/>
      <c r="JX93" s="0"/>
      <c r="JY93" s="0"/>
      <c r="JZ93" s="0"/>
      <c r="KA93" s="0"/>
      <c r="KB93" s="0"/>
      <c r="KC93" s="0"/>
      <c r="KD93" s="0"/>
      <c r="KE93" s="0"/>
      <c r="KF93" s="0"/>
      <c r="KG93" s="0"/>
      <c r="KH93" s="0"/>
      <c r="KI93" s="0"/>
      <c r="KJ93" s="0"/>
      <c r="KK93" s="0"/>
      <c r="KL93" s="0"/>
      <c r="KM93" s="0"/>
      <c r="KN93" s="0"/>
      <c r="KO93" s="0"/>
      <c r="KP93" s="0"/>
      <c r="KQ93" s="0"/>
      <c r="KR93" s="0"/>
      <c r="KS93" s="0"/>
      <c r="KT93" s="0"/>
      <c r="KU93" s="0"/>
      <c r="KV93" s="0"/>
      <c r="KW93" s="0"/>
      <c r="KX93" s="0"/>
      <c r="KY93" s="0"/>
      <c r="KZ93" s="0"/>
      <c r="LA93" s="0"/>
      <c r="LB93" s="0"/>
      <c r="LC93" s="0"/>
      <c r="LD93" s="0"/>
      <c r="LE93" s="0"/>
      <c r="LF93" s="0"/>
      <c r="LG93" s="0"/>
      <c r="LH93" s="0"/>
      <c r="LI93" s="0"/>
      <c r="LJ93" s="0"/>
      <c r="LK93" s="0"/>
      <c r="LL93" s="0"/>
      <c r="LM93" s="0"/>
      <c r="LN93" s="0"/>
      <c r="LO93" s="0"/>
      <c r="LP93" s="0"/>
      <c r="LQ93" s="0"/>
      <c r="LR93" s="0"/>
      <c r="LS93" s="0"/>
      <c r="LT93" s="0"/>
      <c r="LU93" s="0"/>
      <c r="LV93" s="0"/>
      <c r="LW93" s="0"/>
      <c r="LX93" s="0"/>
      <c r="LY93" s="0"/>
      <c r="LZ93" s="0"/>
      <c r="MA93" s="0"/>
      <c r="MB93" s="0"/>
      <c r="MC93" s="0"/>
      <c r="MD93" s="0"/>
      <c r="ME93" s="0"/>
      <c r="MF93" s="0"/>
      <c r="MG93" s="0"/>
      <c r="MH93" s="0"/>
      <c r="MI93" s="0"/>
      <c r="MJ93" s="0"/>
      <c r="MK93" s="0"/>
      <c r="ML93" s="0"/>
      <c r="MM93" s="0"/>
      <c r="MN93" s="0"/>
      <c r="MO93" s="0"/>
      <c r="MP93" s="0"/>
      <c r="MQ93" s="0"/>
      <c r="MR93" s="0"/>
      <c r="MS93" s="0"/>
      <c r="MT93" s="0"/>
      <c r="MU93" s="0"/>
      <c r="MV93" s="0"/>
      <c r="MW93" s="0"/>
      <c r="MX93" s="0"/>
      <c r="MY93" s="0"/>
      <c r="MZ93" s="0"/>
      <c r="NA93" s="0"/>
      <c r="NB93" s="0"/>
      <c r="NC93" s="0"/>
      <c r="ND93" s="0"/>
      <c r="NE93" s="0"/>
      <c r="NF93" s="0"/>
      <c r="NG93" s="0"/>
      <c r="NH93" s="0"/>
      <c r="NI93" s="0"/>
      <c r="NJ93" s="0"/>
      <c r="NK93" s="0"/>
      <c r="NL93" s="0"/>
      <c r="NM93" s="0"/>
      <c r="NN93" s="0"/>
      <c r="NO93" s="0"/>
      <c r="NP93" s="0"/>
      <c r="NQ93" s="0"/>
      <c r="NR93" s="0"/>
      <c r="NS93" s="0"/>
      <c r="NT93" s="0"/>
      <c r="NU93" s="0"/>
      <c r="NV93" s="0"/>
      <c r="NW93" s="0"/>
      <c r="NX93" s="0"/>
      <c r="NY93" s="0"/>
      <c r="NZ93" s="0"/>
      <c r="OA93" s="0"/>
      <c r="OB93" s="0"/>
      <c r="OC93" s="0"/>
      <c r="OD93" s="0"/>
      <c r="OE93" s="0"/>
      <c r="OF93" s="0"/>
      <c r="OG93" s="0"/>
      <c r="OH93" s="0"/>
      <c r="OI93" s="0"/>
      <c r="OJ93" s="0"/>
      <c r="OK93" s="0"/>
      <c r="OL93" s="0"/>
      <c r="OM93" s="0"/>
      <c r="ON93" s="0"/>
      <c r="OO93" s="0"/>
      <c r="OP93" s="0"/>
      <c r="OQ93" s="0"/>
      <c r="OR93" s="0"/>
      <c r="OS93" s="0"/>
      <c r="OT93" s="0"/>
      <c r="OU93" s="0"/>
      <c r="OV93" s="0"/>
      <c r="OW93" s="0"/>
      <c r="OX93" s="0"/>
      <c r="OY93" s="0"/>
      <c r="OZ93" s="0"/>
      <c r="PA93" s="0"/>
      <c r="PB93" s="0"/>
      <c r="PC93" s="0"/>
      <c r="PD93" s="0"/>
      <c r="PE93" s="0"/>
      <c r="PF93" s="0"/>
      <c r="PG93" s="0"/>
      <c r="PH93" s="0"/>
      <c r="PI93" s="0"/>
      <c r="PJ93" s="0"/>
      <c r="PK93" s="0"/>
      <c r="PL93" s="0"/>
      <c r="PM93" s="0"/>
      <c r="PN93" s="0"/>
      <c r="PO93" s="0"/>
      <c r="PP93" s="0"/>
      <c r="PQ93" s="0"/>
      <c r="PR93" s="0"/>
      <c r="PS93" s="0"/>
      <c r="PT93" s="0"/>
      <c r="PU93" s="0"/>
      <c r="PV93" s="0"/>
      <c r="PW93" s="0"/>
      <c r="PX93" s="0"/>
      <c r="PY93" s="0"/>
      <c r="PZ93" s="0"/>
      <c r="QA93" s="0"/>
      <c r="QB93" s="0"/>
      <c r="QC93" s="0"/>
      <c r="QD93" s="0"/>
      <c r="QE93" s="0"/>
      <c r="QF93" s="0"/>
      <c r="QG93" s="0"/>
      <c r="QH93" s="0"/>
      <c r="QI93" s="0"/>
      <c r="QJ93" s="0"/>
      <c r="QK93" s="0"/>
      <c r="QL93" s="0"/>
      <c r="QM93" s="0"/>
      <c r="QN93" s="0"/>
      <c r="QO93" s="0"/>
      <c r="QP93" s="0"/>
      <c r="QQ93" s="0"/>
      <c r="QR93" s="0"/>
      <c r="QS93" s="0"/>
      <c r="QT93" s="0"/>
      <c r="QU93" s="0"/>
      <c r="QV93" s="0"/>
      <c r="QW93" s="0"/>
      <c r="QX93" s="0"/>
      <c r="QY93" s="0"/>
      <c r="QZ93" s="0"/>
      <c r="RA93" s="0"/>
      <c r="RB93" s="0"/>
      <c r="RC93" s="0"/>
      <c r="RD93" s="0"/>
      <c r="RE93" s="0"/>
      <c r="RF93" s="0"/>
      <c r="RG93" s="0"/>
      <c r="RH93" s="0"/>
      <c r="RI93" s="0"/>
      <c r="RJ93" s="0"/>
      <c r="RK93" s="0"/>
      <c r="RL93" s="0"/>
      <c r="RM93" s="0"/>
      <c r="RN93" s="0"/>
      <c r="RO93" s="0"/>
      <c r="RP93" s="0"/>
      <c r="RQ93" s="0"/>
      <c r="RR93" s="0"/>
      <c r="RS93" s="0"/>
      <c r="RT93" s="0"/>
      <c r="RU93" s="0"/>
      <c r="RV93" s="0"/>
      <c r="RW93" s="0"/>
      <c r="RX93" s="0"/>
      <c r="RY93" s="0"/>
      <c r="RZ93" s="0"/>
      <c r="SA93" s="0"/>
      <c r="SB93" s="0"/>
      <c r="SC93" s="0"/>
      <c r="SD93" s="0"/>
      <c r="SE93" s="0"/>
      <c r="SF93" s="0"/>
      <c r="SG93" s="0"/>
      <c r="SH93" s="0"/>
      <c r="SI93" s="0"/>
      <c r="SJ93" s="0"/>
      <c r="SK93" s="0"/>
      <c r="SL93" s="0"/>
      <c r="SM93" s="0"/>
      <c r="SN93" s="0"/>
      <c r="SO93" s="0"/>
      <c r="SP93" s="0"/>
      <c r="SQ93" s="0"/>
      <c r="SR93" s="0"/>
      <c r="SS93" s="0"/>
      <c r="ST93" s="0"/>
      <c r="SU93" s="0"/>
      <c r="SV93" s="0"/>
      <c r="SW93" s="0"/>
      <c r="SX93" s="0"/>
      <c r="SY93" s="0"/>
      <c r="SZ93" s="0"/>
      <c r="TA93" s="0"/>
      <c r="TB93" s="0"/>
      <c r="TC93" s="0"/>
      <c r="TD93" s="0"/>
      <c r="TE93" s="0"/>
      <c r="TF93" s="0"/>
      <c r="TG93" s="0"/>
      <c r="TH93" s="0"/>
      <c r="TI93" s="0"/>
      <c r="TJ93" s="0"/>
      <c r="TK93" s="0"/>
      <c r="TL93" s="0"/>
      <c r="TM93" s="0"/>
      <c r="TN93" s="0"/>
      <c r="TO93" s="0"/>
      <c r="TP93" s="0"/>
      <c r="TQ93" s="0"/>
      <c r="TR93" s="0"/>
      <c r="TS93" s="0"/>
      <c r="TT93" s="0"/>
      <c r="TU93" s="0"/>
      <c r="TV93" s="0"/>
      <c r="TW93" s="0"/>
      <c r="TX93" s="0"/>
      <c r="TY93" s="0"/>
      <c r="TZ93" s="0"/>
      <c r="UA93" s="0"/>
      <c r="UB93" s="0"/>
      <c r="UC93" s="0"/>
      <c r="UD93" s="0"/>
      <c r="UE93" s="0"/>
      <c r="UF93" s="0"/>
      <c r="UG93" s="0"/>
      <c r="UH93" s="0"/>
      <c r="UI93" s="0"/>
      <c r="UJ93" s="0"/>
      <c r="UK93" s="0"/>
      <c r="UL93" s="0"/>
      <c r="UM93" s="0"/>
      <c r="UN93" s="0"/>
      <c r="UO93" s="0"/>
      <c r="UP93" s="0"/>
      <c r="UQ93" s="0"/>
      <c r="UR93" s="0"/>
      <c r="US93" s="0"/>
      <c r="UT93" s="0"/>
      <c r="UU93" s="0"/>
      <c r="UV93" s="0"/>
      <c r="UW93" s="0"/>
      <c r="UX93" s="0"/>
      <c r="UY93" s="0"/>
      <c r="UZ93" s="0"/>
      <c r="VA93" s="0"/>
      <c r="VB93" s="0"/>
      <c r="VC93" s="0"/>
      <c r="VD93" s="0"/>
      <c r="VE93" s="0"/>
      <c r="VF93" s="0"/>
      <c r="VG93" s="0"/>
      <c r="VH93" s="0"/>
      <c r="VI93" s="0"/>
      <c r="VJ93" s="0"/>
      <c r="VK93" s="0"/>
      <c r="VL93" s="0"/>
      <c r="VM93" s="0"/>
      <c r="VN93" s="0"/>
      <c r="VO93" s="0"/>
      <c r="VP93" s="0"/>
      <c r="VQ93" s="0"/>
      <c r="VR93" s="0"/>
      <c r="VS93" s="0"/>
      <c r="VT93" s="0"/>
      <c r="VU93" s="0"/>
      <c r="VV93" s="0"/>
      <c r="VW93" s="0"/>
      <c r="VX93" s="0"/>
      <c r="VY93" s="0"/>
      <c r="VZ93" s="0"/>
      <c r="WA93" s="0"/>
      <c r="WB93" s="0"/>
      <c r="WC93" s="0"/>
      <c r="WD93" s="0"/>
      <c r="WE93" s="0"/>
      <c r="WF93" s="0"/>
      <c r="WG93" s="0"/>
      <c r="WH93" s="0"/>
      <c r="WI93" s="0"/>
      <c r="WJ93" s="0"/>
      <c r="WK93" s="0"/>
      <c r="WL93" s="0"/>
      <c r="WM93" s="0"/>
      <c r="WN93" s="0"/>
      <c r="WO93" s="0"/>
      <c r="WP93" s="0"/>
      <c r="WQ93" s="0"/>
      <c r="WR93" s="0"/>
      <c r="WS93" s="0"/>
      <c r="WT93" s="0"/>
      <c r="WU93" s="0"/>
      <c r="WV93" s="0"/>
      <c r="WW93" s="0"/>
      <c r="WX93" s="0"/>
      <c r="WY93" s="0"/>
      <c r="WZ93" s="0"/>
      <c r="XA93" s="0"/>
      <c r="XB93" s="0"/>
      <c r="XC93" s="0"/>
      <c r="XD93" s="0"/>
      <c r="XE93" s="0"/>
      <c r="XF93" s="0"/>
      <c r="XG93" s="0"/>
      <c r="XH93" s="0"/>
      <c r="XI93" s="0"/>
      <c r="XJ93" s="0"/>
      <c r="XK93" s="0"/>
      <c r="XL93" s="0"/>
      <c r="XM93" s="0"/>
      <c r="XN93" s="0"/>
      <c r="XO93" s="0"/>
      <c r="XP93" s="0"/>
      <c r="XQ93" s="0"/>
      <c r="XR93" s="0"/>
      <c r="XS93" s="0"/>
      <c r="XT93" s="0"/>
      <c r="XU93" s="0"/>
      <c r="XV93" s="0"/>
      <c r="XW93" s="0"/>
      <c r="XX93" s="0"/>
      <c r="XY93" s="0"/>
      <c r="XZ93" s="0"/>
      <c r="YA93" s="0"/>
      <c r="YB93" s="0"/>
      <c r="YC93" s="0"/>
      <c r="YD93" s="0"/>
      <c r="YE93" s="0"/>
      <c r="YF93" s="0"/>
      <c r="YG93" s="0"/>
      <c r="YH93" s="0"/>
      <c r="YI93" s="0"/>
      <c r="YJ93" s="0"/>
      <c r="YK93" s="0"/>
      <c r="YL93" s="0"/>
      <c r="YM93" s="0"/>
      <c r="YN93" s="0"/>
      <c r="YO93" s="0"/>
      <c r="YP93" s="0"/>
      <c r="YQ93" s="0"/>
      <c r="YR93" s="0"/>
      <c r="YS93" s="0"/>
      <c r="YT93" s="0"/>
      <c r="YU93" s="0"/>
      <c r="YV93" s="0"/>
      <c r="YW93" s="0"/>
      <c r="YX93" s="0"/>
      <c r="YY93" s="0"/>
      <c r="YZ93" s="0"/>
      <c r="ZA93" s="0"/>
      <c r="ZB93" s="0"/>
      <c r="ZC93" s="0"/>
      <c r="ZD93" s="0"/>
      <c r="ZE93" s="0"/>
      <c r="ZF93" s="0"/>
      <c r="ZG93" s="0"/>
      <c r="ZH93" s="0"/>
      <c r="ZI93" s="0"/>
      <c r="ZJ93" s="0"/>
      <c r="ZK93" s="0"/>
      <c r="ZL93" s="0"/>
      <c r="ZM93" s="0"/>
      <c r="ZN93" s="0"/>
      <c r="ZO93" s="0"/>
      <c r="ZP93" s="0"/>
      <c r="ZQ93" s="0"/>
      <c r="ZR93" s="0"/>
      <c r="ZS93" s="0"/>
      <c r="ZT93" s="0"/>
      <c r="ZU93" s="0"/>
      <c r="ZV93" s="0"/>
      <c r="ZW93" s="0"/>
      <c r="ZX93" s="0"/>
      <c r="ZY93" s="0"/>
      <c r="ZZ93" s="0"/>
      <c r="AAA93" s="0"/>
      <c r="AAB93" s="0"/>
      <c r="AAC93" s="0"/>
      <c r="AAD93" s="0"/>
      <c r="AAE93" s="0"/>
      <c r="AAF93" s="0"/>
      <c r="AAG93" s="0"/>
      <c r="AAH93" s="0"/>
      <c r="AAI93" s="0"/>
      <c r="AAJ93" s="0"/>
      <c r="AAK93" s="0"/>
      <c r="AAL93" s="0"/>
      <c r="AAM93" s="0"/>
      <c r="AAN93" s="0"/>
      <c r="AAO93" s="0"/>
      <c r="AAP93" s="0"/>
      <c r="AAQ93" s="0"/>
      <c r="AAR93" s="0"/>
      <c r="AAS93" s="0"/>
      <c r="AAT93" s="0"/>
      <c r="AAU93" s="0"/>
      <c r="AAV93" s="0"/>
      <c r="AAW93" s="0"/>
      <c r="AAX93" s="0"/>
      <c r="AAY93" s="0"/>
      <c r="AAZ93" s="0"/>
      <c r="ABA93" s="0"/>
      <c r="ABB93" s="0"/>
      <c r="ABC93" s="0"/>
      <c r="ABD93" s="0"/>
      <c r="ABE93" s="0"/>
      <c r="ABF93" s="0"/>
      <c r="ABG93" s="0"/>
      <c r="ABH93" s="0"/>
      <c r="ABI93" s="0"/>
      <c r="ABJ93" s="0"/>
      <c r="ABK93" s="0"/>
      <c r="ABL93" s="0"/>
      <c r="ABM93" s="0"/>
      <c r="ABN93" s="0"/>
      <c r="ABO93" s="0"/>
      <c r="ABP93" s="0"/>
      <c r="ABQ93" s="0"/>
      <c r="ABR93" s="0"/>
      <c r="ABS93" s="0"/>
      <c r="ABT93" s="0"/>
      <c r="ABU93" s="0"/>
      <c r="ABV93" s="0"/>
      <c r="ABW93" s="0"/>
      <c r="ABX93" s="0"/>
      <c r="ABY93" s="0"/>
      <c r="ABZ93" s="0"/>
      <c r="ACA93" s="0"/>
      <c r="ACB93" s="0"/>
      <c r="ACC93" s="0"/>
      <c r="ACD93" s="0"/>
      <c r="ACE93" s="0"/>
      <c r="ACF93" s="0"/>
      <c r="ACG93" s="0"/>
      <c r="ACH93" s="0"/>
      <c r="ACI93" s="0"/>
      <c r="ACJ93" s="0"/>
      <c r="ACK93" s="0"/>
      <c r="ACL93" s="0"/>
      <c r="ACM93" s="0"/>
      <c r="ACN93" s="0"/>
      <c r="ACO93" s="0"/>
      <c r="ACP93" s="0"/>
      <c r="ACQ93" s="0"/>
      <c r="ACR93" s="0"/>
      <c r="ACS93" s="0"/>
      <c r="ACT93" s="0"/>
      <c r="ACU93" s="0"/>
      <c r="ACV93" s="0"/>
      <c r="ACW93" s="0"/>
      <c r="ACX93" s="0"/>
      <c r="ACY93" s="0"/>
      <c r="ACZ93" s="0"/>
      <c r="ADA93" s="0"/>
      <c r="ADB93" s="0"/>
      <c r="ADC93" s="0"/>
      <c r="ADD93" s="0"/>
      <c r="ADE93" s="0"/>
      <c r="ADF93" s="0"/>
      <c r="ADG93" s="0"/>
      <c r="ADH93" s="0"/>
      <c r="ADI93" s="0"/>
      <c r="ADJ93" s="0"/>
      <c r="ADK93" s="0"/>
      <c r="ADL93" s="0"/>
      <c r="ADM93" s="0"/>
      <c r="ADN93" s="0"/>
      <c r="ADO93" s="0"/>
      <c r="ADP93" s="0"/>
      <c r="ADQ93" s="0"/>
      <c r="ADR93" s="0"/>
      <c r="ADS93" s="0"/>
      <c r="ADT93" s="0"/>
      <c r="ADU93" s="0"/>
      <c r="ADV93" s="0"/>
      <c r="ADW93" s="0"/>
      <c r="ADX93" s="0"/>
      <c r="ADY93" s="0"/>
      <c r="ADZ93" s="0"/>
      <c r="AEA93" s="0"/>
      <c r="AEB93" s="0"/>
      <c r="AEC93" s="0"/>
      <c r="AED93" s="0"/>
      <c r="AEE93" s="0"/>
      <c r="AEF93" s="0"/>
      <c r="AEG93" s="0"/>
      <c r="AEH93" s="0"/>
      <c r="AEI93" s="0"/>
      <c r="AEJ93" s="0"/>
      <c r="AEK93" s="0"/>
      <c r="AEL93" s="0"/>
      <c r="AEM93" s="0"/>
      <c r="AEN93" s="0"/>
      <c r="AEO93" s="0"/>
      <c r="AEP93" s="0"/>
      <c r="AEQ93" s="0"/>
      <c r="AER93" s="0"/>
      <c r="AES93" s="0"/>
      <c r="AET93" s="0"/>
      <c r="AEU93" s="0"/>
      <c r="AEV93" s="0"/>
      <c r="AEW93" s="0"/>
      <c r="AEX93" s="0"/>
      <c r="AEY93" s="0"/>
      <c r="AEZ93" s="0"/>
      <c r="AFA93" s="0"/>
      <c r="AFB93" s="0"/>
      <c r="AFC93" s="0"/>
      <c r="AFD93" s="0"/>
      <c r="AFE93" s="0"/>
      <c r="AFF93" s="0"/>
      <c r="AFG93" s="0"/>
      <c r="AFH93" s="0"/>
      <c r="AFI93" s="0"/>
      <c r="AFJ93" s="0"/>
      <c r="AFK93" s="0"/>
      <c r="AFL93" s="0"/>
      <c r="AFM93" s="0"/>
      <c r="AFN93" s="0"/>
      <c r="AFO93" s="0"/>
      <c r="AFP93" s="0"/>
      <c r="AFQ93" s="0"/>
      <c r="AFR93" s="0"/>
      <c r="AFS93" s="0"/>
      <c r="AFT93" s="0"/>
      <c r="AFU93" s="0"/>
      <c r="AFV93" s="0"/>
      <c r="AFW93" s="0"/>
      <c r="AFX93" s="0"/>
      <c r="AFY93" s="0"/>
      <c r="AFZ93" s="0"/>
      <c r="AGA93" s="0"/>
      <c r="AGB93" s="0"/>
      <c r="AGC93" s="0"/>
      <c r="AGD93" s="0"/>
      <c r="AGE93" s="0"/>
      <c r="AGF93" s="0"/>
      <c r="AGG93" s="0"/>
      <c r="AGH93" s="0"/>
      <c r="AGI93" s="0"/>
      <c r="AGJ93" s="0"/>
      <c r="AGK93" s="0"/>
      <c r="AGL93" s="0"/>
      <c r="AGM93" s="0"/>
      <c r="AGN93" s="0"/>
      <c r="AGO93" s="0"/>
      <c r="AGP93" s="0"/>
      <c r="AGQ93" s="0"/>
      <c r="AGR93" s="0"/>
      <c r="AGS93" s="0"/>
      <c r="AGT93" s="0"/>
      <c r="AGU93" s="0"/>
      <c r="AGV93" s="0"/>
      <c r="AGW93" s="0"/>
      <c r="AGX93" s="0"/>
      <c r="AGY93" s="0"/>
      <c r="AGZ93" s="0"/>
      <c r="AHA93" s="0"/>
      <c r="AHB93" s="0"/>
      <c r="AHC93" s="0"/>
      <c r="AHD93" s="0"/>
      <c r="AHE93" s="0"/>
      <c r="AHF93" s="0"/>
      <c r="AHG93" s="0"/>
      <c r="AHH93" s="0"/>
      <c r="AHI93" s="0"/>
      <c r="AHJ93" s="0"/>
      <c r="AHK93" s="0"/>
      <c r="AHL93" s="0"/>
      <c r="AHM93" s="0"/>
      <c r="AHN93" s="0"/>
      <c r="AHO93" s="0"/>
      <c r="AHP93" s="0"/>
      <c r="AHQ93" s="0"/>
      <c r="AHR93" s="0"/>
      <c r="AHS93" s="0"/>
      <c r="AHT93" s="0"/>
      <c r="AHU93" s="0"/>
      <c r="AHV93" s="0"/>
      <c r="AHW93" s="0"/>
      <c r="AHX93" s="0"/>
      <c r="AHY93" s="0"/>
      <c r="AHZ93" s="0"/>
      <c r="AIA93" s="0"/>
      <c r="AIB93" s="0"/>
      <c r="AIC93" s="0"/>
      <c r="AID93" s="0"/>
      <c r="AIE93" s="0"/>
      <c r="AIF93" s="0"/>
      <c r="AIG93" s="0"/>
      <c r="AIH93" s="0"/>
      <c r="AII93" s="0"/>
      <c r="AIJ93" s="0"/>
      <c r="AIK93" s="0"/>
      <c r="AIL93" s="0"/>
      <c r="AIM93" s="0"/>
      <c r="AIN93" s="0"/>
      <c r="AIO93" s="0"/>
      <c r="AIP93" s="0"/>
      <c r="AIQ93" s="0"/>
      <c r="AIR93" s="0"/>
      <c r="AIS93" s="0"/>
      <c r="AIT93" s="0"/>
      <c r="AIU93" s="0"/>
      <c r="AIV93" s="0"/>
      <c r="AIW93" s="0"/>
      <c r="AIX93" s="0"/>
      <c r="AIY93" s="0"/>
      <c r="AIZ93" s="0"/>
      <c r="AJA93" s="0"/>
      <c r="AJB93" s="0"/>
      <c r="AJC93" s="0"/>
      <c r="AJD93" s="0"/>
      <c r="AJE93" s="0"/>
      <c r="AJF93" s="0"/>
      <c r="AJG93" s="0"/>
      <c r="AJH93" s="0"/>
      <c r="AJI93" s="0"/>
      <c r="AJJ93" s="0"/>
      <c r="AJK93" s="0"/>
      <c r="AJL93" s="0"/>
      <c r="AJM93" s="0"/>
      <c r="AJN93" s="0"/>
      <c r="AJO93" s="0"/>
      <c r="AJP93" s="0"/>
      <c r="AJQ93" s="0"/>
      <c r="AJR93" s="0"/>
      <c r="AJS93" s="0"/>
      <c r="AJT93" s="0"/>
      <c r="AJU93" s="0"/>
      <c r="AJV93" s="0"/>
      <c r="AJW93" s="0"/>
      <c r="AJX93" s="0"/>
      <c r="AJY93" s="0"/>
      <c r="AJZ93" s="0"/>
      <c r="AKA93" s="0"/>
      <c r="AKB93" s="0"/>
      <c r="AKC93" s="0"/>
      <c r="AKD93" s="0"/>
      <c r="AKE93" s="0"/>
      <c r="AKF93" s="0"/>
      <c r="AKG93" s="0"/>
      <c r="AKH93" s="0"/>
      <c r="AKI93" s="0"/>
      <c r="AKJ93" s="0"/>
      <c r="AKK93" s="0"/>
      <c r="AKL93" s="0"/>
      <c r="AKM93" s="0"/>
      <c r="AKN93" s="0"/>
      <c r="AKO93" s="0"/>
      <c r="AKP93" s="0"/>
      <c r="AKQ93" s="0"/>
      <c r="AKR93" s="0"/>
      <c r="AKS93" s="0"/>
      <c r="AKT93" s="0"/>
      <c r="AKU93" s="0"/>
      <c r="AKV93" s="0"/>
      <c r="AKW93" s="0"/>
      <c r="AKX93" s="0"/>
      <c r="AKY93" s="0"/>
      <c r="AKZ93" s="0"/>
      <c r="ALA93" s="0"/>
      <c r="ALB93" s="0"/>
      <c r="ALC93" s="0"/>
      <c r="ALD93" s="0"/>
      <c r="ALE93" s="0"/>
      <c r="ALF93" s="0"/>
      <c r="ALG93" s="0"/>
      <c r="ALH93" s="0"/>
      <c r="ALI93" s="0"/>
      <c r="ALJ93" s="0"/>
      <c r="ALK93" s="0"/>
      <c r="ALL93" s="0"/>
      <c r="ALM93" s="0"/>
      <c r="ALN93" s="0"/>
      <c r="ALO93" s="0"/>
      <c r="ALP93" s="0"/>
      <c r="ALQ93" s="0"/>
      <c r="ALR93" s="0"/>
      <c r="ALS93" s="0"/>
      <c r="ALT93" s="0"/>
      <c r="ALU93" s="0"/>
      <c r="ALV93" s="0"/>
      <c r="ALW93" s="0"/>
      <c r="ALX93" s="0"/>
      <c r="ALY93" s="0"/>
      <c r="ALZ93" s="0"/>
      <c r="AMA93" s="0"/>
      <c r="AMB93" s="0"/>
      <c r="AMC93" s="0"/>
      <c r="AMD93" s="0"/>
      <c r="AME93" s="0"/>
      <c r="AMF93" s="0"/>
      <c r="AMG93" s="0"/>
      <c r="AMH93" s="0"/>
      <c r="AMI93" s="0"/>
      <c r="AMJ93" s="0"/>
    </row>
    <row r="94" s="8" customFormat="true" ht="14.25" hidden="false" customHeight="false" outlineLevel="0" collapsed="false">
      <c r="A94" s="75" t="n">
        <v>619</v>
      </c>
      <c r="B94" s="99" t="s">
        <v>152</v>
      </c>
    </row>
    <row r="95" s="8" customFormat="true" ht="14.25" hidden="false" customHeight="false" outlineLevel="0" collapsed="false">
      <c r="A95" s="75"/>
      <c r="B95" s="99" t="s">
        <v>79</v>
      </c>
    </row>
    <row r="96" s="8" customFormat="true" ht="14.25" hidden="false" customHeight="false" outlineLevel="0" collapsed="false">
      <c r="A96" s="75" t="n">
        <v>62</v>
      </c>
      <c r="B96" s="99" t="s">
        <v>153</v>
      </c>
    </row>
    <row r="97" customFormat="false" ht="15" hidden="false" customHeight="false" outlineLevel="0" collapsed="false">
      <c r="A97" s="73"/>
      <c r="B97" s="98" t="s">
        <v>79</v>
      </c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  <c r="IX97" s="0"/>
      <c r="IY97" s="0"/>
      <c r="IZ97" s="0"/>
      <c r="JA97" s="0"/>
      <c r="JB97" s="0"/>
      <c r="JC97" s="0"/>
      <c r="JD97" s="0"/>
      <c r="JE97" s="0"/>
      <c r="JF97" s="0"/>
      <c r="JG97" s="0"/>
      <c r="JH97" s="0"/>
      <c r="JI97" s="0"/>
      <c r="JJ97" s="0"/>
      <c r="JK97" s="0"/>
      <c r="JL97" s="0"/>
      <c r="JM97" s="0"/>
      <c r="JN97" s="0"/>
      <c r="JO97" s="0"/>
      <c r="JP97" s="0"/>
      <c r="JQ97" s="0"/>
      <c r="JR97" s="0"/>
      <c r="JS97" s="0"/>
      <c r="JT97" s="0"/>
      <c r="JU97" s="0"/>
      <c r="JV97" s="0"/>
      <c r="JW97" s="0"/>
      <c r="JX97" s="0"/>
      <c r="JY97" s="0"/>
      <c r="JZ97" s="0"/>
      <c r="KA97" s="0"/>
      <c r="KB97" s="0"/>
      <c r="KC97" s="0"/>
      <c r="KD97" s="0"/>
      <c r="KE97" s="0"/>
      <c r="KF97" s="0"/>
      <c r="KG97" s="0"/>
      <c r="KH97" s="0"/>
      <c r="KI97" s="0"/>
      <c r="KJ97" s="0"/>
      <c r="KK97" s="0"/>
      <c r="KL97" s="0"/>
      <c r="KM97" s="0"/>
      <c r="KN97" s="0"/>
      <c r="KO97" s="0"/>
      <c r="KP97" s="0"/>
      <c r="KQ97" s="0"/>
      <c r="KR97" s="0"/>
      <c r="KS97" s="0"/>
      <c r="KT97" s="0"/>
      <c r="KU97" s="0"/>
      <c r="KV97" s="0"/>
      <c r="KW97" s="0"/>
      <c r="KX97" s="0"/>
      <c r="KY97" s="0"/>
      <c r="KZ97" s="0"/>
      <c r="LA97" s="0"/>
      <c r="LB97" s="0"/>
      <c r="LC97" s="0"/>
      <c r="LD97" s="0"/>
      <c r="LE97" s="0"/>
      <c r="LF97" s="0"/>
      <c r="LG97" s="0"/>
      <c r="LH97" s="0"/>
      <c r="LI97" s="0"/>
      <c r="LJ97" s="0"/>
      <c r="LK97" s="0"/>
      <c r="LL97" s="0"/>
      <c r="LM97" s="0"/>
      <c r="LN97" s="0"/>
      <c r="LO97" s="0"/>
      <c r="LP97" s="0"/>
      <c r="LQ97" s="0"/>
      <c r="LR97" s="0"/>
      <c r="LS97" s="0"/>
      <c r="LT97" s="0"/>
      <c r="LU97" s="0"/>
      <c r="LV97" s="0"/>
      <c r="LW97" s="0"/>
      <c r="LX97" s="0"/>
      <c r="LY97" s="0"/>
      <c r="LZ97" s="0"/>
      <c r="MA97" s="0"/>
      <c r="MB97" s="0"/>
      <c r="MC97" s="0"/>
      <c r="MD97" s="0"/>
      <c r="ME97" s="0"/>
      <c r="MF97" s="0"/>
      <c r="MG97" s="0"/>
      <c r="MH97" s="0"/>
      <c r="MI97" s="0"/>
      <c r="MJ97" s="0"/>
      <c r="MK97" s="0"/>
      <c r="ML97" s="0"/>
      <c r="MM97" s="0"/>
      <c r="MN97" s="0"/>
      <c r="MO97" s="0"/>
      <c r="MP97" s="0"/>
      <c r="MQ97" s="0"/>
      <c r="MR97" s="0"/>
      <c r="MS97" s="0"/>
      <c r="MT97" s="0"/>
      <c r="MU97" s="0"/>
      <c r="MV97" s="0"/>
      <c r="MW97" s="0"/>
      <c r="MX97" s="0"/>
      <c r="MY97" s="0"/>
      <c r="MZ97" s="0"/>
      <c r="NA97" s="0"/>
      <c r="NB97" s="0"/>
      <c r="NC97" s="0"/>
      <c r="ND97" s="0"/>
      <c r="NE97" s="0"/>
      <c r="NF97" s="0"/>
      <c r="NG97" s="0"/>
      <c r="NH97" s="0"/>
      <c r="NI97" s="0"/>
      <c r="NJ97" s="0"/>
      <c r="NK97" s="0"/>
      <c r="NL97" s="0"/>
      <c r="NM97" s="0"/>
      <c r="NN97" s="0"/>
      <c r="NO97" s="0"/>
      <c r="NP97" s="0"/>
      <c r="NQ97" s="0"/>
      <c r="NR97" s="0"/>
      <c r="NS97" s="0"/>
      <c r="NT97" s="0"/>
      <c r="NU97" s="0"/>
      <c r="NV97" s="0"/>
      <c r="NW97" s="0"/>
      <c r="NX97" s="0"/>
      <c r="NY97" s="0"/>
      <c r="NZ97" s="0"/>
      <c r="OA97" s="0"/>
      <c r="OB97" s="0"/>
      <c r="OC97" s="0"/>
      <c r="OD97" s="0"/>
      <c r="OE97" s="0"/>
      <c r="OF97" s="0"/>
      <c r="OG97" s="0"/>
      <c r="OH97" s="0"/>
      <c r="OI97" s="0"/>
      <c r="OJ97" s="0"/>
      <c r="OK97" s="0"/>
      <c r="OL97" s="0"/>
      <c r="OM97" s="0"/>
      <c r="ON97" s="0"/>
      <c r="OO97" s="0"/>
      <c r="OP97" s="0"/>
      <c r="OQ97" s="0"/>
      <c r="OR97" s="0"/>
      <c r="OS97" s="0"/>
      <c r="OT97" s="0"/>
      <c r="OU97" s="0"/>
      <c r="OV97" s="0"/>
      <c r="OW97" s="0"/>
      <c r="OX97" s="0"/>
      <c r="OY97" s="0"/>
      <c r="OZ97" s="0"/>
      <c r="PA97" s="0"/>
      <c r="PB97" s="0"/>
      <c r="PC97" s="0"/>
      <c r="PD97" s="0"/>
      <c r="PE97" s="0"/>
      <c r="PF97" s="0"/>
      <c r="PG97" s="0"/>
      <c r="PH97" s="0"/>
      <c r="PI97" s="0"/>
      <c r="PJ97" s="0"/>
      <c r="PK97" s="0"/>
      <c r="PL97" s="0"/>
      <c r="PM97" s="0"/>
      <c r="PN97" s="0"/>
      <c r="PO97" s="0"/>
      <c r="PP97" s="0"/>
      <c r="PQ97" s="0"/>
      <c r="PR97" s="0"/>
      <c r="PS97" s="0"/>
      <c r="PT97" s="0"/>
      <c r="PU97" s="0"/>
      <c r="PV97" s="0"/>
      <c r="PW97" s="0"/>
      <c r="PX97" s="0"/>
      <c r="PY97" s="0"/>
      <c r="PZ97" s="0"/>
      <c r="QA97" s="0"/>
      <c r="QB97" s="0"/>
      <c r="QC97" s="0"/>
      <c r="QD97" s="0"/>
      <c r="QE97" s="0"/>
      <c r="QF97" s="0"/>
      <c r="QG97" s="0"/>
      <c r="QH97" s="0"/>
      <c r="QI97" s="0"/>
      <c r="QJ97" s="0"/>
      <c r="QK97" s="0"/>
      <c r="QL97" s="0"/>
      <c r="QM97" s="0"/>
      <c r="QN97" s="0"/>
      <c r="QO97" s="0"/>
      <c r="QP97" s="0"/>
      <c r="QQ97" s="0"/>
      <c r="QR97" s="0"/>
      <c r="QS97" s="0"/>
      <c r="QT97" s="0"/>
      <c r="QU97" s="0"/>
      <c r="QV97" s="0"/>
      <c r="QW97" s="0"/>
      <c r="QX97" s="0"/>
      <c r="QY97" s="0"/>
      <c r="QZ97" s="0"/>
      <c r="RA97" s="0"/>
      <c r="RB97" s="0"/>
      <c r="RC97" s="0"/>
      <c r="RD97" s="0"/>
      <c r="RE97" s="0"/>
      <c r="RF97" s="0"/>
      <c r="RG97" s="0"/>
      <c r="RH97" s="0"/>
      <c r="RI97" s="0"/>
      <c r="RJ97" s="0"/>
      <c r="RK97" s="0"/>
      <c r="RL97" s="0"/>
      <c r="RM97" s="0"/>
      <c r="RN97" s="0"/>
      <c r="RO97" s="0"/>
      <c r="RP97" s="0"/>
      <c r="RQ97" s="0"/>
      <c r="RR97" s="0"/>
      <c r="RS97" s="0"/>
      <c r="RT97" s="0"/>
      <c r="RU97" s="0"/>
      <c r="RV97" s="0"/>
      <c r="RW97" s="0"/>
      <c r="RX97" s="0"/>
      <c r="RY97" s="0"/>
      <c r="RZ97" s="0"/>
      <c r="SA97" s="0"/>
      <c r="SB97" s="0"/>
      <c r="SC97" s="0"/>
      <c r="SD97" s="0"/>
      <c r="SE97" s="0"/>
      <c r="SF97" s="0"/>
      <c r="SG97" s="0"/>
      <c r="SH97" s="0"/>
      <c r="SI97" s="0"/>
      <c r="SJ97" s="0"/>
      <c r="SK97" s="0"/>
      <c r="SL97" s="0"/>
      <c r="SM97" s="0"/>
      <c r="SN97" s="0"/>
      <c r="SO97" s="0"/>
      <c r="SP97" s="0"/>
      <c r="SQ97" s="0"/>
      <c r="SR97" s="0"/>
      <c r="SS97" s="0"/>
      <c r="ST97" s="0"/>
      <c r="SU97" s="0"/>
      <c r="SV97" s="0"/>
      <c r="SW97" s="0"/>
      <c r="SX97" s="0"/>
      <c r="SY97" s="0"/>
      <c r="SZ97" s="0"/>
      <c r="TA97" s="0"/>
      <c r="TB97" s="0"/>
      <c r="TC97" s="0"/>
      <c r="TD97" s="0"/>
      <c r="TE97" s="0"/>
      <c r="TF97" s="0"/>
      <c r="TG97" s="0"/>
      <c r="TH97" s="0"/>
      <c r="TI97" s="0"/>
      <c r="TJ97" s="0"/>
      <c r="TK97" s="0"/>
      <c r="TL97" s="0"/>
      <c r="TM97" s="0"/>
      <c r="TN97" s="0"/>
      <c r="TO97" s="0"/>
      <c r="TP97" s="0"/>
      <c r="TQ97" s="0"/>
      <c r="TR97" s="0"/>
      <c r="TS97" s="0"/>
      <c r="TT97" s="0"/>
      <c r="TU97" s="0"/>
      <c r="TV97" s="0"/>
      <c r="TW97" s="0"/>
      <c r="TX97" s="0"/>
      <c r="TY97" s="0"/>
      <c r="TZ97" s="0"/>
      <c r="UA97" s="0"/>
      <c r="UB97" s="0"/>
      <c r="UC97" s="0"/>
      <c r="UD97" s="0"/>
      <c r="UE97" s="0"/>
      <c r="UF97" s="0"/>
      <c r="UG97" s="0"/>
      <c r="UH97" s="0"/>
      <c r="UI97" s="0"/>
      <c r="UJ97" s="0"/>
      <c r="UK97" s="0"/>
      <c r="UL97" s="0"/>
      <c r="UM97" s="0"/>
      <c r="UN97" s="0"/>
      <c r="UO97" s="0"/>
      <c r="UP97" s="0"/>
      <c r="UQ97" s="0"/>
      <c r="UR97" s="0"/>
      <c r="US97" s="0"/>
      <c r="UT97" s="0"/>
      <c r="UU97" s="0"/>
      <c r="UV97" s="0"/>
      <c r="UW97" s="0"/>
      <c r="UX97" s="0"/>
      <c r="UY97" s="0"/>
      <c r="UZ97" s="0"/>
      <c r="VA97" s="0"/>
      <c r="VB97" s="0"/>
      <c r="VC97" s="0"/>
      <c r="VD97" s="0"/>
      <c r="VE97" s="0"/>
      <c r="VF97" s="0"/>
      <c r="VG97" s="0"/>
      <c r="VH97" s="0"/>
      <c r="VI97" s="0"/>
      <c r="VJ97" s="0"/>
      <c r="VK97" s="0"/>
      <c r="VL97" s="0"/>
      <c r="VM97" s="0"/>
      <c r="VN97" s="0"/>
      <c r="VO97" s="0"/>
      <c r="VP97" s="0"/>
      <c r="VQ97" s="0"/>
      <c r="VR97" s="0"/>
      <c r="VS97" s="0"/>
      <c r="VT97" s="0"/>
      <c r="VU97" s="0"/>
      <c r="VV97" s="0"/>
      <c r="VW97" s="0"/>
      <c r="VX97" s="0"/>
      <c r="VY97" s="0"/>
      <c r="VZ97" s="0"/>
      <c r="WA97" s="0"/>
      <c r="WB97" s="0"/>
      <c r="WC97" s="0"/>
      <c r="WD97" s="0"/>
      <c r="WE97" s="0"/>
      <c r="WF97" s="0"/>
      <c r="WG97" s="0"/>
      <c r="WH97" s="0"/>
      <c r="WI97" s="0"/>
      <c r="WJ97" s="0"/>
      <c r="WK97" s="0"/>
      <c r="WL97" s="0"/>
      <c r="WM97" s="0"/>
      <c r="WN97" s="0"/>
      <c r="WO97" s="0"/>
      <c r="WP97" s="0"/>
      <c r="WQ97" s="0"/>
      <c r="WR97" s="0"/>
      <c r="WS97" s="0"/>
      <c r="WT97" s="0"/>
      <c r="WU97" s="0"/>
      <c r="WV97" s="0"/>
      <c r="WW97" s="0"/>
      <c r="WX97" s="0"/>
      <c r="WY97" s="0"/>
      <c r="WZ97" s="0"/>
      <c r="XA97" s="0"/>
      <c r="XB97" s="0"/>
      <c r="XC97" s="0"/>
      <c r="XD97" s="0"/>
      <c r="XE97" s="0"/>
      <c r="XF97" s="0"/>
      <c r="XG97" s="0"/>
      <c r="XH97" s="0"/>
      <c r="XI97" s="0"/>
      <c r="XJ97" s="0"/>
      <c r="XK97" s="0"/>
      <c r="XL97" s="0"/>
      <c r="XM97" s="0"/>
      <c r="XN97" s="0"/>
      <c r="XO97" s="0"/>
      <c r="XP97" s="0"/>
      <c r="XQ97" s="0"/>
      <c r="XR97" s="0"/>
      <c r="XS97" s="0"/>
      <c r="XT97" s="0"/>
      <c r="XU97" s="0"/>
      <c r="XV97" s="0"/>
      <c r="XW97" s="0"/>
      <c r="XX97" s="0"/>
      <c r="XY97" s="0"/>
      <c r="XZ97" s="0"/>
      <c r="YA97" s="0"/>
      <c r="YB97" s="0"/>
      <c r="YC97" s="0"/>
      <c r="YD97" s="0"/>
      <c r="YE97" s="0"/>
      <c r="YF97" s="0"/>
      <c r="YG97" s="0"/>
      <c r="YH97" s="0"/>
      <c r="YI97" s="0"/>
      <c r="YJ97" s="0"/>
      <c r="YK97" s="0"/>
      <c r="YL97" s="0"/>
      <c r="YM97" s="0"/>
      <c r="YN97" s="0"/>
      <c r="YO97" s="0"/>
      <c r="YP97" s="0"/>
      <c r="YQ97" s="0"/>
      <c r="YR97" s="0"/>
      <c r="YS97" s="0"/>
      <c r="YT97" s="0"/>
      <c r="YU97" s="0"/>
      <c r="YV97" s="0"/>
      <c r="YW97" s="0"/>
      <c r="YX97" s="0"/>
      <c r="YY97" s="0"/>
      <c r="YZ97" s="0"/>
      <c r="ZA97" s="0"/>
      <c r="ZB97" s="0"/>
      <c r="ZC97" s="0"/>
      <c r="ZD97" s="0"/>
      <c r="ZE97" s="0"/>
      <c r="ZF97" s="0"/>
      <c r="ZG97" s="0"/>
      <c r="ZH97" s="0"/>
      <c r="ZI97" s="0"/>
      <c r="ZJ97" s="0"/>
      <c r="ZK97" s="0"/>
      <c r="ZL97" s="0"/>
      <c r="ZM97" s="0"/>
      <c r="ZN97" s="0"/>
      <c r="ZO97" s="0"/>
      <c r="ZP97" s="0"/>
      <c r="ZQ97" s="0"/>
      <c r="ZR97" s="0"/>
      <c r="ZS97" s="0"/>
      <c r="ZT97" s="0"/>
      <c r="ZU97" s="0"/>
      <c r="ZV97" s="0"/>
      <c r="ZW97" s="0"/>
      <c r="ZX97" s="0"/>
      <c r="ZY97" s="0"/>
      <c r="ZZ97" s="0"/>
      <c r="AAA97" s="0"/>
      <c r="AAB97" s="0"/>
      <c r="AAC97" s="0"/>
      <c r="AAD97" s="0"/>
      <c r="AAE97" s="0"/>
      <c r="AAF97" s="0"/>
      <c r="AAG97" s="0"/>
      <c r="AAH97" s="0"/>
      <c r="AAI97" s="0"/>
      <c r="AAJ97" s="0"/>
      <c r="AAK97" s="0"/>
      <c r="AAL97" s="0"/>
      <c r="AAM97" s="0"/>
      <c r="AAN97" s="0"/>
      <c r="AAO97" s="0"/>
      <c r="AAP97" s="0"/>
      <c r="AAQ97" s="0"/>
      <c r="AAR97" s="0"/>
      <c r="AAS97" s="0"/>
      <c r="AAT97" s="0"/>
      <c r="AAU97" s="0"/>
      <c r="AAV97" s="0"/>
      <c r="AAW97" s="0"/>
      <c r="AAX97" s="0"/>
      <c r="AAY97" s="0"/>
      <c r="AAZ97" s="0"/>
      <c r="ABA97" s="0"/>
      <c r="ABB97" s="0"/>
      <c r="ABC97" s="0"/>
      <c r="ABD97" s="0"/>
      <c r="ABE97" s="0"/>
      <c r="ABF97" s="0"/>
      <c r="ABG97" s="0"/>
      <c r="ABH97" s="0"/>
      <c r="ABI97" s="0"/>
      <c r="ABJ97" s="0"/>
      <c r="ABK97" s="0"/>
      <c r="ABL97" s="0"/>
      <c r="ABM97" s="0"/>
      <c r="ABN97" s="0"/>
      <c r="ABO97" s="0"/>
      <c r="ABP97" s="0"/>
      <c r="ABQ97" s="0"/>
      <c r="ABR97" s="0"/>
      <c r="ABS97" s="0"/>
      <c r="ABT97" s="0"/>
      <c r="ABU97" s="0"/>
      <c r="ABV97" s="0"/>
      <c r="ABW97" s="0"/>
      <c r="ABX97" s="0"/>
      <c r="ABY97" s="0"/>
      <c r="ABZ97" s="0"/>
      <c r="ACA97" s="0"/>
      <c r="ACB97" s="0"/>
      <c r="ACC97" s="0"/>
      <c r="ACD97" s="0"/>
      <c r="ACE97" s="0"/>
      <c r="ACF97" s="0"/>
      <c r="ACG97" s="0"/>
      <c r="ACH97" s="0"/>
      <c r="ACI97" s="0"/>
      <c r="ACJ97" s="0"/>
      <c r="ACK97" s="0"/>
      <c r="ACL97" s="0"/>
      <c r="ACM97" s="0"/>
      <c r="ACN97" s="0"/>
      <c r="ACO97" s="0"/>
      <c r="ACP97" s="0"/>
      <c r="ACQ97" s="0"/>
      <c r="ACR97" s="0"/>
      <c r="ACS97" s="0"/>
      <c r="ACT97" s="0"/>
      <c r="ACU97" s="0"/>
      <c r="ACV97" s="0"/>
      <c r="ACW97" s="0"/>
      <c r="ACX97" s="0"/>
      <c r="ACY97" s="0"/>
      <c r="ACZ97" s="0"/>
      <c r="ADA97" s="0"/>
      <c r="ADB97" s="0"/>
      <c r="ADC97" s="0"/>
      <c r="ADD97" s="0"/>
      <c r="ADE97" s="0"/>
      <c r="ADF97" s="0"/>
      <c r="ADG97" s="0"/>
      <c r="ADH97" s="0"/>
      <c r="ADI97" s="0"/>
      <c r="ADJ97" s="0"/>
      <c r="ADK97" s="0"/>
      <c r="ADL97" s="0"/>
      <c r="ADM97" s="0"/>
      <c r="ADN97" s="0"/>
      <c r="ADO97" s="0"/>
      <c r="ADP97" s="0"/>
      <c r="ADQ97" s="0"/>
      <c r="ADR97" s="0"/>
      <c r="ADS97" s="0"/>
      <c r="ADT97" s="0"/>
      <c r="ADU97" s="0"/>
      <c r="ADV97" s="0"/>
      <c r="ADW97" s="0"/>
      <c r="ADX97" s="0"/>
      <c r="ADY97" s="0"/>
      <c r="ADZ97" s="0"/>
      <c r="AEA97" s="0"/>
      <c r="AEB97" s="0"/>
      <c r="AEC97" s="0"/>
      <c r="AED97" s="0"/>
      <c r="AEE97" s="0"/>
      <c r="AEF97" s="0"/>
      <c r="AEG97" s="0"/>
      <c r="AEH97" s="0"/>
      <c r="AEI97" s="0"/>
      <c r="AEJ97" s="0"/>
      <c r="AEK97" s="0"/>
      <c r="AEL97" s="0"/>
      <c r="AEM97" s="0"/>
      <c r="AEN97" s="0"/>
      <c r="AEO97" s="0"/>
      <c r="AEP97" s="0"/>
      <c r="AEQ97" s="0"/>
      <c r="AER97" s="0"/>
      <c r="AES97" s="0"/>
      <c r="AET97" s="0"/>
      <c r="AEU97" s="0"/>
      <c r="AEV97" s="0"/>
      <c r="AEW97" s="0"/>
      <c r="AEX97" s="0"/>
      <c r="AEY97" s="0"/>
      <c r="AEZ97" s="0"/>
      <c r="AFA97" s="0"/>
      <c r="AFB97" s="0"/>
      <c r="AFC97" s="0"/>
      <c r="AFD97" s="0"/>
      <c r="AFE97" s="0"/>
      <c r="AFF97" s="0"/>
      <c r="AFG97" s="0"/>
      <c r="AFH97" s="0"/>
      <c r="AFI97" s="0"/>
      <c r="AFJ97" s="0"/>
      <c r="AFK97" s="0"/>
      <c r="AFL97" s="0"/>
      <c r="AFM97" s="0"/>
      <c r="AFN97" s="0"/>
      <c r="AFO97" s="0"/>
      <c r="AFP97" s="0"/>
      <c r="AFQ97" s="0"/>
      <c r="AFR97" s="0"/>
      <c r="AFS97" s="0"/>
      <c r="AFT97" s="0"/>
      <c r="AFU97" s="0"/>
      <c r="AFV97" s="0"/>
      <c r="AFW97" s="0"/>
      <c r="AFX97" s="0"/>
      <c r="AFY97" s="0"/>
      <c r="AFZ97" s="0"/>
      <c r="AGA97" s="0"/>
      <c r="AGB97" s="0"/>
      <c r="AGC97" s="0"/>
      <c r="AGD97" s="0"/>
      <c r="AGE97" s="0"/>
      <c r="AGF97" s="0"/>
      <c r="AGG97" s="0"/>
      <c r="AGH97" s="0"/>
      <c r="AGI97" s="0"/>
      <c r="AGJ97" s="0"/>
      <c r="AGK97" s="0"/>
      <c r="AGL97" s="0"/>
      <c r="AGM97" s="0"/>
      <c r="AGN97" s="0"/>
      <c r="AGO97" s="0"/>
      <c r="AGP97" s="0"/>
      <c r="AGQ97" s="0"/>
      <c r="AGR97" s="0"/>
      <c r="AGS97" s="0"/>
      <c r="AGT97" s="0"/>
      <c r="AGU97" s="0"/>
      <c r="AGV97" s="0"/>
      <c r="AGW97" s="0"/>
      <c r="AGX97" s="0"/>
      <c r="AGY97" s="0"/>
      <c r="AGZ97" s="0"/>
      <c r="AHA97" s="0"/>
      <c r="AHB97" s="0"/>
      <c r="AHC97" s="0"/>
      <c r="AHD97" s="0"/>
      <c r="AHE97" s="0"/>
      <c r="AHF97" s="0"/>
      <c r="AHG97" s="0"/>
      <c r="AHH97" s="0"/>
      <c r="AHI97" s="0"/>
      <c r="AHJ97" s="0"/>
      <c r="AHK97" s="0"/>
      <c r="AHL97" s="0"/>
      <c r="AHM97" s="0"/>
      <c r="AHN97" s="0"/>
      <c r="AHO97" s="0"/>
      <c r="AHP97" s="0"/>
      <c r="AHQ97" s="0"/>
      <c r="AHR97" s="0"/>
      <c r="AHS97" s="0"/>
      <c r="AHT97" s="0"/>
      <c r="AHU97" s="0"/>
      <c r="AHV97" s="0"/>
      <c r="AHW97" s="0"/>
      <c r="AHX97" s="0"/>
      <c r="AHY97" s="0"/>
      <c r="AHZ97" s="0"/>
      <c r="AIA97" s="0"/>
      <c r="AIB97" s="0"/>
      <c r="AIC97" s="0"/>
      <c r="AID97" s="0"/>
      <c r="AIE97" s="0"/>
      <c r="AIF97" s="0"/>
      <c r="AIG97" s="0"/>
      <c r="AIH97" s="0"/>
      <c r="AII97" s="0"/>
      <c r="AIJ97" s="0"/>
      <c r="AIK97" s="0"/>
      <c r="AIL97" s="0"/>
      <c r="AIM97" s="0"/>
      <c r="AIN97" s="0"/>
      <c r="AIO97" s="0"/>
      <c r="AIP97" s="0"/>
      <c r="AIQ97" s="0"/>
      <c r="AIR97" s="0"/>
      <c r="AIS97" s="0"/>
      <c r="AIT97" s="0"/>
      <c r="AIU97" s="0"/>
      <c r="AIV97" s="0"/>
      <c r="AIW97" s="0"/>
      <c r="AIX97" s="0"/>
      <c r="AIY97" s="0"/>
      <c r="AIZ97" s="0"/>
      <c r="AJA97" s="0"/>
      <c r="AJB97" s="0"/>
      <c r="AJC97" s="0"/>
      <c r="AJD97" s="0"/>
      <c r="AJE97" s="0"/>
      <c r="AJF97" s="0"/>
      <c r="AJG97" s="0"/>
      <c r="AJH97" s="0"/>
      <c r="AJI97" s="0"/>
      <c r="AJJ97" s="0"/>
      <c r="AJK97" s="0"/>
      <c r="AJL97" s="0"/>
      <c r="AJM97" s="0"/>
      <c r="AJN97" s="0"/>
      <c r="AJO97" s="0"/>
      <c r="AJP97" s="0"/>
      <c r="AJQ97" s="0"/>
      <c r="AJR97" s="0"/>
      <c r="AJS97" s="0"/>
      <c r="AJT97" s="0"/>
      <c r="AJU97" s="0"/>
      <c r="AJV97" s="0"/>
      <c r="AJW97" s="0"/>
      <c r="AJX97" s="0"/>
      <c r="AJY97" s="0"/>
      <c r="AJZ97" s="0"/>
      <c r="AKA97" s="0"/>
      <c r="AKB97" s="0"/>
      <c r="AKC97" s="0"/>
      <c r="AKD97" s="0"/>
      <c r="AKE97" s="0"/>
      <c r="AKF97" s="0"/>
      <c r="AKG97" s="0"/>
      <c r="AKH97" s="0"/>
      <c r="AKI97" s="0"/>
      <c r="AKJ97" s="0"/>
      <c r="AKK97" s="0"/>
      <c r="AKL97" s="0"/>
      <c r="AKM97" s="0"/>
      <c r="AKN97" s="0"/>
      <c r="AKO97" s="0"/>
      <c r="AKP97" s="0"/>
      <c r="AKQ97" s="0"/>
      <c r="AKR97" s="0"/>
      <c r="AKS97" s="0"/>
      <c r="AKT97" s="0"/>
      <c r="AKU97" s="0"/>
      <c r="AKV97" s="0"/>
      <c r="AKW97" s="0"/>
      <c r="AKX97" s="0"/>
      <c r="AKY97" s="0"/>
      <c r="AKZ97" s="0"/>
      <c r="ALA97" s="0"/>
      <c r="ALB97" s="0"/>
      <c r="ALC97" s="0"/>
      <c r="ALD97" s="0"/>
      <c r="ALE97" s="0"/>
      <c r="ALF97" s="0"/>
      <c r="ALG97" s="0"/>
      <c r="ALH97" s="0"/>
      <c r="ALI97" s="0"/>
      <c r="ALJ97" s="0"/>
      <c r="ALK97" s="0"/>
      <c r="ALL97" s="0"/>
      <c r="ALM97" s="0"/>
      <c r="ALN97" s="0"/>
      <c r="ALO97" s="0"/>
      <c r="ALP97" s="0"/>
      <c r="ALQ97" s="0"/>
      <c r="ALR97" s="0"/>
      <c r="ALS97" s="0"/>
      <c r="ALT97" s="0"/>
      <c r="ALU97" s="0"/>
      <c r="ALV97" s="0"/>
      <c r="ALW97" s="0"/>
      <c r="ALX97" s="0"/>
      <c r="ALY97" s="0"/>
      <c r="ALZ97" s="0"/>
      <c r="AMA97" s="0"/>
      <c r="AMB97" s="0"/>
      <c r="AMC97" s="0"/>
      <c r="AMD97" s="0"/>
      <c r="AME97" s="0"/>
      <c r="AMF97" s="0"/>
      <c r="AMG97" s="0"/>
      <c r="AMH97" s="0"/>
      <c r="AMI97" s="0"/>
      <c r="AMJ97" s="0"/>
    </row>
    <row r="98" s="8" customFormat="true" ht="14.25" hidden="false" customHeight="false" outlineLevel="0" collapsed="false">
      <c r="A98" s="75" t="n">
        <v>621</v>
      </c>
      <c r="B98" s="100" t="s">
        <v>154</v>
      </c>
    </row>
    <row r="99" customFormat="false" ht="15" hidden="false" customHeight="false" outlineLevel="0" collapsed="false">
      <c r="A99" s="73"/>
      <c r="B99" s="101" t="s">
        <v>155</v>
      </c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  <c r="DE99" s="0"/>
      <c r="DF99" s="0"/>
      <c r="DG99" s="0"/>
      <c r="DH99" s="0"/>
      <c r="DI99" s="0"/>
      <c r="DJ99" s="0"/>
      <c r="DK99" s="0"/>
      <c r="DL99" s="0"/>
      <c r="DM99" s="0"/>
      <c r="DN99" s="0"/>
      <c r="DO99" s="0"/>
      <c r="DP99" s="0"/>
      <c r="DQ99" s="0"/>
      <c r="DR99" s="0"/>
      <c r="DS99" s="0"/>
      <c r="DT99" s="0"/>
      <c r="DU99" s="0"/>
      <c r="DV99" s="0"/>
      <c r="DW99" s="0"/>
      <c r="DX99" s="0"/>
      <c r="DY99" s="0"/>
      <c r="DZ99" s="0"/>
      <c r="EA99" s="0"/>
      <c r="EB99" s="0"/>
      <c r="EC99" s="0"/>
      <c r="ED99" s="0"/>
      <c r="EE99" s="0"/>
      <c r="EF99" s="0"/>
      <c r="EG99" s="0"/>
      <c r="EH99" s="0"/>
      <c r="EI99" s="0"/>
      <c r="EJ99" s="0"/>
      <c r="EK99" s="0"/>
      <c r="EL99" s="0"/>
      <c r="EM99" s="0"/>
      <c r="EN99" s="0"/>
      <c r="EO99" s="0"/>
      <c r="EP99" s="0"/>
      <c r="EQ99" s="0"/>
      <c r="ER99" s="0"/>
      <c r="ES99" s="0"/>
      <c r="ET99" s="0"/>
      <c r="EU99" s="0"/>
      <c r="EV99" s="0"/>
      <c r="EW99" s="0"/>
      <c r="EX99" s="0"/>
      <c r="EY99" s="0"/>
      <c r="EZ99" s="0"/>
      <c r="FA99" s="0"/>
      <c r="FB99" s="0"/>
      <c r="FC99" s="0"/>
      <c r="FD99" s="0"/>
      <c r="FE99" s="0"/>
      <c r="FF99" s="0"/>
      <c r="FG99" s="0"/>
      <c r="FH99" s="0"/>
      <c r="FI99" s="0"/>
      <c r="FJ99" s="0"/>
      <c r="FK99" s="0"/>
      <c r="FL99" s="0"/>
      <c r="FM99" s="0"/>
      <c r="FN99" s="0"/>
      <c r="FO99" s="0"/>
      <c r="FP99" s="0"/>
      <c r="FQ99" s="0"/>
      <c r="FR99" s="0"/>
      <c r="FS99" s="0"/>
      <c r="FT99" s="0"/>
      <c r="FU99" s="0"/>
      <c r="FV99" s="0"/>
      <c r="FW99" s="0"/>
      <c r="FX99" s="0"/>
      <c r="FY99" s="0"/>
      <c r="FZ99" s="0"/>
      <c r="GA99" s="0"/>
      <c r="GB99" s="0"/>
      <c r="GC99" s="0"/>
      <c r="GD99" s="0"/>
      <c r="GE99" s="0"/>
      <c r="GF99" s="0"/>
      <c r="GG99" s="0"/>
      <c r="GH99" s="0"/>
      <c r="GI99" s="0"/>
      <c r="GJ99" s="0"/>
      <c r="GK99" s="0"/>
      <c r="GL99" s="0"/>
      <c r="GM99" s="0"/>
      <c r="GN99" s="0"/>
      <c r="GO99" s="0"/>
      <c r="GP99" s="0"/>
      <c r="GQ99" s="0"/>
      <c r="GR99" s="0"/>
      <c r="GS99" s="0"/>
      <c r="GT99" s="0"/>
      <c r="GU99" s="0"/>
      <c r="GV99" s="0"/>
      <c r="GW99" s="0"/>
      <c r="GX99" s="0"/>
      <c r="GY99" s="0"/>
      <c r="GZ99" s="0"/>
      <c r="HA99" s="0"/>
      <c r="HB99" s="0"/>
      <c r="HC99" s="0"/>
      <c r="HD99" s="0"/>
      <c r="HE99" s="0"/>
      <c r="HF99" s="0"/>
      <c r="HG99" s="0"/>
      <c r="HH99" s="0"/>
      <c r="HI99" s="0"/>
      <c r="HJ99" s="0"/>
      <c r="HK99" s="0"/>
      <c r="HL99" s="0"/>
      <c r="HM99" s="0"/>
      <c r="HN99" s="0"/>
      <c r="HO99" s="0"/>
      <c r="HP99" s="0"/>
      <c r="HQ99" s="0"/>
      <c r="HR99" s="0"/>
      <c r="HS99" s="0"/>
      <c r="HT99" s="0"/>
      <c r="HU99" s="0"/>
      <c r="HV99" s="0"/>
      <c r="HW99" s="0"/>
      <c r="HX99" s="0"/>
      <c r="HY99" s="0"/>
      <c r="HZ99" s="0"/>
      <c r="IA99" s="0"/>
      <c r="IB99" s="0"/>
      <c r="IC99" s="0"/>
      <c r="ID99" s="0"/>
      <c r="IE99" s="0"/>
      <c r="IF99" s="0"/>
      <c r="IG99" s="0"/>
      <c r="IH99" s="0"/>
      <c r="II99" s="0"/>
      <c r="IJ99" s="0"/>
      <c r="IK99" s="0"/>
      <c r="IL99" s="0"/>
      <c r="IM99" s="0"/>
      <c r="IN99" s="0"/>
      <c r="IO99" s="0"/>
      <c r="IP99" s="0"/>
      <c r="IQ99" s="0"/>
      <c r="IR99" s="0"/>
      <c r="IS99" s="0"/>
      <c r="IT99" s="0"/>
      <c r="IU99" s="0"/>
      <c r="IV99" s="0"/>
      <c r="IW99" s="0"/>
      <c r="IX99" s="0"/>
      <c r="IY99" s="0"/>
      <c r="IZ99" s="0"/>
      <c r="JA99" s="0"/>
      <c r="JB99" s="0"/>
      <c r="JC99" s="0"/>
      <c r="JD99" s="0"/>
      <c r="JE99" s="0"/>
      <c r="JF99" s="0"/>
      <c r="JG99" s="0"/>
      <c r="JH99" s="0"/>
      <c r="JI99" s="0"/>
      <c r="JJ99" s="0"/>
      <c r="JK99" s="0"/>
      <c r="JL99" s="0"/>
      <c r="JM99" s="0"/>
      <c r="JN99" s="0"/>
      <c r="JO99" s="0"/>
      <c r="JP99" s="0"/>
      <c r="JQ99" s="0"/>
      <c r="JR99" s="0"/>
      <c r="JS99" s="0"/>
      <c r="JT99" s="0"/>
      <c r="JU99" s="0"/>
      <c r="JV99" s="0"/>
      <c r="JW99" s="0"/>
      <c r="JX99" s="0"/>
      <c r="JY99" s="0"/>
      <c r="JZ99" s="0"/>
      <c r="KA99" s="0"/>
      <c r="KB99" s="0"/>
      <c r="KC99" s="0"/>
      <c r="KD99" s="0"/>
      <c r="KE99" s="0"/>
      <c r="KF99" s="0"/>
      <c r="KG99" s="0"/>
      <c r="KH99" s="0"/>
      <c r="KI99" s="0"/>
      <c r="KJ99" s="0"/>
      <c r="KK99" s="0"/>
      <c r="KL99" s="0"/>
      <c r="KM99" s="0"/>
      <c r="KN99" s="0"/>
      <c r="KO99" s="0"/>
      <c r="KP99" s="0"/>
      <c r="KQ99" s="0"/>
      <c r="KR99" s="0"/>
      <c r="KS99" s="0"/>
      <c r="KT99" s="0"/>
      <c r="KU99" s="0"/>
      <c r="KV99" s="0"/>
      <c r="KW99" s="0"/>
      <c r="KX99" s="0"/>
      <c r="KY99" s="0"/>
      <c r="KZ99" s="0"/>
      <c r="LA99" s="0"/>
      <c r="LB99" s="0"/>
      <c r="LC99" s="0"/>
      <c r="LD99" s="0"/>
      <c r="LE99" s="0"/>
      <c r="LF99" s="0"/>
      <c r="LG99" s="0"/>
      <c r="LH99" s="0"/>
      <c r="LI99" s="0"/>
      <c r="LJ99" s="0"/>
      <c r="LK99" s="0"/>
      <c r="LL99" s="0"/>
      <c r="LM99" s="0"/>
      <c r="LN99" s="0"/>
      <c r="LO99" s="0"/>
      <c r="LP99" s="0"/>
      <c r="LQ99" s="0"/>
      <c r="LR99" s="0"/>
      <c r="LS99" s="0"/>
      <c r="LT99" s="0"/>
      <c r="LU99" s="0"/>
      <c r="LV99" s="0"/>
      <c r="LW99" s="0"/>
      <c r="LX99" s="0"/>
      <c r="LY99" s="0"/>
      <c r="LZ99" s="0"/>
      <c r="MA99" s="0"/>
      <c r="MB99" s="0"/>
      <c r="MC99" s="0"/>
      <c r="MD99" s="0"/>
      <c r="ME99" s="0"/>
      <c r="MF99" s="0"/>
      <c r="MG99" s="0"/>
      <c r="MH99" s="0"/>
      <c r="MI99" s="0"/>
      <c r="MJ99" s="0"/>
      <c r="MK99" s="0"/>
      <c r="ML99" s="0"/>
      <c r="MM99" s="0"/>
      <c r="MN99" s="0"/>
      <c r="MO99" s="0"/>
      <c r="MP99" s="0"/>
      <c r="MQ99" s="0"/>
      <c r="MR99" s="0"/>
      <c r="MS99" s="0"/>
      <c r="MT99" s="0"/>
      <c r="MU99" s="0"/>
      <c r="MV99" s="0"/>
      <c r="MW99" s="0"/>
      <c r="MX99" s="0"/>
      <c r="MY99" s="0"/>
      <c r="MZ99" s="0"/>
      <c r="NA99" s="0"/>
      <c r="NB99" s="0"/>
      <c r="NC99" s="0"/>
      <c r="ND99" s="0"/>
      <c r="NE99" s="0"/>
      <c r="NF99" s="0"/>
      <c r="NG99" s="0"/>
      <c r="NH99" s="0"/>
      <c r="NI99" s="0"/>
      <c r="NJ99" s="0"/>
      <c r="NK99" s="0"/>
      <c r="NL99" s="0"/>
      <c r="NM99" s="0"/>
      <c r="NN99" s="0"/>
      <c r="NO99" s="0"/>
      <c r="NP99" s="0"/>
      <c r="NQ99" s="0"/>
      <c r="NR99" s="0"/>
      <c r="NS99" s="0"/>
      <c r="NT99" s="0"/>
      <c r="NU99" s="0"/>
      <c r="NV99" s="0"/>
      <c r="NW99" s="0"/>
      <c r="NX99" s="0"/>
      <c r="NY99" s="0"/>
      <c r="NZ99" s="0"/>
      <c r="OA99" s="0"/>
      <c r="OB99" s="0"/>
      <c r="OC99" s="0"/>
      <c r="OD99" s="0"/>
      <c r="OE99" s="0"/>
      <c r="OF99" s="0"/>
      <c r="OG99" s="0"/>
      <c r="OH99" s="0"/>
      <c r="OI99" s="0"/>
      <c r="OJ99" s="0"/>
      <c r="OK99" s="0"/>
      <c r="OL99" s="0"/>
      <c r="OM99" s="0"/>
      <c r="ON99" s="0"/>
      <c r="OO99" s="0"/>
      <c r="OP99" s="0"/>
      <c r="OQ99" s="0"/>
      <c r="OR99" s="0"/>
      <c r="OS99" s="0"/>
      <c r="OT99" s="0"/>
      <c r="OU99" s="0"/>
      <c r="OV99" s="0"/>
      <c r="OW99" s="0"/>
      <c r="OX99" s="0"/>
      <c r="OY99" s="0"/>
      <c r="OZ99" s="0"/>
      <c r="PA99" s="0"/>
      <c r="PB99" s="0"/>
      <c r="PC99" s="0"/>
      <c r="PD99" s="0"/>
      <c r="PE99" s="0"/>
      <c r="PF99" s="0"/>
      <c r="PG99" s="0"/>
      <c r="PH99" s="0"/>
      <c r="PI99" s="0"/>
      <c r="PJ99" s="0"/>
      <c r="PK99" s="0"/>
      <c r="PL99" s="0"/>
      <c r="PM99" s="0"/>
      <c r="PN99" s="0"/>
      <c r="PO99" s="0"/>
      <c r="PP99" s="0"/>
      <c r="PQ99" s="0"/>
      <c r="PR99" s="0"/>
      <c r="PS99" s="0"/>
      <c r="PT99" s="0"/>
      <c r="PU99" s="0"/>
      <c r="PV99" s="0"/>
      <c r="PW99" s="0"/>
      <c r="PX99" s="0"/>
      <c r="PY99" s="0"/>
      <c r="PZ99" s="0"/>
      <c r="QA99" s="0"/>
      <c r="QB99" s="0"/>
      <c r="QC99" s="0"/>
      <c r="QD99" s="0"/>
      <c r="QE99" s="0"/>
      <c r="QF99" s="0"/>
      <c r="QG99" s="0"/>
      <c r="QH99" s="0"/>
      <c r="QI99" s="0"/>
      <c r="QJ99" s="0"/>
      <c r="QK99" s="0"/>
      <c r="QL99" s="0"/>
      <c r="QM99" s="0"/>
      <c r="QN99" s="0"/>
      <c r="QO99" s="0"/>
      <c r="QP99" s="0"/>
      <c r="QQ99" s="0"/>
      <c r="QR99" s="0"/>
      <c r="QS99" s="0"/>
      <c r="QT99" s="0"/>
      <c r="QU99" s="0"/>
      <c r="QV99" s="0"/>
      <c r="QW99" s="0"/>
      <c r="QX99" s="0"/>
      <c r="QY99" s="0"/>
      <c r="QZ99" s="0"/>
      <c r="RA99" s="0"/>
      <c r="RB99" s="0"/>
      <c r="RC99" s="0"/>
      <c r="RD99" s="0"/>
      <c r="RE99" s="0"/>
      <c r="RF99" s="0"/>
      <c r="RG99" s="0"/>
      <c r="RH99" s="0"/>
      <c r="RI99" s="0"/>
      <c r="RJ99" s="0"/>
      <c r="RK99" s="0"/>
      <c r="RL99" s="0"/>
      <c r="RM99" s="0"/>
      <c r="RN99" s="0"/>
      <c r="RO99" s="0"/>
      <c r="RP99" s="0"/>
      <c r="RQ99" s="0"/>
      <c r="RR99" s="0"/>
      <c r="RS99" s="0"/>
      <c r="RT99" s="0"/>
      <c r="RU99" s="0"/>
      <c r="RV99" s="0"/>
      <c r="RW99" s="0"/>
      <c r="RX99" s="0"/>
      <c r="RY99" s="0"/>
      <c r="RZ99" s="0"/>
      <c r="SA99" s="0"/>
      <c r="SB99" s="0"/>
      <c r="SC99" s="0"/>
      <c r="SD99" s="0"/>
      <c r="SE99" s="0"/>
      <c r="SF99" s="0"/>
      <c r="SG99" s="0"/>
      <c r="SH99" s="0"/>
      <c r="SI99" s="0"/>
      <c r="SJ99" s="0"/>
      <c r="SK99" s="0"/>
      <c r="SL99" s="0"/>
      <c r="SM99" s="0"/>
      <c r="SN99" s="0"/>
      <c r="SO99" s="0"/>
      <c r="SP99" s="0"/>
      <c r="SQ99" s="0"/>
      <c r="SR99" s="0"/>
      <c r="SS99" s="0"/>
      <c r="ST99" s="0"/>
      <c r="SU99" s="0"/>
      <c r="SV99" s="0"/>
      <c r="SW99" s="0"/>
      <c r="SX99" s="0"/>
      <c r="SY99" s="0"/>
      <c r="SZ99" s="0"/>
      <c r="TA99" s="0"/>
      <c r="TB99" s="0"/>
      <c r="TC99" s="0"/>
      <c r="TD99" s="0"/>
      <c r="TE99" s="0"/>
      <c r="TF99" s="0"/>
      <c r="TG99" s="0"/>
      <c r="TH99" s="0"/>
      <c r="TI99" s="0"/>
      <c r="TJ99" s="0"/>
      <c r="TK99" s="0"/>
      <c r="TL99" s="0"/>
      <c r="TM99" s="0"/>
      <c r="TN99" s="0"/>
      <c r="TO99" s="0"/>
      <c r="TP99" s="0"/>
      <c r="TQ99" s="0"/>
      <c r="TR99" s="0"/>
      <c r="TS99" s="0"/>
      <c r="TT99" s="0"/>
      <c r="TU99" s="0"/>
      <c r="TV99" s="0"/>
      <c r="TW99" s="0"/>
      <c r="TX99" s="0"/>
      <c r="TY99" s="0"/>
      <c r="TZ99" s="0"/>
      <c r="UA99" s="0"/>
      <c r="UB99" s="0"/>
      <c r="UC99" s="0"/>
      <c r="UD99" s="0"/>
      <c r="UE99" s="0"/>
      <c r="UF99" s="0"/>
      <c r="UG99" s="0"/>
      <c r="UH99" s="0"/>
      <c r="UI99" s="0"/>
      <c r="UJ99" s="0"/>
      <c r="UK99" s="0"/>
      <c r="UL99" s="0"/>
      <c r="UM99" s="0"/>
      <c r="UN99" s="0"/>
      <c r="UO99" s="0"/>
      <c r="UP99" s="0"/>
      <c r="UQ99" s="0"/>
      <c r="UR99" s="0"/>
      <c r="US99" s="0"/>
      <c r="UT99" s="0"/>
      <c r="UU99" s="0"/>
      <c r="UV99" s="0"/>
      <c r="UW99" s="0"/>
      <c r="UX99" s="0"/>
      <c r="UY99" s="0"/>
      <c r="UZ99" s="0"/>
      <c r="VA99" s="0"/>
      <c r="VB99" s="0"/>
      <c r="VC99" s="0"/>
      <c r="VD99" s="0"/>
      <c r="VE99" s="0"/>
      <c r="VF99" s="0"/>
      <c r="VG99" s="0"/>
      <c r="VH99" s="0"/>
      <c r="VI99" s="0"/>
      <c r="VJ99" s="0"/>
      <c r="VK99" s="0"/>
      <c r="VL99" s="0"/>
      <c r="VM99" s="0"/>
      <c r="VN99" s="0"/>
      <c r="VO99" s="0"/>
      <c r="VP99" s="0"/>
      <c r="VQ99" s="0"/>
      <c r="VR99" s="0"/>
      <c r="VS99" s="0"/>
      <c r="VT99" s="0"/>
      <c r="VU99" s="0"/>
      <c r="VV99" s="0"/>
      <c r="VW99" s="0"/>
      <c r="VX99" s="0"/>
      <c r="VY99" s="0"/>
      <c r="VZ99" s="0"/>
      <c r="WA99" s="0"/>
      <c r="WB99" s="0"/>
      <c r="WC99" s="0"/>
      <c r="WD99" s="0"/>
      <c r="WE99" s="0"/>
      <c r="WF99" s="0"/>
      <c r="WG99" s="0"/>
      <c r="WH99" s="0"/>
      <c r="WI99" s="0"/>
      <c r="WJ99" s="0"/>
      <c r="WK99" s="0"/>
      <c r="WL99" s="0"/>
      <c r="WM99" s="0"/>
      <c r="WN99" s="0"/>
      <c r="WO99" s="0"/>
      <c r="WP99" s="0"/>
      <c r="WQ99" s="0"/>
      <c r="WR99" s="0"/>
      <c r="WS99" s="0"/>
      <c r="WT99" s="0"/>
      <c r="WU99" s="0"/>
      <c r="WV99" s="0"/>
      <c r="WW99" s="0"/>
      <c r="WX99" s="0"/>
      <c r="WY99" s="0"/>
      <c r="WZ99" s="0"/>
      <c r="XA99" s="0"/>
      <c r="XB99" s="0"/>
      <c r="XC99" s="0"/>
      <c r="XD99" s="0"/>
      <c r="XE99" s="0"/>
      <c r="XF99" s="0"/>
      <c r="XG99" s="0"/>
      <c r="XH99" s="0"/>
      <c r="XI99" s="0"/>
      <c r="XJ99" s="0"/>
      <c r="XK99" s="0"/>
      <c r="XL99" s="0"/>
      <c r="XM99" s="0"/>
      <c r="XN99" s="0"/>
      <c r="XO99" s="0"/>
      <c r="XP99" s="0"/>
      <c r="XQ99" s="0"/>
      <c r="XR99" s="0"/>
      <c r="XS99" s="0"/>
      <c r="XT99" s="0"/>
      <c r="XU99" s="0"/>
      <c r="XV99" s="0"/>
      <c r="XW99" s="0"/>
      <c r="XX99" s="0"/>
      <c r="XY99" s="0"/>
      <c r="XZ99" s="0"/>
      <c r="YA99" s="0"/>
      <c r="YB99" s="0"/>
      <c r="YC99" s="0"/>
      <c r="YD99" s="0"/>
      <c r="YE99" s="0"/>
      <c r="YF99" s="0"/>
      <c r="YG99" s="0"/>
      <c r="YH99" s="0"/>
      <c r="YI99" s="0"/>
      <c r="YJ99" s="0"/>
      <c r="YK99" s="0"/>
      <c r="YL99" s="0"/>
      <c r="YM99" s="0"/>
      <c r="YN99" s="0"/>
      <c r="YO99" s="0"/>
      <c r="YP99" s="0"/>
      <c r="YQ99" s="0"/>
      <c r="YR99" s="0"/>
      <c r="YS99" s="0"/>
      <c r="YT99" s="0"/>
      <c r="YU99" s="0"/>
      <c r="YV99" s="0"/>
      <c r="YW99" s="0"/>
      <c r="YX99" s="0"/>
      <c r="YY99" s="0"/>
      <c r="YZ99" s="0"/>
      <c r="ZA99" s="0"/>
      <c r="ZB99" s="0"/>
      <c r="ZC99" s="0"/>
      <c r="ZD99" s="0"/>
      <c r="ZE99" s="0"/>
      <c r="ZF99" s="0"/>
      <c r="ZG99" s="0"/>
      <c r="ZH99" s="0"/>
      <c r="ZI99" s="0"/>
      <c r="ZJ99" s="0"/>
      <c r="ZK99" s="0"/>
      <c r="ZL99" s="0"/>
      <c r="ZM99" s="0"/>
      <c r="ZN99" s="0"/>
      <c r="ZO99" s="0"/>
      <c r="ZP99" s="0"/>
      <c r="ZQ99" s="0"/>
      <c r="ZR99" s="0"/>
      <c r="ZS99" s="0"/>
      <c r="ZT99" s="0"/>
      <c r="ZU99" s="0"/>
      <c r="ZV99" s="0"/>
      <c r="ZW99" s="0"/>
      <c r="ZX99" s="0"/>
      <c r="ZY99" s="0"/>
      <c r="ZZ99" s="0"/>
      <c r="AAA99" s="0"/>
      <c r="AAB99" s="0"/>
      <c r="AAC99" s="0"/>
      <c r="AAD99" s="0"/>
      <c r="AAE99" s="0"/>
      <c r="AAF99" s="0"/>
      <c r="AAG99" s="0"/>
      <c r="AAH99" s="0"/>
      <c r="AAI99" s="0"/>
      <c r="AAJ99" s="0"/>
      <c r="AAK99" s="0"/>
      <c r="AAL99" s="0"/>
      <c r="AAM99" s="0"/>
      <c r="AAN99" s="0"/>
      <c r="AAO99" s="0"/>
      <c r="AAP99" s="0"/>
      <c r="AAQ99" s="0"/>
      <c r="AAR99" s="0"/>
      <c r="AAS99" s="0"/>
      <c r="AAT99" s="0"/>
      <c r="AAU99" s="0"/>
      <c r="AAV99" s="0"/>
      <c r="AAW99" s="0"/>
      <c r="AAX99" s="0"/>
      <c r="AAY99" s="0"/>
      <c r="AAZ99" s="0"/>
      <c r="ABA99" s="0"/>
      <c r="ABB99" s="0"/>
      <c r="ABC99" s="0"/>
      <c r="ABD99" s="0"/>
      <c r="ABE99" s="0"/>
      <c r="ABF99" s="0"/>
      <c r="ABG99" s="0"/>
      <c r="ABH99" s="0"/>
      <c r="ABI99" s="0"/>
      <c r="ABJ99" s="0"/>
      <c r="ABK99" s="0"/>
      <c r="ABL99" s="0"/>
      <c r="ABM99" s="0"/>
      <c r="ABN99" s="0"/>
      <c r="ABO99" s="0"/>
      <c r="ABP99" s="0"/>
      <c r="ABQ99" s="0"/>
      <c r="ABR99" s="0"/>
      <c r="ABS99" s="0"/>
      <c r="ABT99" s="0"/>
      <c r="ABU99" s="0"/>
      <c r="ABV99" s="0"/>
      <c r="ABW99" s="0"/>
      <c r="ABX99" s="0"/>
      <c r="ABY99" s="0"/>
      <c r="ABZ99" s="0"/>
      <c r="ACA99" s="0"/>
      <c r="ACB99" s="0"/>
      <c r="ACC99" s="0"/>
      <c r="ACD99" s="0"/>
      <c r="ACE99" s="0"/>
      <c r="ACF99" s="0"/>
      <c r="ACG99" s="0"/>
      <c r="ACH99" s="0"/>
      <c r="ACI99" s="0"/>
      <c r="ACJ99" s="0"/>
      <c r="ACK99" s="0"/>
      <c r="ACL99" s="0"/>
      <c r="ACM99" s="0"/>
      <c r="ACN99" s="0"/>
      <c r="ACO99" s="0"/>
      <c r="ACP99" s="0"/>
      <c r="ACQ99" s="0"/>
      <c r="ACR99" s="0"/>
      <c r="ACS99" s="0"/>
      <c r="ACT99" s="0"/>
      <c r="ACU99" s="0"/>
      <c r="ACV99" s="0"/>
      <c r="ACW99" s="0"/>
      <c r="ACX99" s="0"/>
      <c r="ACY99" s="0"/>
      <c r="ACZ99" s="0"/>
      <c r="ADA99" s="0"/>
      <c r="ADB99" s="0"/>
      <c r="ADC99" s="0"/>
      <c r="ADD99" s="0"/>
      <c r="ADE99" s="0"/>
      <c r="ADF99" s="0"/>
      <c r="ADG99" s="0"/>
      <c r="ADH99" s="0"/>
      <c r="ADI99" s="0"/>
      <c r="ADJ99" s="0"/>
      <c r="ADK99" s="0"/>
      <c r="ADL99" s="0"/>
      <c r="ADM99" s="0"/>
      <c r="ADN99" s="0"/>
      <c r="ADO99" s="0"/>
      <c r="ADP99" s="0"/>
      <c r="ADQ99" s="0"/>
      <c r="ADR99" s="0"/>
      <c r="ADS99" s="0"/>
      <c r="ADT99" s="0"/>
      <c r="ADU99" s="0"/>
      <c r="ADV99" s="0"/>
      <c r="ADW99" s="0"/>
      <c r="ADX99" s="0"/>
      <c r="ADY99" s="0"/>
      <c r="ADZ99" s="0"/>
      <c r="AEA99" s="0"/>
      <c r="AEB99" s="0"/>
      <c r="AEC99" s="0"/>
      <c r="AED99" s="0"/>
      <c r="AEE99" s="0"/>
      <c r="AEF99" s="0"/>
      <c r="AEG99" s="0"/>
      <c r="AEH99" s="0"/>
      <c r="AEI99" s="0"/>
      <c r="AEJ99" s="0"/>
      <c r="AEK99" s="0"/>
      <c r="AEL99" s="0"/>
      <c r="AEM99" s="0"/>
      <c r="AEN99" s="0"/>
      <c r="AEO99" s="0"/>
      <c r="AEP99" s="0"/>
      <c r="AEQ99" s="0"/>
      <c r="AER99" s="0"/>
      <c r="AES99" s="0"/>
      <c r="AET99" s="0"/>
      <c r="AEU99" s="0"/>
      <c r="AEV99" s="0"/>
      <c r="AEW99" s="0"/>
      <c r="AEX99" s="0"/>
      <c r="AEY99" s="0"/>
      <c r="AEZ99" s="0"/>
      <c r="AFA99" s="0"/>
      <c r="AFB99" s="0"/>
      <c r="AFC99" s="0"/>
      <c r="AFD99" s="0"/>
      <c r="AFE99" s="0"/>
      <c r="AFF99" s="0"/>
      <c r="AFG99" s="0"/>
      <c r="AFH99" s="0"/>
      <c r="AFI99" s="0"/>
      <c r="AFJ99" s="0"/>
      <c r="AFK99" s="0"/>
      <c r="AFL99" s="0"/>
      <c r="AFM99" s="0"/>
      <c r="AFN99" s="0"/>
      <c r="AFO99" s="0"/>
      <c r="AFP99" s="0"/>
      <c r="AFQ99" s="0"/>
      <c r="AFR99" s="0"/>
      <c r="AFS99" s="0"/>
      <c r="AFT99" s="0"/>
      <c r="AFU99" s="0"/>
      <c r="AFV99" s="0"/>
      <c r="AFW99" s="0"/>
      <c r="AFX99" s="0"/>
      <c r="AFY99" s="0"/>
      <c r="AFZ99" s="0"/>
      <c r="AGA99" s="0"/>
      <c r="AGB99" s="0"/>
      <c r="AGC99" s="0"/>
      <c r="AGD99" s="0"/>
      <c r="AGE99" s="0"/>
      <c r="AGF99" s="0"/>
      <c r="AGG99" s="0"/>
      <c r="AGH99" s="0"/>
      <c r="AGI99" s="0"/>
      <c r="AGJ99" s="0"/>
      <c r="AGK99" s="0"/>
      <c r="AGL99" s="0"/>
      <c r="AGM99" s="0"/>
      <c r="AGN99" s="0"/>
      <c r="AGO99" s="0"/>
      <c r="AGP99" s="0"/>
      <c r="AGQ99" s="0"/>
      <c r="AGR99" s="0"/>
      <c r="AGS99" s="0"/>
      <c r="AGT99" s="0"/>
      <c r="AGU99" s="0"/>
      <c r="AGV99" s="0"/>
      <c r="AGW99" s="0"/>
      <c r="AGX99" s="0"/>
      <c r="AGY99" s="0"/>
      <c r="AGZ99" s="0"/>
      <c r="AHA99" s="0"/>
      <c r="AHB99" s="0"/>
      <c r="AHC99" s="0"/>
      <c r="AHD99" s="0"/>
      <c r="AHE99" s="0"/>
      <c r="AHF99" s="0"/>
      <c r="AHG99" s="0"/>
      <c r="AHH99" s="0"/>
      <c r="AHI99" s="0"/>
      <c r="AHJ99" s="0"/>
      <c r="AHK99" s="0"/>
      <c r="AHL99" s="0"/>
      <c r="AHM99" s="0"/>
      <c r="AHN99" s="0"/>
      <c r="AHO99" s="0"/>
      <c r="AHP99" s="0"/>
      <c r="AHQ99" s="0"/>
      <c r="AHR99" s="0"/>
      <c r="AHS99" s="0"/>
      <c r="AHT99" s="0"/>
      <c r="AHU99" s="0"/>
      <c r="AHV99" s="0"/>
      <c r="AHW99" s="0"/>
      <c r="AHX99" s="0"/>
      <c r="AHY99" s="0"/>
      <c r="AHZ99" s="0"/>
      <c r="AIA99" s="0"/>
      <c r="AIB99" s="0"/>
      <c r="AIC99" s="0"/>
      <c r="AID99" s="0"/>
      <c r="AIE99" s="0"/>
      <c r="AIF99" s="0"/>
      <c r="AIG99" s="0"/>
      <c r="AIH99" s="0"/>
      <c r="AII99" s="0"/>
      <c r="AIJ99" s="0"/>
      <c r="AIK99" s="0"/>
      <c r="AIL99" s="0"/>
      <c r="AIM99" s="0"/>
      <c r="AIN99" s="0"/>
      <c r="AIO99" s="0"/>
      <c r="AIP99" s="0"/>
      <c r="AIQ99" s="0"/>
      <c r="AIR99" s="0"/>
      <c r="AIS99" s="0"/>
      <c r="AIT99" s="0"/>
      <c r="AIU99" s="0"/>
      <c r="AIV99" s="0"/>
      <c r="AIW99" s="0"/>
      <c r="AIX99" s="0"/>
      <c r="AIY99" s="0"/>
      <c r="AIZ99" s="0"/>
      <c r="AJA99" s="0"/>
      <c r="AJB99" s="0"/>
      <c r="AJC99" s="0"/>
      <c r="AJD99" s="0"/>
      <c r="AJE99" s="0"/>
      <c r="AJF99" s="0"/>
      <c r="AJG99" s="0"/>
      <c r="AJH99" s="0"/>
      <c r="AJI99" s="0"/>
      <c r="AJJ99" s="0"/>
      <c r="AJK99" s="0"/>
      <c r="AJL99" s="0"/>
      <c r="AJM99" s="0"/>
      <c r="AJN99" s="0"/>
      <c r="AJO99" s="0"/>
      <c r="AJP99" s="0"/>
      <c r="AJQ99" s="0"/>
      <c r="AJR99" s="0"/>
      <c r="AJS99" s="0"/>
      <c r="AJT99" s="0"/>
      <c r="AJU99" s="0"/>
      <c r="AJV99" s="0"/>
      <c r="AJW99" s="0"/>
      <c r="AJX99" s="0"/>
      <c r="AJY99" s="0"/>
      <c r="AJZ99" s="0"/>
      <c r="AKA99" s="0"/>
      <c r="AKB99" s="0"/>
      <c r="AKC99" s="0"/>
      <c r="AKD99" s="0"/>
      <c r="AKE99" s="0"/>
      <c r="AKF99" s="0"/>
      <c r="AKG99" s="0"/>
      <c r="AKH99" s="0"/>
      <c r="AKI99" s="0"/>
      <c r="AKJ99" s="0"/>
      <c r="AKK99" s="0"/>
      <c r="AKL99" s="0"/>
      <c r="AKM99" s="0"/>
      <c r="AKN99" s="0"/>
      <c r="AKO99" s="0"/>
      <c r="AKP99" s="0"/>
      <c r="AKQ99" s="0"/>
      <c r="AKR99" s="0"/>
      <c r="AKS99" s="0"/>
      <c r="AKT99" s="0"/>
      <c r="AKU99" s="0"/>
      <c r="AKV99" s="0"/>
      <c r="AKW99" s="0"/>
      <c r="AKX99" s="0"/>
      <c r="AKY99" s="0"/>
      <c r="AKZ99" s="0"/>
      <c r="ALA99" s="0"/>
      <c r="ALB99" s="0"/>
      <c r="ALC99" s="0"/>
      <c r="ALD99" s="0"/>
      <c r="ALE99" s="0"/>
      <c r="ALF99" s="0"/>
      <c r="ALG99" s="0"/>
      <c r="ALH99" s="0"/>
      <c r="ALI99" s="0"/>
      <c r="ALJ99" s="0"/>
      <c r="ALK99" s="0"/>
      <c r="ALL99" s="0"/>
      <c r="ALM99" s="0"/>
      <c r="ALN99" s="0"/>
      <c r="ALO99" s="0"/>
      <c r="ALP99" s="0"/>
      <c r="ALQ99" s="0"/>
      <c r="ALR99" s="0"/>
      <c r="ALS99" s="0"/>
      <c r="ALT99" s="0"/>
      <c r="ALU99" s="0"/>
      <c r="ALV99" s="0"/>
      <c r="ALW99" s="0"/>
      <c r="ALX99" s="0"/>
      <c r="ALY99" s="0"/>
      <c r="ALZ99" s="0"/>
      <c r="AMA99" s="0"/>
      <c r="AMB99" s="0"/>
      <c r="AMC99" s="0"/>
      <c r="AMD99" s="0"/>
      <c r="AME99" s="0"/>
      <c r="AMF99" s="0"/>
      <c r="AMG99" s="0"/>
      <c r="AMH99" s="0"/>
      <c r="AMI99" s="0"/>
      <c r="AMJ99" s="0"/>
    </row>
    <row r="100" customFormat="false" ht="15" hidden="false" customHeight="false" outlineLevel="0" collapsed="false">
      <c r="A100" s="73"/>
      <c r="B100" s="101" t="s">
        <v>156</v>
      </c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/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  <c r="CV100" s="0"/>
      <c r="CW100" s="0"/>
      <c r="CX100" s="0"/>
      <c r="CY100" s="0"/>
      <c r="CZ100" s="0"/>
      <c r="DA100" s="0"/>
      <c r="DB100" s="0"/>
      <c r="DC100" s="0"/>
      <c r="DD100" s="0"/>
      <c r="DE100" s="0"/>
      <c r="DF100" s="0"/>
      <c r="DG100" s="0"/>
      <c r="DH100" s="0"/>
      <c r="DI100" s="0"/>
      <c r="DJ100" s="0"/>
      <c r="DK100" s="0"/>
      <c r="DL100" s="0"/>
      <c r="DM100" s="0"/>
      <c r="DN100" s="0"/>
      <c r="DO100" s="0"/>
      <c r="DP100" s="0"/>
      <c r="DQ100" s="0"/>
      <c r="DR100" s="0"/>
      <c r="DS100" s="0"/>
      <c r="DT100" s="0"/>
      <c r="DU100" s="0"/>
      <c r="DV100" s="0"/>
      <c r="DW100" s="0"/>
      <c r="DX100" s="0"/>
      <c r="DY100" s="0"/>
      <c r="DZ100" s="0"/>
      <c r="EA100" s="0"/>
      <c r="EB100" s="0"/>
      <c r="EC100" s="0"/>
      <c r="ED100" s="0"/>
      <c r="EE100" s="0"/>
      <c r="EF100" s="0"/>
      <c r="EG100" s="0"/>
      <c r="EH100" s="0"/>
      <c r="EI100" s="0"/>
      <c r="EJ100" s="0"/>
      <c r="EK100" s="0"/>
      <c r="EL100" s="0"/>
      <c r="EM100" s="0"/>
      <c r="EN100" s="0"/>
      <c r="EO100" s="0"/>
      <c r="EP100" s="0"/>
      <c r="EQ100" s="0"/>
      <c r="ER100" s="0"/>
      <c r="ES100" s="0"/>
      <c r="ET100" s="0"/>
      <c r="EU100" s="0"/>
      <c r="EV100" s="0"/>
      <c r="EW100" s="0"/>
      <c r="EX100" s="0"/>
      <c r="EY100" s="0"/>
      <c r="EZ100" s="0"/>
      <c r="FA100" s="0"/>
      <c r="FB100" s="0"/>
      <c r="FC100" s="0"/>
      <c r="FD100" s="0"/>
      <c r="FE100" s="0"/>
      <c r="FF100" s="0"/>
      <c r="FG100" s="0"/>
      <c r="FH100" s="0"/>
      <c r="FI100" s="0"/>
      <c r="FJ100" s="0"/>
      <c r="FK100" s="0"/>
      <c r="FL100" s="0"/>
      <c r="FM100" s="0"/>
      <c r="FN100" s="0"/>
      <c r="FO100" s="0"/>
      <c r="FP100" s="0"/>
      <c r="FQ100" s="0"/>
      <c r="FR100" s="0"/>
      <c r="FS100" s="0"/>
      <c r="FT100" s="0"/>
      <c r="FU100" s="0"/>
      <c r="FV100" s="0"/>
      <c r="FW100" s="0"/>
      <c r="FX100" s="0"/>
      <c r="FY100" s="0"/>
      <c r="FZ100" s="0"/>
      <c r="GA100" s="0"/>
      <c r="GB100" s="0"/>
      <c r="GC100" s="0"/>
      <c r="GD100" s="0"/>
      <c r="GE100" s="0"/>
      <c r="GF100" s="0"/>
      <c r="GG100" s="0"/>
      <c r="GH100" s="0"/>
      <c r="GI100" s="0"/>
      <c r="GJ100" s="0"/>
      <c r="GK100" s="0"/>
      <c r="GL100" s="0"/>
      <c r="GM100" s="0"/>
      <c r="GN100" s="0"/>
      <c r="GO100" s="0"/>
      <c r="GP100" s="0"/>
      <c r="GQ100" s="0"/>
      <c r="GR100" s="0"/>
      <c r="GS100" s="0"/>
      <c r="GT100" s="0"/>
      <c r="GU100" s="0"/>
      <c r="GV100" s="0"/>
      <c r="GW100" s="0"/>
      <c r="GX100" s="0"/>
      <c r="GY100" s="0"/>
      <c r="GZ100" s="0"/>
      <c r="HA100" s="0"/>
      <c r="HB100" s="0"/>
      <c r="HC100" s="0"/>
      <c r="HD100" s="0"/>
      <c r="HE100" s="0"/>
      <c r="HF100" s="0"/>
      <c r="HG100" s="0"/>
      <c r="HH100" s="0"/>
      <c r="HI100" s="0"/>
      <c r="HJ100" s="0"/>
      <c r="HK100" s="0"/>
      <c r="HL100" s="0"/>
      <c r="HM100" s="0"/>
      <c r="HN100" s="0"/>
      <c r="HO100" s="0"/>
      <c r="HP100" s="0"/>
      <c r="HQ100" s="0"/>
      <c r="HR100" s="0"/>
      <c r="HS100" s="0"/>
      <c r="HT100" s="0"/>
      <c r="HU100" s="0"/>
      <c r="HV100" s="0"/>
      <c r="HW100" s="0"/>
      <c r="HX100" s="0"/>
      <c r="HY100" s="0"/>
      <c r="HZ100" s="0"/>
      <c r="IA100" s="0"/>
      <c r="IB100" s="0"/>
      <c r="IC100" s="0"/>
      <c r="ID100" s="0"/>
      <c r="IE100" s="0"/>
      <c r="IF100" s="0"/>
      <c r="IG100" s="0"/>
      <c r="IH100" s="0"/>
      <c r="II100" s="0"/>
      <c r="IJ100" s="0"/>
      <c r="IK100" s="0"/>
      <c r="IL100" s="0"/>
      <c r="IM100" s="0"/>
      <c r="IN100" s="0"/>
      <c r="IO100" s="0"/>
      <c r="IP100" s="0"/>
      <c r="IQ100" s="0"/>
      <c r="IR100" s="0"/>
      <c r="IS100" s="0"/>
      <c r="IT100" s="0"/>
      <c r="IU100" s="0"/>
      <c r="IV100" s="0"/>
      <c r="IW100" s="0"/>
      <c r="IX100" s="0"/>
      <c r="IY100" s="0"/>
      <c r="IZ100" s="0"/>
      <c r="JA100" s="0"/>
      <c r="JB100" s="0"/>
      <c r="JC100" s="0"/>
      <c r="JD100" s="0"/>
      <c r="JE100" s="0"/>
      <c r="JF100" s="0"/>
      <c r="JG100" s="0"/>
      <c r="JH100" s="0"/>
      <c r="JI100" s="0"/>
      <c r="JJ100" s="0"/>
      <c r="JK100" s="0"/>
      <c r="JL100" s="0"/>
      <c r="JM100" s="0"/>
      <c r="JN100" s="0"/>
      <c r="JO100" s="0"/>
      <c r="JP100" s="0"/>
      <c r="JQ100" s="0"/>
      <c r="JR100" s="0"/>
      <c r="JS100" s="0"/>
      <c r="JT100" s="0"/>
      <c r="JU100" s="0"/>
      <c r="JV100" s="0"/>
      <c r="JW100" s="0"/>
      <c r="JX100" s="0"/>
      <c r="JY100" s="0"/>
      <c r="JZ100" s="0"/>
      <c r="KA100" s="0"/>
      <c r="KB100" s="0"/>
      <c r="KC100" s="0"/>
      <c r="KD100" s="0"/>
      <c r="KE100" s="0"/>
      <c r="KF100" s="0"/>
      <c r="KG100" s="0"/>
      <c r="KH100" s="0"/>
      <c r="KI100" s="0"/>
      <c r="KJ100" s="0"/>
      <c r="KK100" s="0"/>
      <c r="KL100" s="0"/>
      <c r="KM100" s="0"/>
      <c r="KN100" s="0"/>
      <c r="KO100" s="0"/>
      <c r="KP100" s="0"/>
      <c r="KQ100" s="0"/>
      <c r="KR100" s="0"/>
      <c r="KS100" s="0"/>
      <c r="KT100" s="0"/>
      <c r="KU100" s="0"/>
      <c r="KV100" s="0"/>
      <c r="KW100" s="0"/>
      <c r="KX100" s="0"/>
      <c r="KY100" s="0"/>
      <c r="KZ100" s="0"/>
      <c r="LA100" s="0"/>
      <c r="LB100" s="0"/>
      <c r="LC100" s="0"/>
      <c r="LD100" s="0"/>
      <c r="LE100" s="0"/>
      <c r="LF100" s="0"/>
      <c r="LG100" s="0"/>
      <c r="LH100" s="0"/>
      <c r="LI100" s="0"/>
      <c r="LJ100" s="0"/>
      <c r="LK100" s="0"/>
      <c r="LL100" s="0"/>
      <c r="LM100" s="0"/>
      <c r="LN100" s="0"/>
      <c r="LO100" s="0"/>
      <c r="LP100" s="0"/>
      <c r="LQ100" s="0"/>
      <c r="LR100" s="0"/>
      <c r="LS100" s="0"/>
      <c r="LT100" s="0"/>
      <c r="LU100" s="0"/>
      <c r="LV100" s="0"/>
      <c r="LW100" s="0"/>
      <c r="LX100" s="0"/>
      <c r="LY100" s="0"/>
      <c r="LZ100" s="0"/>
      <c r="MA100" s="0"/>
      <c r="MB100" s="0"/>
      <c r="MC100" s="0"/>
      <c r="MD100" s="0"/>
      <c r="ME100" s="0"/>
      <c r="MF100" s="0"/>
      <c r="MG100" s="0"/>
      <c r="MH100" s="0"/>
      <c r="MI100" s="0"/>
      <c r="MJ100" s="0"/>
      <c r="MK100" s="0"/>
      <c r="ML100" s="0"/>
      <c r="MM100" s="0"/>
      <c r="MN100" s="0"/>
      <c r="MO100" s="0"/>
      <c r="MP100" s="0"/>
      <c r="MQ100" s="0"/>
      <c r="MR100" s="0"/>
      <c r="MS100" s="0"/>
      <c r="MT100" s="0"/>
      <c r="MU100" s="0"/>
      <c r="MV100" s="0"/>
      <c r="MW100" s="0"/>
      <c r="MX100" s="0"/>
      <c r="MY100" s="0"/>
      <c r="MZ100" s="0"/>
      <c r="NA100" s="0"/>
      <c r="NB100" s="0"/>
      <c r="NC100" s="0"/>
      <c r="ND100" s="0"/>
      <c r="NE100" s="0"/>
      <c r="NF100" s="0"/>
      <c r="NG100" s="0"/>
      <c r="NH100" s="0"/>
      <c r="NI100" s="0"/>
      <c r="NJ100" s="0"/>
      <c r="NK100" s="0"/>
      <c r="NL100" s="0"/>
      <c r="NM100" s="0"/>
      <c r="NN100" s="0"/>
      <c r="NO100" s="0"/>
      <c r="NP100" s="0"/>
      <c r="NQ100" s="0"/>
      <c r="NR100" s="0"/>
      <c r="NS100" s="0"/>
      <c r="NT100" s="0"/>
      <c r="NU100" s="0"/>
      <c r="NV100" s="0"/>
      <c r="NW100" s="0"/>
      <c r="NX100" s="0"/>
      <c r="NY100" s="0"/>
      <c r="NZ100" s="0"/>
      <c r="OA100" s="0"/>
      <c r="OB100" s="0"/>
      <c r="OC100" s="0"/>
      <c r="OD100" s="0"/>
      <c r="OE100" s="0"/>
      <c r="OF100" s="0"/>
      <c r="OG100" s="0"/>
      <c r="OH100" s="0"/>
      <c r="OI100" s="0"/>
      <c r="OJ100" s="0"/>
      <c r="OK100" s="0"/>
      <c r="OL100" s="0"/>
      <c r="OM100" s="0"/>
      <c r="ON100" s="0"/>
      <c r="OO100" s="0"/>
      <c r="OP100" s="0"/>
      <c r="OQ100" s="0"/>
      <c r="OR100" s="0"/>
      <c r="OS100" s="0"/>
      <c r="OT100" s="0"/>
      <c r="OU100" s="0"/>
      <c r="OV100" s="0"/>
      <c r="OW100" s="0"/>
      <c r="OX100" s="0"/>
      <c r="OY100" s="0"/>
      <c r="OZ100" s="0"/>
      <c r="PA100" s="0"/>
      <c r="PB100" s="0"/>
      <c r="PC100" s="0"/>
      <c r="PD100" s="0"/>
      <c r="PE100" s="0"/>
      <c r="PF100" s="0"/>
      <c r="PG100" s="0"/>
      <c r="PH100" s="0"/>
      <c r="PI100" s="0"/>
      <c r="PJ100" s="0"/>
      <c r="PK100" s="0"/>
      <c r="PL100" s="0"/>
      <c r="PM100" s="0"/>
      <c r="PN100" s="0"/>
      <c r="PO100" s="0"/>
      <c r="PP100" s="0"/>
      <c r="PQ100" s="0"/>
      <c r="PR100" s="0"/>
      <c r="PS100" s="0"/>
      <c r="PT100" s="0"/>
      <c r="PU100" s="0"/>
      <c r="PV100" s="0"/>
      <c r="PW100" s="0"/>
      <c r="PX100" s="0"/>
      <c r="PY100" s="0"/>
      <c r="PZ100" s="0"/>
      <c r="QA100" s="0"/>
      <c r="QB100" s="0"/>
      <c r="QC100" s="0"/>
      <c r="QD100" s="0"/>
      <c r="QE100" s="0"/>
      <c r="QF100" s="0"/>
      <c r="QG100" s="0"/>
      <c r="QH100" s="0"/>
      <c r="QI100" s="0"/>
      <c r="QJ100" s="0"/>
      <c r="QK100" s="0"/>
      <c r="QL100" s="0"/>
      <c r="QM100" s="0"/>
      <c r="QN100" s="0"/>
      <c r="QO100" s="0"/>
      <c r="QP100" s="0"/>
      <c r="QQ100" s="0"/>
      <c r="QR100" s="0"/>
      <c r="QS100" s="0"/>
      <c r="QT100" s="0"/>
      <c r="QU100" s="0"/>
      <c r="QV100" s="0"/>
      <c r="QW100" s="0"/>
      <c r="QX100" s="0"/>
      <c r="QY100" s="0"/>
      <c r="QZ100" s="0"/>
      <c r="RA100" s="0"/>
      <c r="RB100" s="0"/>
      <c r="RC100" s="0"/>
      <c r="RD100" s="0"/>
      <c r="RE100" s="0"/>
      <c r="RF100" s="0"/>
      <c r="RG100" s="0"/>
      <c r="RH100" s="0"/>
      <c r="RI100" s="0"/>
      <c r="RJ100" s="0"/>
      <c r="RK100" s="0"/>
      <c r="RL100" s="0"/>
      <c r="RM100" s="0"/>
      <c r="RN100" s="0"/>
      <c r="RO100" s="0"/>
      <c r="RP100" s="0"/>
      <c r="RQ100" s="0"/>
      <c r="RR100" s="0"/>
      <c r="RS100" s="0"/>
      <c r="RT100" s="0"/>
      <c r="RU100" s="0"/>
      <c r="RV100" s="0"/>
      <c r="RW100" s="0"/>
      <c r="RX100" s="0"/>
      <c r="RY100" s="0"/>
      <c r="RZ100" s="0"/>
      <c r="SA100" s="0"/>
      <c r="SB100" s="0"/>
      <c r="SC100" s="0"/>
      <c r="SD100" s="0"/>
      <c r="SE100" s="0"/>
      <c r="SF100" s="0"/>
      <c r="SG100" s="0"/>
      <c r="SH100" s="0"/>
      <c r="SI100" s="0"/>
      <c r="SJ100" s="0"/>
      <c r="SK100" s="0"/>
      <c r="SL100" s="0"/>
      <c r="SM100" s="0"/>
      <c r="SN100" s="0"/>
      <c r="SO100" s="0"/>
      <c r="SP100" s="0"/>
      <c r="SQ100" s="0"/>
      <c r="SR100" s="0"/>
      <c r="SS100" s="0"/>
      <c r="ST100" s="0"/>
      <c r="SU100" s="0"/>
      <c r="SV100" s="0"/>
      <c r="SW100" s="0"/>
      <c r="SX100" s="0"/>
      <c r="SY100" s="0"/>
      <c r="SZ100" s="0"/>
      <c r="TA100" s="0"/>
      <c r="TB100" s="0"/>
      <c r="TC100" s="0"/>
      <c r="TD100" s="0"/>
      <c r="TE100" s="0"/>
      <c r="TF100" s="0"/>
      <c r="TG100" s="0"/>
      <c r="TH100" s="0"/>
      <c r="TI100" s="0"/>
      <c r="TJ100" s="0"/>
      <c r="TK100" s="0"/>
      <c r="TL100" s="0"/>
      <c r="TM100" s="0"/>
      <c r="TN100" s="0"/>
      <c r="TO100" s="0"/>
      <c r="TP100" s="0"/>
      <c r="TQ100" s="0"/>
      <c r="TR100" s="0"/>
      <c r="TS100" s="0"/>
      <c r="TT100" s="0"/>
      <c r="TU100" s="0"/>
      <c r="TV100" s="0"/>
      <c r="TW100" s="0"/>
      <c r="TX100" s="0"/>
      <c r="TY100" s="0"/>
      <c r="TZ100" s="0"/>
      <c r="UA100" s="0"/>
      <c r="UB100" s="0"/>
      <c r="UC100" s="0"/>
      <c r="UD100" s="0"/>
      <c r="UE100" s="0"/>
      <c r="UF100" s="0"/>
      <c r="UG100" s="0"/>
      <c r="UH100" s="0"/>
      <c r="UI100" s="0"/>
      <c r="UJ100" s="0"/>
      <c r="UK100" s="0"/>
      <c r="UL100" s="0"/>
      <c r="UM100" s="0"/>
      <c r="UN100" s="0"/>
      <c r="UO100" s="0"/>
      <c r="UP100" s="0"/>
      <c r="UQ100" s="0"/>
      <c r="UR100" s="0"/>
      <c r="US100" s="0"/>
      <c r="UT100" s="0"/>
      <c r="UU100" s="0"/>
      <c r="UV100" s="0"/>
      <c r="UW100" s="0"/>
      <c r="UX100" s="0"/>
      <c r="UY100" s="0"/>
      <c r="UZ100" s="0"/>
      <c r="VA100" s="0"/>
      <c r="VB100" s="0"/>
      <c r="VC100" s="0"/>
      <c r="VD100" s="0"/>
      <c r="VE100" s="0"/>
      <c r="VF100" s="0"/>
      <c r="VG100" s="0"/>
      <c r="VH100" s="0"/>
      <c r="VI100" s="0"/>
      <c r="VJ100" s="0"/>
      <c r="VK100" s="0"/>
      <c r="VL100" s="0"/>
      <c r="VM100" s="0"/>
      <c r="VN100" s="0"/>
      <c r="VO100" s="0"/>
      <c r="VP100" s="0"/>
      <c r="VQ100" s="0"/>
      <c r="VR100" s="0"/>
      <c r="VS100" s="0"/>
      <c r="VT100" s="0"/>
      <c r="VU100" s="0"/>
      <c r="VV100" s="0"/>
      <c r="VW100" s="0"/>
      <c r="VX100" s="0"/>
      <c r="VY100" s="0"/>
      <c r="VZ100" s="0"/>
      <c r="WA100" s="0"/>
      <c r="WB100" s="0"/>
      <c r="WC100" s="0"/>
      <c r="WD100" s="0"/>
      <c r="WE100" s="0"/>
      <c r="WF100" s="0"/>
      <c r="WG100" s="0"/>
      <c r="WH100" s="0"/>
      <c r="WI100" s="0"/>
      <c r="WJ100" s="0"/>
      <c r="WK100" s="0"/>
      <c r="WL100" s="0"/>
      <c r="WM100" s="0"/>
      <c r="WN100" s="0"/>
      <c r="WO100" s="0"/>
      <c r="WP100" s="0"/>
      <c r="WQ100" s="0"/>
      <c r="WR100" s="0"/>
      <c r="WS100" s="0"/>
      <c r="WT100" s="0"/>
      <c r="WU100" s="0"/>
      <c r="WV100" s="0"/>
      <c r="WW100" s="0"/>
      <c r="WX100" s="0"/>
      <c r="WY100" s="0"/>
      <c r="WZ100" s="0"/>
      <c r="XA100" s="0"/>
      <c r="XB100" s="0"/>
      <c r="XC100" s="0"/>
      <c r="XD100" s="0"/>
      <c r="XE100" s="0"/>
      <c r="XF100" s="0"/>
      <c r="XG100" s="0"/>
      <c r="XH100" s="0"/>
      <c r="XI100" s="0"/>
      <c r="XJ100" s="0"/>
      <c r="XK100" s="0"/>
      <c r="XL100" s="0"/>
      <c r="XM100" s="0"/>
      <c r="XN100" s="0"/>
      <c r="XO100" s="0"/>
      <c r="XP100" s="0"/>
      <c r="XQ100" s="0"/>
      <c r="XR100" s="0"/>
      <c r="XS100" s="0"/>
      <c r="XT100" s="0"/>
      <c r="XU100" s="0"/>
      <c r="XV100" s="0"/>
      <c r="XW100" s="0"/>
      <c r="XX100" s="0"/>
      <c r="XY100" s="0"/>
      <c r="XZ100" s="0"/>
      <c r="YA100" s="0"/>
      <c r="YB100" s="0"/>
      <c r="YC100" s="0"/>
      <c r="YD100" s="0"/>
      <c r="YE100" s="0"/>
      <c r="YF100" s="0"/>
      <c r="YG100" s="0"/>
      <c r="YH100" s="0"/>
      <c r="YI100" s="0"/>
      <c r="YJ100" s="0"/>
      <c r="YK100" s="0"/>
      <c r="YL100" s="0"/>
      <c r="YM100" s="0"/>
      <c r="YN100" s="0"/>
      <c r="YO100" s="0"/>
      <c r="YP100" s="0"/>
      <c r="YQ100" s="0"/>
      <c r="YR100" s="0"/>
      <c r="YS100" s="0"/>
      <c r="YT100" s="0"/>
      <c r="YU100" s="0"/>
      <c r="YV100" s="0"/>
      <c r="YW100" s="0"/>
      <c r="YX100" s="0"/>
      <c r="YY100" s="0"/>
      <c r="YZ100" s="0"/>
      <c r="ZA100" s="0"/>
      <c r="ZB100" s="0"/>
      <c r="ZC100" s="0"/>
      <c r="ZD100" s="0"/>
      <c r="ZE100" s="0"/>
      <c r="ZF100" s="0"/>
      <c r="ZG100" s="0"/>
      <c r="ZH100" s="0"/>
      <c r="ZI100" s="0"/>
      <c r="ZJ100" s="0"/>
      <c r="ZK100" s="0"/>
      <c r="ZL100" s="0"/>
      <c r="ZM100" s="0"/>
      <c r="ZN100" s="0"/>
      <c r="ZO100" s="0"/>
      <c r="ZP100" s="0"/>
      <c r="ZQ100" s="0"/>
      <c r="ZR100" s="0"/>
      <c r="ZS100" s="0"/>
      <c r="ZT100" s="0"/>
      <c r="ZU100" s="0"/>
      <c r="ZV100" s="0"/>
      <c r="ZW100" s="0"/>
      <c r="ZX100" s="0"/>
      <c r="ZY100" s="0"/>
      <c r="ZZ100" s="0"/>
      <c r="AAA100" s="0"/>
      <c r="AAB100" s="0"/>
      <c r="AAC100" s="0"/>
      <c r="AAD100" s="0"/>
      <c r="AAE100" s="0"/>
      <c r="AAF100" s="0"/>
      <c r="AAG100" s="0"/>
      <c r="AAH100" s="0"/>
      <c r="AAI100" s="0"/>
      <c r="AAJ100" s="0"/>
      <c r="AAK100" s="0"/>
      <c r="AAL100" s="0"/>
      <c r="AAM100" s="0"/>
      <c r="AAN100" s="0"/>
      <c r="AAO100" s="0"/>
      <c r="AAP100" s="0"/>
      <c r="AAQ100" s="0"/>
      <c r="AAR100" s="0"/>
      <c r="AAS100" s="0"/>
      <c r="AAT100" s="0"/>
      <c r="AAU100" s="0"/>
      <c r="AAV100" s="0"/>
      <c r="AAW100" s="0"/>
      <c r="AAX100" s="0"/>
      <c r="AAY100" s="0"/>
      <c r="AAZ100" s="0"/>
      <c r="ABA100" s="0"/>
      <c r="ABB100" s="0"/>
      <c r="ABC100" s="0"/>
      <c r="ABD100" s="0"/>
      <c r="ABE100" s="0"/>
      <c r="ABF100" s="0"/>
      <c r="ABG100" s="0"/>
      <c r="ABH100" s="0"/>
      <c r="ABI100" s="0"/>
      <c r="ABJ100" s="0"/>
      <c r="ABK100" s="0"/>
      <c r="ABL100" s="0"/>
      <c r="ABM100" s="0"/>
      <c r="ABN100" s="0"/>
      <c r="ABO100" s="0"/>
      <c r="ABP100" s="0"/>
      <c r="ABQ100" s="0"/>
      <c r="ABR100" s="0"/>
      <c r="ABS100" s="0"/>
      <c r="ABT100" s="0"/>
      <c r="ABU100" s="0"/>
      <c r="ABV100" s="0"/>
      <c r="ABW100" s="0"/>
      <c r="ABX100" s="0"/>
      <c r="ABY100" s="0"/>
      <c r="ABZ100" s="0"/>
      <c r="ACA100" s="0"/>
      <c r="ACB100" s="0"/>
      <c r="ACC100" s="0"/>
      <c r="ACD100" s="0"/>
      <c r="ACE100" s="0"/>
      <c r="ACF100" s="0"/>
      <c r="ACG100" s="0"/>
      <c r="ACH100" s="0"/>
      <c r="ACI100" s="0"/>
      <c r="ACJ100" s="0"/>
      <c r="ACK100" s="0"/>
      <c r="ACL100" s="0"/>
      <c r="ACM100" s="0"/>
      <c r="ACN100" s="0"/>
      <c r="ACO100" s="0"/>
      <c r="ACP100" s="0"/>
      <c r="ACQ100" s="0"/>
      <c r="ACR100" s="0"/>
      <c r="ACS100" s="0"/>
      <c r="ACT100" s="0"/>
      <c r="ACU100" s="0"/>
      <c r="ACV100" s="0"/>
      <c r="ACW100" s="0"/>
      <c r="ACX100" s="0"/>
      <c r="ACY100" s="0"/>
      <c r="ACZ100" s="0"/>
      <c r="ADA100" s="0"/>
      <c r="ADB100" s="0"/>
      <c r="ADC100" s="0"/>
      <c r="ADD100" s="0"/>
      <c r="ADE100" s="0"/>
      <c r="ADF100" s="0"/>
      <c r="ADG100" s="0"/>
      <c r="ADH100" s="0"/>
      <c r="ADI100" s="0"/>
      <c r="ADJ100" s="0"/>
      <c r="ADK100" s="0"/>
      <c r="ADL100" s="0"/>
      <c r="ADM100" s="0"/>
      <c r="ADN100" s="0"/>
      <c r="ADO100" s="0"/>
      <c r="ADP100" s="0"/>
      <c r="ADQ100" s="0"/>
      <c r="ADR100" s="0"/>
      <c r="ADS100" s="0"/>
      <c r="ADT100" s="0"/>
      <c r="ADU100" s="0"/>
      <c r="ADV100" s="0"/>
      <c r="ADW100" s="0"/>
      <c r="ADX100" s="0"/>
      <c r="ADY100" s="0"/>
      <c r="ADZ100" s="0"/>
      <c r="AEA100" s="0"/>
      <c r="AEB100" s="0"/>
      <c r="AEC100" s="0"/>
      <c r="AED100" s="0"/>
      <c r="AEE100" s="0"/>
      <c r="AEF100" s="0"/>
      <c r="AEG100" s="0"/>
      <c r="AEH100" s="0"/>
      <c r="AEI100" s="0"/>
      <c r="AEJ100" s="0"/>
      <c r="AEK100" s="0"/>
      <c r="AEL100" s="0"/>
      <c r="AEM100" s="0"/>
      <c r="AEN100" s="0"/>
      <c r="AEO100" s="0"/>
      <c r="AEP100" s="0"/>
      <c r="AEQ100" s="0"/>
      <c r="AER100" s="0"/>
      <c r="AES100" s="0"/>
      <c r="AET100" s="0"/>
      <c r="AEU100" s="0"/>
      <c r="AEV100" s="0"/>
      <c r="AEW100" s="0"/>
      <c r="AEX100" s="0"/>
      <c r="AEY100" s="0"/>
      <c r="AEZ100" s="0"/>
      <c r="AFA100" s="0"/>
      <c r="AFB100" s="0"/>
      <c r="AFC100" s="0"/>
      <c r="AFD100" s="0"/>
      <c r="AFE100" s="0"/>
      <c r="AFF100" s="0"/>
      <c r="AFG100" s="0"/>
      <c r="AFH100" s="0"/>
      <c r="AFI100" s="0"/>
      <c r="AFJ100" s="0"/>
      <c r="AFK100" s="0"/>
      <c r="AFL100" s="0"/>
      <c r="AFM100" s="0"/>
      <c r="AFN100" s="0"/>
      <c r="AFO100" s="0"/>
      <c r="AFP100" s="0"/>
      <c r="AFQ100" s="0"/>
      <c r="AFR100" s="0"/>
      <c r="AFS100" s="0"/>
      <c r="AFT100" s="0"/>
      <c r="AFU100" s="0"/>
      <c r="AFV100" s="0"/>
      <c r="AFW100" s="0"/>
      <c r="AFX100" s="0"/>
      <c r="AFY100" s="0"/>
      <c r="AFZ100" s="0"/>
      <c r="AGA100" s="0"/>
      <c r="AGB100" s="0"/>
      <c r="AGC100" s="0"/>
      <c r="AGD100" s="0"/>
      <c r="AGE100" s="0"/>
      <c r="AGF100" s="0"/>
      <c r="AGG100" s="0"/>
      <c r="AGH100" s="0"/>
      <c r="AGI100" s="0"/>
      <c r="AGJ100" s="0"/>
      <c r="AGK100" s="0"/>
      <c r="AGL100" s="0"/>
      <c r="AGM100" s="0"/>
      <c r="AGN100" s="0"/>
      <c r="AGO100" s="0"/>
      <c r="AGP100" s="0"/>
      <c r="AGQ100" s="0"/>
      <c r="AGR100" s="0"/>
      <c r="AGS100" s="0"/>
      <c r="AGT100" s="0"/>
      <c r="AGU100" s="0"/>
      <c r="AGV100" s="0"/>
      <c r="AGW100" s="0"/>
      <c r="AGX100" s="0"/>
      <c r="AGY100" s="0"/>
      <c r="AGZ100" s="0"/>
      <c r="AHA100" s="0"/>
      <c r="AHB100" s="0"/>
      <c r="AHC100" s="0"/>
      <c r="AHD100" s="0"/>
      <c r="AHE100" s="0"/>
      <c r="AHF100" s="0"/>
      <c r="AHG100" s="0"/>
      <c r="AHH100" s="0"/>
      <c r="AHI100" s="0"/>
      <c r="AHJ100" s="0"/>
      <c r="AHK100" s="0"/>
      <c r="AHL100" s="0"/>
      <c r="AHM100" s="0"/>
      <c r="AHN100" s="0"/>
      <c r="AHO100" s="0"/>
      <c r="AHP100" s="0"/>
      <c r="AHQ100" s="0"/>
      <c r="AHR100" s="0"/>
      <c r="AHS100" s="0"/>
      <c r="AHT100" s="0"/>
      <c r="AHU100" s="0"/>
      <c r="AHV100" s="0"/>
      <c r="AHW100" s="0"/>
      <c r="AHX100" s="0"/>
      <c r="AHY100" s="0"/>
      <c r="AHZ100" s="0"/>
      <c r="AIA100" s="0"/>
      <c r="AIB100" s="0"/>
      <c r="AIC100" s="0"/>
      <c r="AID100" s="0"/>
      <c r="AIE100" s="0"/>
      <c r="AIF100" s="0"/>
      <c r="AIG100" s="0"/>
      <c r="AIH100" s="0"/>
      <c r="AII100" s="0"/>
      <c r="AIJ100" s="0"/>
      <c r="AIK100" s="0"/>
      <c r="AIL100" s="0"/>
      <c r="AIM100" s="0"/>
      <c r="AIN100" s="0"/>
      <c r="AIO100" s="0"/>
      <c r="AIP100" s="0"/>
      <c r="AIQ100" s="0"/>
      <c r="AIR100" s="0"/>
      <c r="AIS100" s="0"/>
      <c r="AIT100" s="0"/>
      <c r="AIU100" s="0"/>
      <c r="AIV100" s="0"/>
      <c r="AIW100" s="0"/>
      <c r="AIX100" s="0"/>
      <c r="AIY100" s="0"/>
      <c r="AIZ100" s="0"/>
      <c r="AJA100" s="0"/>
      <c r="AJB100" s="0"/>
      <c r="AJC100" s="0"/>
      <c r="AJD100" s="0"/>
      <c r="AJE100" s="0"/>
      <c r="AJF100" s="0"/>
      <c r="AJG100" s="0"/>
      <c r="AJH100" s="0"/>
      <c r="AJI100" s="0"/>
      <c r="AJJ100" s="0"/>
      <c r="AJK100" s="0"/>
      <c r="AJL100" s="0"/>
      <c r="AJM100" s="0"/>
      <c r="AJN100" s="0"/>
      <c r="AJO100" s="0"/>
      <c r="AJP100" s="0"/>
      <c r="AJQ100" s="0"/>
      <c r="AJR100" s="0"/>
      <c r="AJS100" s="0"/>
      <c r="AJT100" s="0"/>
      <c r="AJU100" s="0"/>
      <c r="AJV100" s="0"/>
      <c r="AJW100" s="0"/>
      <c r="AJX100" s="0"/>
      <c r="AJY100" s="0"/>
      <c r="AJZ100" s="0"/>
      <c r="AKA100" s="0"/>
      <c r="AKB100" s="0"/>
      <c r="AKC100" s="0"/>
      <c r="AKD100" s="0"/>
      <c r="AKE100" s="0"/>
      <c r="AKF100" s="0"/>
      <c r="AKG100" s="0"/>
      <c r="AKH100" s="0"/>
      <c r="AKI100" s="0"/>
      <c r="AKJ100" s="0"/>
      <c r="AKK100" s="0"/>
      <c r="AKL100" s="0"/>
      <c r="AKM100" s="0"/>
      <c r="AKN100" s="0"/>
      <c r="AKO100" s="0"/>
      <c r="AKP100" s="0"/>
      <c r="AKQ100" s="0"/>
      <c r="AKR100" s="0"/>
      <c r="AKS100" s="0"/>
      <c r="AKT100" s="0"/>
      <c r="AKU100" s="0"/>
      <c r="AKV100" s="0"/>
      <c r="AKW100" s="0"/>
      <c r="AKX100" s="0"/>
      <c r="AKY100" s="0"/>
      <c r="AKZ100" s="0"/>
      <c r="ALA100" s="0"/>
      <c r="ALB100" s="0"/>
      <c r="ALC100" s="0"/>
      <c r="ALD100" s="0"/>
      <c r="ALE100" s="0"/>
      <c r="ALF100" s="0"/>
      <c r="ALG100" s="0"/>
      <c r="ALH100" s="0"/>
      <c r="ALI100" s="0"/>
      <c r="ALJ100" s="0"/>
      <c r="ALK100" s="0"/>
      <c r="ALL100" s="0"/>
      <c r="ALM100" s="0"/>
      <c r="ALN100" s="0"/>
      <c r="ALO100" s="0"/>
      <c r="ALP100" s="0"/>
      <c r="ALQ100" s="0"/>
      <c r="ALR100" s="0"/>
      <c r="ALS100" s="0"/>
      <c r="ALT100" s="0"/>
      <c r="ALU100" s="0"/>
      <c r="ALV100" s="0"/>
      <c r="ALW100" s="0"/>
      <c r="ALX100" s="0"/>
      <c r="ALY100" s="0"/>
      <c r="ALZ100" s="0"/>
      <c r="AMA100" s="0"/>
      <c r="AMB100" s="0"/>
      <c r="AMC100" s="0"/>
      <c r="AMD100" s="0"/>
      <c r="AME100" s="0"/>
      <c r="AMF100" s="0"/>
      <c r="AMG100" s="0"/>
      <c r="AMH100" s="0"/>
      <c r="AMI100" s="0"/>
      <c r="AMJ100" s="0"/>
    </row>
    <row r="101" customFormat="false" ht="15" hidden="false" customHeight="false" outlineLevel="0" collapsed="false">
      <c r="A101" s="73"/>
      <c r="B101" s="98" t="s">
        <v>79</v>
      </c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/>
      <c r="CI101" s="0"/>
      <c r="CJ101" s="0"/>
      <c r="CK101" s="0"/>
      <c r="CL101" s="0"/>
      <c r="CM101" s="0"/>
      <c r="CN101" s="0"/>
      <c r="CO101" s="0"/>
      <c r="CP101" s="0"/>
      <c r="CQ101" s="0"/>
      <c r="CR101" s="0"/>
      <c r="CS101" s="0"/>
      <c r="CT101" s="0"/>
      <c r="CU101" s="0"/>
      <c r="CV101" s="0"/>
      <c r="CW101" s="0"/>
      <c r="CX101" s="0"/>
      <c r="CY101" s="0"/>
      <c r="CZ101" s="0"/>
      <c r="DA101" s="0"/>
      <c r="DB101" s="0"/>
      <c r="DC101" s="0"/>
      <c r="DD101" s="0"/>
      <c r="DE101" s="0"/>
      <c r="DF101" s="0"/>
      <c r="DG101" s="0"/>
      <c r="DH101" s="0"/>
      <c r="DI101" s="0"/>
      <c r="DJ101" s="0"/>
      <c r="DK101" s="0"/>
      <c r="DL101" s="0"/>
      <c r="DM101" s="0"/>
      <c r="DN101" s="0"/>
      <c r="DO101" s="0"/>
      <c r="DP101" s="0"/>
      <c r="DQ101" s="0"/>
      <c r="DR101" s="0"/>
      <c r="DS101" s="0"/>
      <c r="DT101" s="0"/>
      <c r="DU101" s="0"/>
      <c r="DV101" s="0"/>
      <c r="DW101" s="0"/>
      <c r="DX101" s="0"/>
      <c r="DY101" s="0"/>
      <c r="DZ101" s="0"/>
      <c r="EA101" s="0"/>
      <c r="EB101" s="0"/>
      <c r="EC101" s="0"/>
      <c r="ED101" s="0"/>
      <c r="EE101" s="0"/>
      <c r="EF101" s="0"/>
      <c r="EG101" s="0"/>
      <c r="EH101" s="0"/>
      <c r="EI101" s="0"/>
      <c r="EJ101" s="0"/>
      <c r="EK101" s="0"/>
      <c r="EL101" s="0"/>
      <c r="EM101" s="0"/>
      <c r="EN101" s="0"/>
      <c r="EO101" s="0"/>
      <c r="EP101" s="0"/>
      <c r="EQ101" s="0"/>
      <c r="ER101" s="0"/>
      <c r="ES101" s="0"/>
      <c r="ET101" s="0"/>
      <c r="EU101" s="0"/>
      <c r="EV101" s="0"/>
      <c r="EW101" s="0"/>
      <c r="EX101" s="0"/>
      <c r="EY101" s="0"/>
      <c r="EZ101" s="0"/>
      <c r="FA101" s="0"/>
      <c r="FB101" s="0"/>
      <c r="FC101" s="0"/>
      <c r="FD101" s="0"/>
      <c r="FE101" s="0"/>
      <c r="FF101" s="0"/>
      <c r="FG101" s="0"/>
      <c r="FH101" s="0"/>
      <c r="FI101" s="0"/>
      <c r="FJ101" s="0"/>
      <c r="FK101" s="0"/>
      <c r="FL101" s="0"/>
      <c r="FM101" s="0"/>
      <c r="FN101" s="0"/>
      <c r="FO101" s="0"/>
      <c r="FP101" s="0"/>
      <c r="FQ101" s="0"/>
      <c r="FR101" s="0"/>
      <c r="FS101" s="0"/>
      <c r="FT101" s="0"/>
      <c r="FU101" s="0"/>
      <c r="FV101" s="0"/>
      <c r="FW101" s="0"/>
      <c r="FX101" s="0"/>
      <c r="FY101" s="0"/>
      <c r="FZ101" s="0"/>
      <c r="GA101" s="0"/>
      <c r="GB101" s="0"/>
      <c r="GC101" s="0"/>
      <c r="GD101" s="0"/>
      <c r="GE101" s="0"/>
      <c r="GF101" s="0"/>
      <c r="GG101" s="0"/>
      <c r="GH101" s="0"/>
      <c r="GI101" s="0"/>
      <c r="GJ101" s="0"/>
      <c r="GK101" s="0"/>
      <c r="GL101" s="0"/>
      <c r="GM101" s="0"/>
      <c r="GN101" s="0"/>
      <c r="GO101" s="0"/>
      <c r="GP101" s="0"/>
      <c r="GQ101" s="0"/>
      <c r="GR101" s="0"/>
      <c r="GS101" s="0"/>
      <c r="GT101" s="0"/>
      <c r="GU101" s="0"/>
      <c r="GV101" s="0"/>
      <c r="GW101" s="0"/>
      <c r="GX101" s="0"/>
      <c r="GY101" s="0"/>
      <c r="GZ101" s="0"/>
      <c r="HA101" s="0"/>
      <c r="HB101" s="0"/>
      <c r="HC101" s="0"/>
      <c r="HD101" s="0"/>
      <c r="HE101" s="0"/>
      <c r="HF101" s="0"/>
      <c r="HG101" s="0"/>
      <c r="HH101" s="0"/>
      <c r="HI101" s="0"/>
      <c r="HJ101" s="0"/>
      <c r="HK101" s="0"/>
      <c r="HL101" s="0"/>
      <c r="HM101" s="0"/>
      <c r="HN101" s="0"/>
      <c r="HO101" s="0"/>
      <c r="HP101" s="0"/>
      <c r="HQ101" s="0"/>
      <c r="HR101" s="0"/>
      <c r="HS101" s="0"/>
      <c r="HT101" s="0"/>
      <c r="HU101" s="0"/>
      <c r="HV101" s="0"/>
      <c r="HW101" s="0"/>
      <c r="HX101" s="0"/>
      <c r="HY101" s="0"/>
      <c r="HZ101" s="0"/>
      <c r="IA101" s="0"/>
      <c r="IB101" s="0"/>
      <c r="IC101" s="0"/>
      <c r="ID101" s="0"/>
      <c r="IE101" s="0"/>
      <c r="IF101" s="0"/>
      <c r="IG101" s="0"/>
      <c r="IH101" s="0"/>
      <c r="II101" s="0"/>
      <c r="IJ101" s="0"/>
      <c r="IK101" s="0"/>
      <c r="IL101" s="0"/>
      <c r="IM101" s="0"/>
      <c r="IN101" s="0"/>
      <c r="IO101" s="0"/>
      <c r="IP101" s="0"/>
      <c r="IQ101" s="0"/>
      <c r="IR101" s="0"/>
      <c r="IS101" s="0"/>
      <c r="IT101" s="0"/>
      <c r="IU101" s="0"/>
      <c r="IV101" s="0"/>
      <c r="IW101" s="0"/>
      <c r="IX101" s="0"/>
      <c r="IY101" s="0"/>
      <c r="IZ101" s="0"/>
      <c r="JA101" s="0"/>
      <c r="JB101" s="0"/>
      <c r="JC101" s="0"/>
      <c r="JD101" s="0"/>
      <c r="JE101" s="0"/>
      <c r="JF101" s="0"/>
      <c r="JG101" s="0"/>
      <c r="JH101" s="0"/>
      <c r="JI101" s="0"/>
      <c r="JJ101" s="0"/>
      <c r="JK101" s="0"/>
      <c r="JL101" s="0"/>
      <c r="JM101" s="0"/>
      <c r="JN101" s="0"/>
      <c r="JO101" s="0"/>
      <c r="JP101" s="0"/>
      <c r="JQ101" s="0"/>
      <c r="JR101" s="0"/>
      <c r="JS101" s="0"/>
      <c r="JT101" s="0"/>
      <c r="JU101" s="0"/>
      <c r="JV101" s="0"/>
      <c r="JW101" s="0"/>
      <c r="JX101" s="0"/>
      <c r="JY101" s="0"/>
      <c r="JZ101" s="0"/>
      <c r="KA101" s="0"/>
      <c r="KB101" s="0"/>
      <c r="KC101" s="0"/>
      <c r="KD101" s="0"/>
      <c r="KE101" s="0"/>
      <c r="KF101" s="0"/>
      <c r="KG101" s="0"/>
      <c r="KH101" s="0"/>
      <c r="KI101" s="0"/>
      <c r="KJ101" s="0"/>
      <c r="KK101" s="0"/>
      <c r="KL101" s="0"/>
      <c r="KM101" s="0"/>
      <c r="KN101" s="0"/>
      <c r="KO101" s="0"/>
      <c r="KP101" s="0"/>
      <c r="KQ101" s="0"/>
      <c r="KR101" s="0"/>
      <c r="KS101" s="0"/>
      <c r="KT101" s="0"/>
      <c r="KU101" s="0"/>
      <c r="KV101" s="0"/>
      <c r="KW101" s="0"/>
      <c r="KX101" s="0"/>
      <c r="KY101" s="0"/>
      <c r="KZ101" s="0"/>
      <c r="LA101" s="0"/>
      <c r="LB101" s="0"/>
      <c r="LC101" s="0"/>
      <c r="LD101" s="0"/>
      <c r="LE101" s="0"/>
      <c r="LF101" s="0"/>
      <c r="LG101" s="0"/>
      <c r="LH101" s="0"/>
      <c r="LI101" s="0"/>
      <c r="LJ101" s="0"/>
      <c r="LK101" s="0"/>
      <c r="LL101" s="0"/>
      <c r="LM101" s="0"/>
      <c r="LN101" s="0"/>
      <c r="LO101" s="0"/>
      <c r="LP101" s="0"/>
      <c r="LQ101" s="0"/>
      <c r="LR101" s="0"/>
      <c r="LS101" s="0"/>
      <c r="LT101" s="0"/>
      <c r="LU101" s="0"/>
      <c r="LV101" s="0"/>
      <c r="LW101" s="0"/>
      <c r="LX101" s="0"/>
      <c r="LY101" s="0"/>
      <c r="LZ101" s="0"/>
      <c r="MA101" s="0"/>
      <c r="MB101" s="0"/>
      <c r="MC101" s="0"/>
      <c r="MD101" s="0"/>
      <c r="ME101" s="0"/>
      <c r="MF101" s="0"/>
      <c r="MG101" s="0"/>
      <c r="MH101" s="0"/>
      <c r="MI101" s="0"/>
      <c r="MJ101" s="0"/>
      <c r="MK101" s="0"/>
      <c r="ML101" s="0"/>
      <c r="MM101" s="0"/>
      <c r="MN101" s="0"/>
      <c r="MO101" s="0"/>
      <c r="MP101" s="0"/>
      <c r="MQ101" s="0"/>
      <c r="MR101" s="0"/>
      <c r="MS101" s="0"/>
      <c r="MT101" s="0"/>
      <c r="MU101" s="0"/>
      <c r="MV101" s="0"/>
      <c r="MW101" s="0"/>
      <c r="MX101" s="0"/>
      <c r="MY101" s="0"/>
      <c r="MZ101" s="0"/>
      <c r="NA101" s="0"/>
      <c r="NB101" s="0"/>
      <c r="NC101" s="0"/>
      <c r="ND101" s="0"/>
      <c r="NE101" s="0"/>
      <c r="NF101" s="0"/>
      <c r="NG101" s="0"/>
      <c r="NH101" s="0"/>
      <c r="NI101" s="0"/>
      <c r="NJ101" s="0"/>
      <c r="NK101" s="0"/>
      <c r="NL101" s="0"/>
      <c r="NM101" s="0"/>
      <c r="NN101" s="0"/>
      <c r="NO101" s="0"/>
      <c r="NP101" s="0"/>
      <c r="NQ101" s="0"/>
      <c r="NR101" s="0"/>
      <c r="NS101" s="0"/>
      <c r="NT101" s="0"/>
      <c r="NU101" s="0"/>
      <c r="NV101" s="0"/>
      <c r="NW101" s="0"/>
      <c r="NX101" s="0"/>
      <c r="NY101" s="0"/>
      <c r="NZ101" s="0"/>
      <c r="OA101" s="0"/>
      <c r="OB101" s="0"/>
      <c r="OC101" s="0"/>
      <c r="OD101" s="0"/>
      <c r="OE101" s="0"/>
      <c r="OF101" s="0"/>
      <c r="OG101" s="0"/>
      <c r="OH101" s="0"/>
      <c r="OI101" s="0"/>
      <c r="OJ101" s="0"/>
      <c r="OK101" s="0"/>
      <c r="OL101" s="0"/>
      <c r="OM101" s="0"/>
      <c r="ON101" s="0"/>
      <c r="OO101" s="0"/>
      <c r="OP101" s="0"/>
      <c r="OQ101" s="0"/>
      <c r="OR101" s="0"/>
      <c r="OS101" s="0"/>
      <c r="OT101" s="0"/>
      <c r="OU101" s="0"/>
      <c r="OV101" s="0"/>
      <c r="OW101" s="0"/>
      <c r="OX101" s="0"/>
      <c r="OY101" s="0"/>
      <c r="OZ101" s="0"/>
      <c r="PA101" s="0"/>
      <c r="PB101" s="0"/>
      <c r="PC101" s="0"/>
      <c r="PD101" s="0"/>
      <c r="PE101" s="0"/>
      <c r="PF101" s="0"/>
      <c r="PG101" s="0"/>
      <c r="PH101" s="0"/>
      <c r="PI101" s="0"/>
      <c r="PJ101" s="0"/>
      <c r="PK101" s="0"/>
      <c r="PL101" s="0"/>
      <c r="PM101" s="0"/>
      <c r="PN101" s="0"/>
      <c r="PO101" s="0"/>
      <c r="PP101" s="0"/>
      <c r="PQ101" s="0"/>
      <c r="PR101" s="0"/>
      <c r="PS101" s="0"/>
      <c r="PT101" s="0"/>
      <c r="PU101" s="0"/>
      <c r="PV101" s="0"/>
      <c r="PW101" s="0"/>
      <c r="PX101" s="0"/>
      <c r="PY101" s="0"/>
      <c r="PZ101" s="0"/>
      <c r="QA101" s="0"/>
      <c r="QB101" s="0"/>
      <c r="QC101" s="0"/>
      <c r="QD101" s="0"/>
      <c r="QE101" s="0"/>
      <c r="QF101" s="0"/>
      <c r="QG101" s="0"/>
      <c r="QH101" s="0"/>
      <c r="QI101" s="0"/>
      <c r="QJ101" s="0"/>
      <c r="QK101" s="0"/>
      <c r="QL101" s="0"/>
      <c r="QM101" s="0"/>
      <c r="QN101" s="0"/>
      <c r="QO101" s="0"/>
      <c r="QP101" s="0"/>
      <c r="QQ101" s="0"/>
      <c r="QR101" s="0"/>
      <c r="QS101" s="0"/>
      <c r="QT101" s="0"/>
      <c r="QU101" s="0"/>
      <c r="QV101" s="0"/>
      <c r="QW101" s="0"/>
      <c r="QX101" s="0"/>
      <c r="QY101" s="0"/>
      <c r="QZ101" s="0"/>
      <c r="RA101" s="0"/>
      <c r="RB101" s="0"/>
      <c r="RC101" s="0"/>
      <c r="RD101" s="0"/>
      <c r="RE101" s="0"/>
      <c r="RF101" s="0"/>
      <c r="RG101" s="0"/>
      <c r="RH101" s="0"/>
      <c r="RI101" s="0"/>
      <c r="RJ101" s="0"/>
      <c r="RK101" s="0"/>
      <c r="RL101" s="0"/>
      <c r="RM101" s="0"/>
      <c r="RN101" s="0"/>
      <c r="RO101" s="0"/>
      <c r="RP101" s="0"/>
      <c r="RQ101" s="0"/>
      <c r="RR101" s="0"/>
      <c r="RS101" s="0"/>
      <c r="RT101" s="0"/>
      <c r="RU101" s="0"/>
      <c r="RV101" s="0"/>
      <c r="RW101" s="0"/>
      <c r="RX101" s="0"/>
      <c r="RY101" s="0"/>
      <c r="RZ101" s="0"/>
      <c r="SA101" s="0"/>
      <c r="SB101" s="0"/>
      <c r="SC101" s="0"/>
      <c r="SD101" s="0"/>
      <c r="SE101" s="0"/>
      <c r="SF101" s="0"/>
      <c r="SG101" s="0"/>
      <c r="SH101" s="0"/>
      <c r="SI101" s="0"/>
      <c r="SJ101" s="0"/>
      <c r="SK101" s="0"/>
      <c r="SL101" s="0"/>
      <c r="SM101" s="0"/>
      <c r="SN101" s="0"/>
      <c r="SO101" s="0"/>
      <c r="SP101" s="0"/>
      <c r="SQ101" s="0"/>
      <c r="SR101" s="0"/>
      <c r="SS101" s="0"/>
      <c r="ST101" s="0"/>
      <c r="SU101" s="0"/>
      <c r="SV101" s="0"/>
      <c r="SW101" s="0"/>
      <c r="SX101" s="0"/>
      <c r="SY101" s="0"/>
      <c r="SZ101" s="0"/>
      <c r="TA101" s="0"/>
      <c r="TB101" s="0"/>
      <c r="TC101" s="0"/>
      <c r="TD101" s="0"/>
      <c r="TE101" s="0"/>
      <c r="TF101" s="0"/>
      <c r="TG101" s="0"/>
      <c r="TH101" s="0"/>
      <c r="TI101" s="0"/>
      <c r="TJ101" s="0"/>
      <c r="TK101" s="0"/>
      <c r="TL101" s="0"/>
      <c r="TM101" s="0"/>
      <c r="TN101" s="0"/>
      <c r="TO101" s="0"/>
      <c r="TP101" s="0"/>
      <c r="TQ101" s="0"/>
      <c r="TR101" s="0"/>
      <c r="TS101" s="0"/>
      <c r="TT101" s="0"/>
      <c r="TU101" s="0"/>
      <c r="TV101" s="0"/>
      <c r="TW101" s="0"/>
      <c r="TX101" s="0"/>
      <c r="TY101" s="0"/>
      <c r="TZ101" s="0"/>
      <c r="UA101" s="0"/>
      <c r="UB101" s="0"/>
      <c r="UC101" s="0"/>
      <c r="UD101" s="0"/>
      <c r="UE101" s="0"/>
      <c r="UF101" s="0"/>
      <c r="UG101" s="0"/>
      <c r="UH101" s="0"/>
      <c r="UI101" s="0"/>
      <c r="UJ101" s="0"/>
      <c r="UK101" s="0"/>
      <c r="UL101" s="0"/>
      <c r="UM101" s="0"/>
      <c r="UN101" s="0"/>
      <c r="UO101" s="0"/>
      <c r="UP101" s="0"/>
      <c r="UQ101" s="0"/>
      <c r="UR101" s="0"/>
      <c r="US101" s="0"/>
      <c r="UT101" s="0"/>
      <c r="UU101" s="0"/>
      <c r="UV101" s="0"/>
      <c r="UW101" s="0"/>
      <c r="UX101" s="0"/>
      <c r="UY101" s="0"/>
      <c r="UZ101" s="0"/>
      <c r="VA101" s="0"/>
      <c r="VB101" s="0"/>
      <c r="VC101" s="0"/>
      <c r="VD101" s="0"/>
      <c r="VE101" s="0"/>
      <c r="VF101" s="0"/>
      <c r="VG101" s="0"/>
      <c r="VH101" s="0"/>
      <c r="VI101" s="0"/>
      <c r="VJ101" s="0"/>
      <c r="VK101" s="0"/>
      <c r="VL101" s="0"/>
      <c r="VM101" s="0"/>
      <c r="VN101" s="0"/>
      <c r="VO101" s="0"/>
      <c r="VP101" s="0"/>
      <c r="VQ101" s="0"/>
      <c r="VR101" s="0"/>
      <c r="VS101" s="0"/>
      <c r="VT101" s="0"/>
      <c r="VU101" s="0"/>
      <c r="VV101" s="0"/>
      <c r="VW101" s="0"/>
      <c r="VX101" s="0"/>
      <c r="VY101" s="0"/>
      <c r="VZ101" s="0"/>
      <c r="WA101" s="0"/>
      <c r="WB101" s="0"/>
      <c r="WC101" s="0"/>
      <c r="WD101" s="0"/>
      <c r="WE101" s="0"/>
      <c r="WF101" s="0"/>
      <c r="WG101" s="0"/>
      <c r="WH101" s="0"/>
      <c r="WI101" s="0"/>
      <c r="WJ101" s="0"/>
      <c r="WK101" s="0"/>
      <c r="WL101" s="0"/>
      <c r="WM101" s="0"/>
      <c r="WN101" s="0"/>
      <c r="WO101" s="0"/>
      <c r="WP101" s="0"/>
      <c r="WQ101" s="0"/>
      <c r="WR101" s="0"/>
      <c r="WS101" s="0"/>
      <c r="WT101" s="0"/>
      <c r="WU101" s="0"/>
      <c r="WV101" s="0"/>
      <c r="WW101" s="0"/>
      <c r="WX101" s="0"/>
      <c r="WY101" s="0"/>
      <c r="WZ101" s="0"/>
      <c r="XA101" s="0"/>
      <c r="XB101" s="0"/>
      <c r="XC101" s="0"/>
      <c r="XD101" s="0"/>
      <c r="XE101" s="0"/>
      <c r="XF101" s="0"/>
      <c r="XG101" s="0"/>
      <c r="XH101" s="0"/>
      <c r="XI101" s="0"/>
      <c r="XJ101" s="0"/>
      <c r="XK101" s="0"/>
      <c r="XL101" s="0"/>
      <c r="XM101" s="0"/>
      <c r="XN101" s="0"/>
      <c r="XO101" s="0"/>
      <c r="XP101" s="0"/>
      <c r="XQ101" s="0"/>
      <c r="XR101" s="0"/>
      <c r="XS101" s="0"/>
      <c r="XT101" s="0"/>
      <c r="XU101" s="0"/>
      <c r="XV101" s="0"/>
      <c r="XW101" s="0"/>
      <c r="XX101" s="0"/>
      <c r="XY101" s="0"/>
      <c r="XZ101" s="0"/>
      <c r="YA101" s="0"/>
      <c r="YB101" s="0"/>
      <c r="YC101" s="0"/>
      <c r="YD101" s="0"/>
      <c r="YE101" s="0"/>
      <c r="YF101" s="0"/>
      <c r="YG101" s="0"/>
      <c r="YH101" s="0"/>
      <c r="YI101" s="0"/>
      <c r="YJ101" s="0"/>
      <c r="YK101" s="0"/>
      <c r="YL101" s="0"/>
      <c r="YM101" s="0"/>
      <c r="YN101" s="0"/>
      <c r="YO101" s="0"/>
      <c r="YP101" s="0"/>
      <c r="YQ101" s="0"/>
      <c r="YR101" s="0"/>
      <c r="YS101" s="0"/>
      <c r="YT101" s="0"/>
      <c r="YU101" s="0"/>
      <c r="YV101" s="0"/>
      <c r="YW101" s="0"/>
      <c r="YX101" s="0"/>
      <c r="YY101" s="0"/>
      <c r="YZ101" s="0"/>
      <c r="ZA101" s="0"/>
      <c r="ZB101" s="0"/>
      <c r="ZC101" s="0"/>
      <c r="ZD101" s="0"/>
      <c r="ZE101" s="0"/>
      <c r="ZF101" s="0"/>
      <c r="ZG101" s="0"/>
      <c r="ZH101" s="0"/>
      <c r="ZI101" s="0"/>
      <c r="ZJ101" s="0"/>
      <c r="ZK101" s="0"/>
      <c r="ZL101" s="0"/>
      <c r="ZM101" s="0"/>
      <c r="ZN101" s="0"/>
      <c r="ZO101" s="0"/>
      <c r="ZP101" s="0"/>
      <c r="ZQ101" s="0"/>
      <c r="ZR101" s="0"/>
      <c r="ZS101" s="0"/>
      <c r="ZT101" s="0"/>
      <c r="ZU101" s="0"/>
      <c r="ZV101" s="0"/>
      <c r="ZW101" s="0"/>
      <c r="ZX101" s="0"/>
      <c r="ZY101" s="0"/>
      <c r="ZZ101" s="0"/>
      <c r="AAA101" s="0"/>
      <c r="AAB101" s="0"/>
      <c r="AAC101" s="0"/>
      <c r="AAD101" s="0"/>
      <c r="AAE101" s="0"/>
      <c r="AAF101" s="0"/>
      <c r="AAG101" s="0"/>
      <c r="AAH101" s="0"/>
      <c r="AAI101" s="0"/>
      <c r="AAJ101" s="0"/>
      <c r="AAK101" s="0"/>
      <c r="AAL101" s="0"/>
      <c r="AAM101" s="0"/>
      <c r="AAN101" s="0"/>
      <c r="AAO101" s="0"/>
      <c r="AAP101" s="0"/>
      <c r="AAQ101" s="0"/>
      <c r="AAR101" s="0"/>
      <c r="AAS101" s="0"/>
      <c r="AAT101" s="0"/>
      <c r="AAU101" s="0"/>
      <c r="AAV101" s="0"/>
      <c r="AAW101" s="0"/>
      <c r="AAX101" s="0"/>
      <c r="AAY101" s="0"/>
      <c r="AAZ101" s="0"/>
      <c r="ABA101" s="0"/>
      <c r="ABB101" s="0"/>
      <c r="ABC101" s="0"/>
      <c r="ABD101" s="0"/>
      <c r="ABE101" s="0"/>
      <c r="ABF101" s="0"/>
      <c r="ABG101" s="0"/>
      <c r="ABH101" s="0"/>
      <c r="ABI101" s="0"/>
      <c r="ABJ101" s="0"/>
      <c r="ABK101" s="0"/>
      <c r="ABL101" s="0"/>
      <c r="ABM101" s="0"/>
      <c r="ABN101" s="0"/>
      <c r="ABO101" s="0"/>
      <c r="ABP101" s="0"/>
      <c r="ABQ101" s="0"/>
      <c r="ABR101" s="0"/>
      <c r="ABS101" s="0"/>
      <c r="ABT101" s="0"/>
      <c r="ABU101" s="0"/>
      <c r="ABV101" s="0"/>
      <c r="ABW101" s="0"/>
      <c r="ABX101" s="0"/>
      <c r="ABY101" s="0"/>
      <c r="ABZ101" s="0"/>
      <c r="ACA101" s="0"/>
      <c r="ACB101" s="0"/>
      <c r="ACC101" s="0"/>
      <c r="ACD101" s="0"/>
      <c r="ACE101" s="0"/>
      <c r="ACF101" s="0"/>
      <c r="ACG101" s="0"/>
      <c r="ACH101" s="0"/>
      <c r="ACI101" s="0"/>
      <c r="ACJ101" s="0"/>
      <c r="ACK101" s="0"/>
      <c r="ACL101" s="0"/>
      <c r="ACM101" s="0"/>
      <c r="ACN101" s="0"/>
      <c r="ACO101" s="0"/>
      <c r="ACP101" s="0"/>
      <c r="ACQ101" s="0"/>
      <c r="ACR101" s="0"/>
      <c r="ACS101" s="0"/>
      <c r="ACT101" s="0"/>
      <c r="ACU101" s="0"/>
      <c r="ACV101" s="0"/>
      <c r="ACW101" s="0"/>
      <c r="ACX101" s="0"/>
      <c r="ACY101" s="0"/>
      <c r="ACZ101" s="0"/>
      <c r="ADA101" s="0"/>
      <c r="ADB101" s="0"/>
      <c r="ADC101" s="0"/>
      <c r="ADD101" s="0"/>
      <c r="ADE101" s="0"/>
      <c r="ADF101" s="0"/>
      <c r="ADG101" s="0"/>
      <c r="ADH101" s="0"/>
      <c r="ADI101" s="0"/>
      <c r="ADJ101" s="0"/>
      <c r="ADK101" s="0"/>
      <c r="ADL101" s="0"/>
      <c r="ADM101" s="0"/>
      <c r="ADN101" s="0"/>
      <c r="ADO101" s="0"/>
      <c r="ADP101" s="0"/>
      <c r="ADQ101" s="0"/>
      <c r="ADR101" s="0"/>
      <c r="ADS101" s="0"/>
      <c r="ADT101" s="0"/>
      <c r="ADU101" s="0"/>
      <c r="ADV101" s="0"/>
      <c r="ADW101" s="0"/>
      <c r="ADX101" s="0"/>
      <c r="ADY101" s="0"/>
      <c r="ADZ101" s="0"/>
      <c r="AEA101" s="0"/>
      <c r="AEB101" s="0"/>
      <c r="AEC101" s="0"/>
      <c r="AED101" s="0"/>
      <c r="AEE101" s="0"/>
      <c r="AEF101" s="0"/>
      <c r="AEG101" s="0"/>
      <c r="AEH101" s="0"/>
      <c r="AEI101" s="0"/>
      <c r="AEJ101" s="0"/>
      <c r="AEK101" s="0"/>
      <c r="AEL101" s="0"/>
      <c r="AEM101" s="0"/>
      <c r="AEN101" s="0"/>
      <c r="AEO101" s="0"/>
      <c r="AEP101" s="0"/>
      <c r="AEQ101" s="0"/>
      <c r="AER101" s="0"/>
      <c r="AES101" s="0"/>
      <c r="AET101" s="0"/>
      <c r="AEU101" s="0"/>
      <c r="AEV101" s="0"/>
      <c r="AEW101" s="0"/>
      <c r="AEX101" s="0"/>
      <c r="AEY101" s="0"/>
      <c r="AEZ101" s="0"/>
      <c r="AFA101" s="0"/>
      <c r="AFB101" s="0"/>
      <c r="AFC101" s="0"/>
      <c r="AFD101" s="0"/>
      <c r="AFE101" s="0"/>
      <c r="AFF101" s="0"/>
      <c r="AFG101" s="0"/>
      <c r="AFH101" s="0"/>
      <c r="AFI101" s="0"/>
      <c r="AFJ101" s="0"/>
      <c r="AFK101" s="0"/>
      <c r="AFL101" s="0"/>
      <c r="AFM101" s="0"/>
      <c r="AFN101" s="0"/>
      <c r="AFO101" s="0"/>
      <c r="AFP101" s="0"/>
      <c r="AFQ101" s="0"/>
      <c r="AFR101" s="0"/>
      <c r="AFS101" s="0"/>
      <c r="AFT101" s="0"/>
      <c r="AFU101" s="0"/>
      <c r="AFV101" s="0"/>
      <c r="AFW101" s="0"/>
      <c r="AFX101" s="0"/>
      <c r="AFY101" s="0"/>
      <c r="AFZ101" s="0"/>
      <c r="AGA101" s="0"/>
      <c r="AGB101" s="0"/>
      <c r="AGC101" s="0"/>
      <c r="AGD101" s="0"/>
      <c r="AGE101" s="0"/>
      <c r="AGF101" s="0"/>
      <c r="AGG101" s="0"/>
      <c r="AGH101" s="0"/>
      <c r="AGI101" s="0"/>
      <c r="AGJ101" s="0"/>
      <c r="AGK101" s="0"/>
      <c r="AGL101" s="0"/>
      <c r="AGM101" s="0"/>
      <c r="AGN101" s="0"/>
      <c r="AGO101" s="0"/>
      <c r="AGP101" s="0"/>
      <c r="AGQ101" s="0"/>
      <c r="AGR101" s="0"/>
      <c r="AGS101" s="0"/>
      <c r="AGT101" s="0"/>
      <c r="AGU101" s="0"/>
      <c r="AGV101" s="0"/>
      <c r="AGW101" s="0"/>
      <c r="AGX101" s="0"/>
      <c r="AGY101" s="0"/>
      <c r="AGZ101" s="0"/>
      <c r="AHA101" s="0"/>
      <c r="AHB101" s="0"/>
      <c r="AHC101" s="0"/>
      <c r="AHD101" s="0"/>
      <c r="AHE101" s="0"/>
      <c r="AHF101" s="0"/>
      <c r="AHG101" s="0"/>
      <c r="AHH101" s="0"/>
      <c r="AHI101" s="0"/>
      <c r="AHJ101" s="0"/>
      <c r="AHK101" s="0"/>
      <c r="AHL101" s="0"/>
      <c r="AHM101" s="0"/>
      <c r="AHN101" s="0"/>
      <c r="AHO101" s="0"/>
      <c r="AHP101" s="0"/>
      <c r="AHQ101" s="0"/>
      <c r="AHR101" s="0"/>
      <c r="AHS101" s="0"/>
      <c r="AHT101" s="0"/>
      <c r="AHU101" s="0"/>
      <c r="AHV101" s="0"/>
      <c r="AHW101" s="0"/>
      <c r="AHX101" s="0"/>
      <c r="AHY101" s="0"/>
      <c r="AHZ101" s="0"/>
      <c r="AIA101" s="0"/>
      <c r="AIB101" s="0"/>
      <c r="AIC101" s="0"/>
      <c r="AID101" s="0"/>
      <c r="AIE101" s="0"/>
      <c r="AIF101" s="0"/>
      <c r="AIG101" s="0"/>
      <c r="AIH101" s="0"/>
      <c r="AII101" s="0"/>
      <c r="AIJ101" s="0"/>
      <c r="AIK101" s="0"/>
      <c r="AIL101" s="0"/>
      <c r="AIM101" s="0"/>
      <c r="AIN101" s="0"/>
      <c r="AIO101" s="0"/>
      <c r="AIP101" s="0"/>
      <c r="AIQ101" s="0"/>
      <c r="AIR101" s="0"/>
      <c r="AIS101" s="0"/>
      <c r="AIT101" s="0"/>
      <c r="AIU101" s="0"/>
      <c r="AIV101" s="0"/>
      <c r="AIW101" s="0"/>
      <c r="AIX101" s="0"/>
      <c r="AIY101" s="0"/>
      <c r="AIZ101" s="0"/>
      <c r="AJA101" s="0"/>
      <c r="AJB101" s="0"/>
      <c r="AJC101" s="0"/>
      <c r="AJD101" s="0"/>
      <c r="AJE101" s="0"/>
      <c r="AJF101" s="0"/>
      <c r="AJG101" s="0"/>
      <c r="AJH101" s="0"/>
      <c r="AJI101" s="0"/>
      <c r="AJJ101" s="0"/>
      <c r="AJK101" s="0"/>
      <c r="AJL101" s="0"/>
      <c r="AJM101" s="0"/>
      <c r="AJN101" s="0"/>
      <c r="AJO101" s="0"/>
      <c r="AJP101" s="0"/>
      <c r="AJQ101" s="0"/>
      <c r="AJR101" s="0"/>
      <c r="AJS101" s="0"/>
      <c r="AJT101" s="0"/>
      <c r="AJU101" s="0"/>
      <c r="AJV101" s="0"/>
      <c r="AJW101" s="0"/>
      <c r="AJX101" s="0"/>
      <c r="AJY101" s="0"/>
      <c r="AJZ101" s="0"/>
      <c r="AKA101" s="0"/>
      <c r="AKB101" s="0"/>
      <c r="AKC101" s="0"/>
      <c r="AKD101" s="0"/>
      <c r="AKE101" s="0"/>
      <c r="AKF101" s="0"/>
      <c r="AKG101" s="0"/>
      <c r="AKH101" s="0"/>
      <c r="AKI101" s="0"/>
      <c r="AKJ101" s="0"/>
      <c r="AKK101" s="0"/>
      <c r="AKL101" s="0"/>
      <c r="AKM101" s="0"/>
      <c r="AKN101" s="0"/>
      <c r="AKO101" s="0"/>
      <c r="AKP101" s="0"/>
      <c r="AKQ101" s="0"/>
      <c r="AKR101" s="0"/>
      <c r="AKS101" s="0"/>
      <c r="AKT101" s="0"/>
      <c r="AKU101" s="0"/>
      <c r="AKV101" s="0"/>
      <c r="AKW101" s="0"/>
      <c r="AKX101" s="0"/>
      <c r="AKY101" s="0"/>
      <c r="AKZ101" s="0"/>
      <c r="ALA101" s="0"/>
      <c r="ALB101" s="0"/>
      <c r="ALC101" s="0"/>
      <c r="ALD101" s="0"/>
      <c r="ALE101" s="0"/>
      <c r="ALF101" s="0"/>
      <c r="ALG101" s="0"/>
      <c r="ALH101" s="0"/>
      <c r="ALI101" s="0"/>
      <c r="ALJ101" s="0"/>
      <c r="ALK101" s="0"/>
      <c r="ALL101" s="0"/>
      <c r="ALM101" s="0"/>
      <c r="ALN101" s="0"/>
      <c r="ALO101" s="0"/>
      <c r="ALP101" s="0"/>
      <c r="ALQ101" s="0"/>
      <c r="ALR101" s="0"/>
      <c r="ALS101" s="0"/>
      <c r="ALT101" s="0"/>
      <c r="ALU101" s="0"/>
      <c r="ALV101" s="0"/>
      <c r="ALW101" s="0"/>
      <c r="ALX101" s="0"/>
      <c r="ALY101" s="0"/>
      <c r="ALZ101" s="0"/>
      <c r="AMA101" s="0"/>
      <c r="AMB101" s="0"/>
      <c r="AMC101" s="0"/>
      <c r="AMD101" s="0"/>
      <c r="AME101" s="0"/>
      <c r="AMF101" s="0"/>
      <c r="AMG101" s="0"/>
      <c r="AMH101" s="0"/>
      <c r="AMI101" s="0"/>
      <c r="AMJ101" s="0"/>
    </row>
    <row r="102" s="8" customFormat="true" ht="14.25" hidden="false" customHeight="false" outlineLevel="0" collapsed="false">
      <c r="A102" s="75" t="n">
        <v>622</v>
      </c>
      <c r="B102" s="99" t="s">
        <v>157</v>
      </c>
    </row>
    <row r="103" customFormat="false" ht="15" hidden="false" customHeight="false" outlineLevel="0" collapsed="false">
      <c r="A103" s="73"/>
      <c r="B103" s="98" t="s">
        <v>158</v>
      </c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/>
      <c r="CI103" s="0"/>
      <c r="CJ103" s="0"/>
      <c r="CK103" s="0"/>
      <c r="CL103" s="0"/>
      <c r="CM103" s="0"/>
      <c r="CN103" s="0"/>
      <c r="CO103" s="0"/>
      <c r="CP103" s="0"/>
      <c r="CQ103" s="0"/>
      <c r="CR103" s="0"/>
      <c r="CS103" s="0"/>
      <c r="CT103" s="0"/>
      <c r="CU103" s="0"/>
      <c r="CV103" s="0"/>
      <c r="CW103" s="0"/>
      <c r="CX103" s="0"/>
      <c r="CY103" s="0"/>
      <c r="CZ103" s="0"/>
      <c r="DA103" s="0"/>
      <c r="DB103" s="0"/>
      <c r="DC103" s="0"/>
      <c r="DD103" s="0"/>
      <c r="DE103" s="0"/>
      <c r="DF103" s="0"/>
      <c r="DG103" s="0"/>
      <c r="DH103" s="0"/>
      <c r="DI103" s="0"/>
      <c r="DJ103" s="0"/>
      <c r="DK103" s="0"/>
      <c r="DL103" s="0"/>
      <c r="DM103" s="0"/>
      <c r="DN103" s="0"/>
      <c r="DO103" s="0"/>
      <c r="DP103" s="0"/>
      <c r="DQ103" s="0"/>
      <c r="DR103" s="0"/>
      <c r="DS103" s="0"/>
      <c r="DT103" s="0"/>
      <c r="DU103" s="0"/>
      <c r="DV103" s="0"/>
      <c r="DW103" s="0"/>
      <c r="DX103" s="0"/>
      <c r="DY103" s="0"/>
      <c r="DZ103" s="0"/>
      <c r="EA103" s="0"/>
      <c r="EB103" s="0"/>
      <c r="EC103" s="0"/>
      <c r="ED103" s="0"/>
      <c r="EE103" s="0"/>
      <c r="EF103" s="0"/>
      <c r="EG103" s="0"/>
      <c r="EH103" s="0"/>
      <c r="EI103" s="0"/>
      <c r="EJ103" s="0"/>
      <c r="EK103" s="0"/>
      <c r="EL103" s="0"/>
      <c r="EM103" s="0"/>
      <c r="EN103" s="0"/>
      <c r="EO103" s="0"/>
      <c r="EP103" s="0"/>
      <c r="EQ103" s="0"/>
      <c r="ER103" s="0"/>
      <c r="ES103" s="0"/>
      <c r="ET103" s="0"/>
      <c r="EU103" s="0"/>
      <c r="EV103" s="0"/>
      <c r="EW103" s="0"/>
      <c r="EX103" s="0"/>
      <c r="EY103" s="0"/>
      <c r="EZ103" s="0"/>
      <c r="FA103" s="0"/>
      <c r="FB103" s="0"/>
      <c r="FC103" s="0"/>
      <c r="FD103" s="0"/>
      <c r="FE103" s="0"/>
      <c r="FF103" s="0"/>
      <c r="FG103" s="0"/>
      <c r="FH103" s="0"/>
      <c r="FI103" s="0"/>
      <c r="FJ103" s="0"/>
      <c r="FK103" s="0"/>
      <c r="FL103" s="0"/>
      <c r="FM103" s="0"/>
      <c r="FN103" s="0"/>
      <c r="FO103" s="0"/>
      <c r="FP103" s="0"/>
      <c r="FQ103" s="0"/>
      <c r="FR103" s="0"/>
      <c r="FS103" s="0"/>
      <c r="FT103" s="0"/>
      <c r="FU103" s="0"/>
      <c r="FV103" s="0"/>
      <c r="FW103" s="0"/>
      <c r="FX103" s="0"/>
      <c r="FY103" s="0"/>
      <c r="FZ103" s="0"/>
      <c r="GA103" s="0"/>
      <c r="GB103" s="0"/>
      <c r="GC103" s="0"/>
      <c r="GD103" s="0"/>
      <c r="GE103" s="0"/>
      <c r="GF103" s="0"/>
      <c r="GG103" s="0"/>
      <c r="GH103" s="0"/>
      <c r="GI103" s="0"/>
      <c r="GJ103" s="0"/>
      <c r="GK103" s="0"/>
      <c r="GL103" s="0"/>
      <c r="GM103" s="0"/>
      <c r="GN103" s="0"/>
      <c r="GO103" s="0"/>
      <c r="GP103" s="0"/>
      <c r="GQ103" s="0"/>
      <c r="GR103" s="0"/>
      <c r="GS103" s="0"/>
      <c r="GT103" s="0"/>
      <c r="GU103" s="0"/>
      <c r="GV103" s="0"/>
      <c r="GW103" s="0"/>
      <c r="GX103" s="0"/>
      <c r="GY103" s="0"/>
      <c r="GZ103" s="0"/>
      <c r="HA103" s="0"/>
      <c r="HB103" s="0"/>
      <c r="HC103" s="0"/>
      <c r="HD103" s="0"/>
      <c r="HE103" s="0"/>
      <c r="HF103" s="0"/>
      <c r="HG103" s="0"/>
      <c r="HH103" s="0"/>
      <c r="HI103" s="0"/>
      <c r="HJ103" s="0"/>
      <c r="HK103" s="0"/>
      <c r="HL103" s="0"/>
      <c r="HM103" s="0"/>
      <c r="HN103" s="0"/>
      <c r="HO103" s="0"/>
      <c r="HP103" s="0"/>
      <c r="HQ103" s="0"/>
      <c r="HR103" s="0"/>
      <c r="HS103" s="0"/>
      <c r="HT103" s="0"/>
      <c r="HU103" s="0"/>
      <c r="HV103" s="0"/>
      <c r="HW103" s="0"/>
      <c r="HX103" s="0"/>
      <c r="HY103" s="0"/>
      <c r="HZ103" s="0"/>
      <c r="IA103" s="0"/>
      <c r="IB103" s="0"/>
      <c r="IC103" s="0"/>
      <c r="ID103" s="0"/>
      <c r="IE103" s="0"/>
      <c r="IF103" s="0"/>
      <c r="IG103" s="0"/>
      <c r="IH103" s="0"/>
      <c r="II103" s="0"/>
      <c r="IJ103" s="0"/>
      <c r="IK103" s="0"/>
      <c r="IL103" s="0"/>
      <c r="IM103" s="0"/>
      <c r="IN103" s="0"/>
      <c r="IO103" s="0"/>
      <c r="IP103" s="0"/>
      <c r="IQ103" s="0"/>
      <c r="IR103" s="0"/>
      <c r="IS103" s="0"/>
      <c r="IT103" s="0"/>
      <c r="IU103" s="0"/>
      <c r="IV103" s="0"/>
      <c r="IW103" s="0"/>
      <c r="IX103" s="0"/>
      <c r="IY103" s="0"/>
      <c r="IZ103" s="0"/>
      <c r="JA103" s="0"/>
      <c r="JB103" s="0"/>
      <c r="JC103" s="0"/>
      <c r="JD103" s="0"/>
      <c r="JE103" s="0"/>
      <c r="JF103" s="0"/>
      <c r="JG103" s="0"/>
      <c r="JH103" s="0"/>
      <c r="JI103" s="0"/>
      <c r="JJ103" s="0"/>
      <c r="JK103" s="0"/>
      <c r="JL103" s="0"/>
      <c r="JM103" s="0"/>
      <c r="JN103" s="0"/>
      <c r="JO103" s="0"/>
      <c r="JP103" s="0"/>
      <c r="JQ103" s="0"/>
      <c r="JR103" s="0"/>
      <c r="JS103" s="0"/>
      <c r="JT103" s="0"/>
      <c r="JU103" s="0"/>
      <c r="JV103" s="0"/>
      <c r="JW103" s="0"/>
      <c r="JX103" s="0"/>
      <c r="JY103" s="0"/>
      <c r="JZ103" s="0"/>
      <c r="KA103" s="0"/>
      <c r="KB103" s="0"/>
      <c r="KC103" s="0"/>
      <c r="KD103" s="0"/>
      <c r="KE103" s="0"/>
      <c r="KF103" s="0"/>
      <c r="KG103" s="0"/>
      <c r="KH103" s="0"/>
      <c r="KI103" s="0"/>
      <c r="KJ103" s="0"/>
      <c r="KK103" s="0"/>
      <c r="KL103" s="0"/>
      <c r="KM103" s="0"/>
      <c r="KN103" s="0"/>
      <c r="KO103" s="0"/>
      <c r="KP103" s="0"/>
      <c r="KQ103" s="0"/>
      <c r="KR103" s="0"/>
      <c r="KS103" s="0"/>
      <c r="KT103" s="0"/>
      <c r="KU103" s="0"/>
      <c r="KV103" s="0"/>
      <c r="KW103" s="0"/>
      <c r="KX103" s="0"/>
      <c r="KY103" s="0"/>
      <c r="KZ103" s="0"/>
      <c r="LA103" s="0"/>
      <c r="LB103" s="0"/>
      <c r="LC103" s="0"/>
      <c r="LD103" s="0"/>
      <c r="LE103" s="0"/>
      <c r="LF103" s="0"/>
      <c r="LG103" s="0"/>
      <c r="LH103" s="0"/>
      <c r="LI103" s="0"/>
      <c r="LJ103" s="0"/>
      <c r="LK103" s="0"/>
      <c r="LL103" s="0"/>
      <c r="LM103" s="0"/>
      <c r="LN103" s="0"/>
      <c r="LO103" s="0"/>
      <c r="LP103" s="0"/>
      <c r="LQ103" s="0"/>
      <c r="LR103" s="0"/>
      <c r="LS103" s="0"/>
      <c r="LT103" s="0"/>
      <c r="LU103" s="0"/>
      <c r="LV103" s="0"/>
      <c r="LW103" s="0"/>
      <c r="LX103" s="0"/>
      <c r="LY103" s="0"/>
      <c r="LZ103" s="0"/>
      <c r="MA103" s="0"/>
      <c r="MB103" s="0"/>
      <c r="MC103" s="0"/>
      <c r="MD103" s="0"/>
      <c r="ME103" s="0"/>
      <c r="MF103" s="0"/>
      <c r="MG103" s="0"/>
      <c r="MH103" s="0"/>
      <c r="MI103" s="0"/>
      <c r="MJ103" s="0"/>
      <c r="MK103" s="0"/>
      <c r="ML103" s="0"/>
      <c r="MM103" s="0"/>
      <c r="MN103" s="0"/>
      <c r="MO103" s="0"/>
      <c r="MP103" s="0"/>
      <c r="MQ103" s="0"/>
      <c r="MR103" s="0"/>
      <c r="MS103" s="0"/>
      <c r="MT103" s="0"/>
      <c r="MU103" s="0"/>
      <c r="MV103" s="0"/>
      <c r="MW103" s="0"/>
      <c r="MX103" s="0"/>
      <c r="MY103" s="0"/>
      <c r="MZ103" s="0"/>
      <c r="NA103" s="0"/>
      <c r="NB103" s="0"/>
      <c r="NC103" s="0"/>
      <c r="ND103" s="0"/>
      <c r="NE103" s="0"/>
      <c r="NF103" s="0"/>
      <c r="NG103" s="0"/>
      <c r="NH103" s="0"/>
      <c r="NI103" s="0"/>
      <c r="NJ103" s="0"/>
      <c r="NK103" s="0"/>
      <c r="NL103" s="0"/>
      <c r="NM103" s="0"/>
      <c r="NN103" s="0"/>
      <c r="NO103" s="0"/>
      <c r="NP103" s="0"/>
      <c r="NQ103" s="0"/>
      <c r="NR103" s="0"/>
      <c r="NS103" s="0"/>
      <c r="NT103" s="0"/>
      <c r="NU103" s="0"/>
      <c r="NV103" s="0"/>
      <c r="NW103" s="0"/>
      <c r="NX103" s="0"/>
      <c r="NY103" s="0"/>
      <c r="NZ103" s="0"/>
      <c r="OA103" s="0"/>
      <c r="OB103" s="0"/>
      <c r="OC103" s="0"/>
      <c r="OD103" s="0"/>
      <c r="OE103" s="0"/>
      <c r="OF103" s="0"/>
      <c r="OG103" s="0"/>
      <c r="OH103" s="0"/>
      <c r="OI103" s="0"/>
      <c r="OJ103" s="0"/>
      <c r="OK103" s="0"/>
      <c r="OL103" s="0"/>
      <c r="OM103" s="0"/>
      <c r="ON103" s="0"/>
      <c r="OO103" s="0"/>
      <c r="OP103" s="0"/>
      <c r="OQ103" s="0"/>
      <c r="OR103" s="0"/>
      <c r="OS103" s="0"/>
      <c r="OT103" s="0"/>
      <c r="OU103" s="0"/>
      <c r="OV103" s="0"/>
      <c r="OW103" s="0"/>
      <c r="OX103" s="0"/>
      <c r="OY103" s="0"/>
      <c r="OZ103" s="0"/>
      <c r="PA103" s="0"/>
      <c r="PB103" s="0"/>
      <c r="PC103" s="0"/>
      <c r="PD103" s="0"/>
      <c r="PE103" s="0"/>
      <c r="PF103" s="0"/>
      <c r="PG103" s="0"/>
      <c r="PH103" s="0"/>
      <c r="PI103" s="0"/>
      <c r="PJ103" s="0"/>
      <c r="PK103" s="0"/>
      <c r="PL103" s="0"/>
      <c r="PM103" s="0"/>
      <c r="PN103" s="0"/>
      <c r="PO103" s="0"/>
      <c r="PP103" s="0"/>
      <c r="PQ103" s="0"/>
      <c r="PR103" s="0"/>
      <c r="PS103" s="0"/>
      <c r="PT103" s="0"/>
      <c r="PU103" s="0"/>
      <c r="PV103" s="0"/>
      <c r="PW103" s="0"/>
      <c r="PX103" s="0"/>
      <c r="PY103" s="0"/>
      <c r="PZ103" s="0"/>
      <c r="QA103" s="0"/>
      <c r="QB103" s="0"/>
      <c r="QC103" s="0"/>
      <c r="QD103" s="0"/>
      <c r="QE103" s="0"/>
      <c r="QF103" s="0"/>
      <c r="QG103" s="0"/>
      <c r="QH103" s="0"/>
      <c r="QI103" s="0"/>
      <c r="QJ103" s="0"/>
      <c r="QK103" s="0"/>
      <c r="QL103" s="0"/>
      <c r="QM103" s="0"/>
      <c r="QN103" s="0"/>
      <c r="QO103" s="0"/>
      <c r="QP103" s="0"/>
      <c r="QQ103" s="0"/>
      <c r="QR103" s="0"/>
      <c r="QS103" s="0"/>
      <c r="QT103" s="0"/>
      <c r="QU103" s="0"/>
      <c r="QV103" s="0"/>
      <c r="QW103" s="0"/>
      <c r="QX103" s="0"/>
      <c r="QY103" s="0"/>
      <c r="QZ103" s="0"/>
      <c r="RA103" s="0"/>
      <c r="RB103" s="0"/>
      <c r="RC103" s="0"/>
      <c r="RD103" s="0"/>
      <c r="RE103" s="0"/>
      <c r="RF103" s="0"/>
      <c r="RG103" s="0"/>
      <c r="RH103" s="0"/>
      <c r="RI103" s="0"/>
      <c r="RJ103" s="0"/>
      <c r="RK103" s="0"/>
      <c r="RL103" s="0"/>
      <c r="RM103" s="0"/>
      <c r="RN103" s="0"/>
      <c r="RO103" s="0"/>
      <c r="RP103" s="0"/>
      <c r="RQ103" s="0"/>
      <c r="RR103" s="0"/>
      <c r="RS103" s="0"/>
      <c r="RT103" s="0"/>
      <c r="RU103" s="0"/>
      <c r="RV103" s="0"/>
      <c r="RW103" s="0"/>
      <c r="RX103" s="0"/>
      <c r="RY103" s="0"/>
      <c r="RZ103" s="0"/>
      <c r="SA103" s="0"/>
      <c r="SB103" s="0"/>
      <c r="SC103" s="0"/>
      <c r="SD103" s="0"/>
      <c r="SE103" s="0"/>
      <c r="SF103" s="0"/>
      <c r="SG103" s="0"/>
      <c r="SH103" s="0"/>
      <c r="SI103" s="0"/>
      <c r="SJ103" s="0"/>
      <c r="SK103" s="0"/>
      <c r="SL103" s="0"/>
      <c r="SM103" s="0"/>
      <c r="SN103" s="0"/>
      <c r="SO103" s="0"/>
      <c r="SP103" s="0"/>
      <c r="SQ103" s="0"/>
      <c r="SR103" s="0"/>
      <c r="SS103" s="0"/>
      <c r="ST103" s="0"/>
      <c r="SU103" s="0"/>
      <c r="SV103" s="0"/>
      <c r="SW103" s="0"/>
      <c r="SX103" s="0"/>
      <c r="SY103" s="0"/>
      <c r="SZ103" s="0"/>
      <c r="TA103" s="0"/>
      <c r="TB103" s="0"/>
      <c r="TC103" s="0"/>
      <c r="TD103" s="0"/>
      <c r="TE103" s="0"/>
      <c r="TF103" s="0"/>
      <c r="TG103" s="0"/>
      <c r="TH103" s="0"/>
      <c r="TI103" s="0"/>
      <c r="TJ103" s="0"/>
      <c r="TK103" s="0"/>
      <c r="TL103" s="0"/>
      <c r="TM103" s="0"/>
      <c r="TN103" s="0"/>
      <c r="TO103" s="0"/>
      <c r="TP103" s="0"/>
      <c r="TQ103" s="0"/>
      <c r="TR103" s="0"/>
      <c r="TS103" s="0"/>
      <c r="TT103" s="0"/>
      <c r="TU103" s="0"/>
      <c r="TV103" s="0"/>
      <c r="TW103" s="0"/>
      <c r="TX103" s="0"/>
      <c r="TY103" s="0"/>
      <c r="TZ103" s="0"/>
      <c r="UA103" s="0"/>
      <c r="UB103" s="0"/>
      <c r="UC103" s="0"/>
      <c r="UD103" s="0"/>
      <c r="UE103" s="0"/>
      <c r="UF103" s="0"/>
      <c r="UG103" s="0"/>
      <c r="UH103" s="0"/>
      <c r="UI103" s="0"/>
      <c r="UJ103" s="0"/>
      <c r="UK103" s="0"/>
      <c r="UL103" s="0"/>
      <c r="UM103" s="0"/>
      <c r="UN103" s="0"/>
      <c r="UO103" s="0"/>
      <c r="UP103" s="0"/>
      <c r="UQ103" s="0"/>
      <c r="UR103" s="0"/>
      <c r="US103" s="0"/>
      <c r="UT103" s="0"/>
      <c r="UU103" s="0"/>
      <c r="UV103" s="0"/>
      <c r="UW103" s="0"/>
      <c r="UX103" s="0"/>
      <c r="UY103" s="0"/>
      <c r="UZ103" s="0"/>
      <c r="VA103" s="0"/>
      <c r="VB103" s="0"/>
      <c r="VC103" s="0"/>
      <c r="VD103" s="0"/>
      <c r="VE103" s="0"/>
      <c r="VF103" s="0"/>
      <c r="VG103" s="0"/>
      <c r="VH103" s="0"/>
      <c r="VI103" s="0"/>
      <c r="VJ103" s="0"/>
      <c r="VK103" s="0"/>
      <c r="VL103" s="0"/>
      <c r="VM103" s="0"/>
      <c r="VN103" s="0"/>
      <c r="VO103" s="0"/>
      <c r="VP103" s="0"/>
      <c r="VQ103" s="0"/>
      <c r="VR103" s="0"/>
      <c r="VS103" s="0"/>
      <c r="VT103" s="0"/>
      <c r="VU103" s="0"/>
      <c r="VV103" s="0"/>
      <c r="VW103" s="0"/>
      <c r="VX103" s="0"/>
      <c r="VY103" s="0"/>
      <c r="VZ103" s="0"/>
      <c r="WA103" s="0"/>
      <c r="WB103" s="0"/>
      <c r="WC103" s="0"/>
      <c r="WD103" s="0"/>
      <c r="WE103" s="0"/>
      <c r="WF103" s="0"/>
      <c r="WG103" s="0"/>
      <c r="WH103" s="0"/>
      <c r="WI103" s="0"/>
      <c r="WJ103" s="0"/>
      <c r="WK103" s="0"/>
      <c r="WL103" s="0"/>
      <c r="WM103" s="0"/>
      <c r="WN103" s="0"/>
      <c r="WO103" s="0"/>
      <c r="WP103" s="0"/>
      <c r="WQ103" s="0"/>
      <c r="WR103" s="0"/>
      <c r="WS103" s="0"/>
      <c r="WT103" s="0"/>
      <c r="WU103" s="0"/>
      <c r="WV103" s="0"/>
      <c r="WW103" s="0"/>
      <c r="WX103" s="0"/>
      <c r="WY103" s="0"/>
      <c r="WZ103" s="0"/>
      <c r="XA103" s="0"/>
      <c r="XB103" s="0"/>
      <c r="XC103" s="0"/>
      <c r="XD103" s="0"/>
      <c r="XE103" s="0"/>
      <c r="XF103" s="0"/>
      <c r="XG103" s="0"/>
      <c r="XH103" s="0"/>
      <c r="XI103" s="0"/>
      <c r="XJ103" s="0"/>
      <c r="XK103" s="0"/>
      <c r="XL103" s="0"/>
      <c r="XM103" s="0"/>
      <c r="XN103" s="0"/>
      <c r="XO103" s="0"/>
      <c r="XP103" s="0"/>
      <c r="XQ103" s="0"/>
      <c r="XR103" s="0"/>
      <c r="XS103" s="0"/>
      <c r="XT103" s="0"/>
      <c r="XU103" s="0"/>
      <c r="XV103" s="0"/>
      <c r="XW103" s="0"/>
      <c r="XX103" s="0"/>
      <c r="XY103" s="0"/>
      <c r="XZ103" s="0"/>
      <c r="YA103" s="0"/>
      <c r="YB103" s="0"/>
      <c r="YC103" s="0"/>
      <c r="YD103" s="0"/>
      <c r="YE103" s="0"/>
      <c r="YF103" s="0"/>
      <c r="YG103" s="0"/>
      <c r="YH103" s="0"/>
      <c r="YI103" s="0"/>
      <c r="YJ103" s="0"/>
      <c r="YK103" s="0"/>
      <c r="YL103" s="0"/>
      <c r="YM103" s="0"/>
      <c r="YN103" s="0"/>
      <c r="YO103" s="0"/>
      <c r="YP103" s="0"/>
      <c r="YQ103" s="0"/>
      <c r="YR103" s="0"/>
      <c r="YS103" s="0"/>
      <c r="YT103" s="0"/>
      <c r="YU103" s="0"/>
      <c r="YV103" s="0"/>
      <c r="YW103" s="0"/>
      <c r="YX103" s="0"/>
      <c r="YY103" s="0"/>
      <c r="YZ103" s="0"/>
      <c r="ZA103" s="0"/>
      <c r="ZB103" s="0"/>
      <c r="ZC103" s="0"/>
      <c r="ZD103" s="0"/>
      <c r="ZE103" s="0"/>
      <c r="ZF103" s="0"/>
      <c r="ZG103" s="0"/>
      <c r="ZH103" s="0"/>
      <c r="ZI103" s="0"/>
      <c r="ZJ103" s="0"/>
      <c r="ZK103" s="0"/>
      <c r="ZL103" s="0"/>
      <c r="ZM103" s="0"/>
      <c r="ZN103" s="0"/>
      <c r="ZO103" s="0"/>
      <c r="ZP103" s="0"/>
      <c r="ZQ103" s="0"/>
      <c r="ZR103" s="0"/>
      <c r="ZS103" s="0"/>
      <c r="ZT103" s="0"/>
      <c r="ZU103" s="0"/>
      <c r="ZV103" s="0"/>
      <c r="ZW103" s="0"/>
      <c r="ZX103" s="0"/>
      <c r="ZY103" s="0"/>
      <c r="ZZ103" s="0"/>
      <c r="AAA103" s="0"/>
      <c r="AAB103" s="0"/>
      <c r="AAC103" s="0"/>
      <c r="AAD103" s="0"/>
      <c r="AAE103" s="0"/>
      <c r="AAF103" s="0"/>
      <c r="AAG103" s="0"/>
      <c r="AAH103" s="0"/>
      <c r="AAI103" s="0"/>
      <c r="AAJ103" s="0"/>
      <c r="AAK103" s="0"/>
      <c r="AAL103" s="0"/>
      <c r="AAM103" s="0"/>
      <c r="AAN103" s="0"/>
      <c r="AAO103" s="0"/>
      <c r="AAP103" s="0"/>
      <c r="AAQ103" s="0"/>
      <c r="AAR103" s="0"/>
      <c r="AAS103" s="0"/>
      <c r="AAT103" s="0"/>
      <c r="AAU103" s="0"/>
      <c r="AAV103" s="0"/>
      <c r="AAW103" s="0"/>
      <c r="AAX103" s="0"/>
      <c r="AAY103" s="0"/>
      <c r="AAZ103" s="0"/>
      <c r="ABA103" s="0"/>
      <c r="ABB103" s="0"/>
      <c r="ABC103" s="0"/>
      <c r="ABD103" s="0"/>
      <c r="ABE103" s="0"/>
      <c r="ABF103" s="0"/>
      <c r="ABG103" s="0"/>
      <c r="ABH103" s="0"/>
      <c r="ABI103" s="0"/>
      <c r="ABJ103" s="0"/>
      <c r="ABK103" s="0"/>
      <c r="ABL103" s="0"/>
      <c r="ABM103" s="0"/>
      <c r="ABN103" s="0"/>
      <c r="ABO103" s="0"/>
      <c r="ABP103" s="0"/>
      <c r="ABQ103" s="0"/>
      <c r="ABR103" s="0"/>
      <c r="ABS103" s="0"/>
      <c r="ABT103" s="0"/>
      <c r="ABU103" s="0"/>
      <c r="ABV103" s="0"/>
      <c r="ABW103" s="0"/>
      <c r="ABX103" s="0"/>
      <c r="ABY103" s="0"/>
      <c r="ABZ103" s="0"/>
      <c r="ACA103" s="0"/>
      <c r="ACB103" s="0"/>
      <c r="ACC103" s="0"/>
      <c r="ACD103" s="0"/>
      <c r="ACE103" s="0"/>
      <c r="ACF103" s="0"/>
      <c r="ACG103" s="0"/>
      <c r="ACH103" s="0"/>
      <c r="ACI103" s="0"/>
      <c r="ACJ103" s="0"/>
      <c r="ACK103" s="0"/>
      <c r="ACL103" s="0"/>
      <c r="ACM103" s="0"/>
      <c r="ACN103" s="0"/>
      <c r="ACO103" s="0"/>
      <c r="ACP103" s="0"/>
      <c r="ACQ103" s="0"/>
      <c r="ACR103" s="0"/>
      <c r="ACS103" s="0"/>
      <c r="ACT103" s="0"/>
      <c r="ACU103" s="0"/>
      <c r="ACV103" s="0"/>
      <c r="ACW103" s="0"/>
      <c r="ACX103" s="0"/>
      <c r="ACY103" s="0"/>
      <c r="ACZ103" s="0"/>
      <c r="ADA103" s="0"/>
      <c r="ADB103" s="0"/>
      <c r="ADC103" s="0"/>
      <c r="ADD103" s="0"/>
      <c r="ADE103" s="0"/>
      <c r="ADF103" s="0"/>
      <c r="ADG103" s="0"/>
      <c r="ADH103" s="0"/>
      <c r="ADI103" s="0"/>
      <c r="ADJ103" s="0"/>
      <c r="ADK103" s="0"/>
      <c r="ADL103" s="0"/>
      <c r="ADM103" s="0"/>
      <c r="ADN103" s="0"/>
      <c r="ADO103" s="0"/>
      <c r="ADP103" s="0"/>
      <c r="ADQ103" s="0"/>
      <c r="ADR103" s="0"/>
      <c r="ADS103" s="0"/>
      <c r="ADT103" s="0"/>
      <c r="ADU103" s="0"/>
      <c r="ADV103" s="0"/>
      <c r="ADW103" s="0"/>
      <c r="ADX103" s="0"/>
      <c r="ADY103" s="0"/>
      <c r="ADZ103" s="0"/>
      <c r="AEA103" s="0"/>
      <c r="AEB103" s="0"/>
      <c r="AEC103" s="0"/>
      <c r="AED103" s="0"/>
      <c r="AEE103" s="0"/>
      <c r="AEF103" s="0"/>
      <c r="AEG103" s="0"/>
      <c r="AEH103" s="0"/>
      <c r="AEI103" s="0"/>
      <c r="AEJ103" s="0"/>
      <c r="AEK103" s="0"/>
      <c r="AEL103" s="0"/>
      <c r="AEM103" s="0"/>
      <c r="AEN103" s="0"/>
      <c r="AEO103" s="0"/>
      <c r="AEP103" s="0"/>
      <c r="AEQ103" s="0"/>
      <c r="AER103" s="0"/>
      <c r="AES103" s="0"/>
      <c r="AET103" s="0"/>
      <c r="AEU103" s="0"/>
      <c r="AEV103" s="0"/>
      <c r="AEW103" s="0"/>
      <c r="AEX103" s="0"/>
      <c r="AEY103" s="0"/>
      <c r="AEZ103" s="0"/>
      <c r="AFA103" s="0"/>
      <c r="AFB103" s="0"/>
      <c r="AFC103" s="0"/>
      <c r="AFD103" s="0"/>
      <c r="AFE103" s="0"/>
      <c r="AFF103" s="0"/>
      <c r="AFG103" s="0"/>
      <c r="AFH103" s="0"/>
      <c r="AFI103" s="0"/>
      <c r="AFJ103" s="0"/>
      <c r="AFK103" s="0"/>
      <c r="AFL103" s="0"/>
      <c r="AFM103" s="0"/>
      <c r="AFN103" s="0"/>
      <c r="AFO103" s="0"/>
      <c r="AFP103" s="0"/>
      <c r="AFQ103" s="0"/>
      <c r="AFR103" s="0"/>
      <c r="AFS103" s="0"/>
      <c r="AFT103" s="0"/>
      <c r="AFU103" s="0"/>
      <c r="AFV103" s="0"/>
      <c r="AFW103" s="0"/>
      <c r="AFX103" s="0"/>
      <c r="AFY103" s="0"/>
      <c r="AFZ103" s="0"/>
      <c r="AGA103" s="0"/>
      <c r="AGB103" s="0"/>
      <c r="AGC103" s="0"/>
      <c r="AGD103" s="0"/>
      <c r="AGE103" s="0"/>
      <c r="AGF103" s="0"/>
      <c r="AGG103" s="0"/>
      <c r="AGH103" s="0"/>
      <c r="AGI103" s="0"/>
      <c r="AGJ103" s="0"/>
      <c r="AGK103" s="0"/>
      <c r="AGL103" s="0"/>
      <c r="AGM103" s="0"/>
      <c r="AGN103" s="0"/>
      <c r="AGO103" s="0"/>
      <c r="AGP103" s="0"/>
      <c r="AGQ103" s="0"/>
      <c r="AGR103" s="0"/>
      <c r="AGS103" s="0"/>
      <c r="AGT103" s="0"/>
      <c r="AGU103" s="0"/>
      <c r="AGV103" s="0"/>
      <c r="AGW103" s="0"/>
      <c r="AGX103" s="0"/>
      <c r="AGY103" s="0"/>
      <c r="AGZ103" s="0"/>
      <c r="AHA103" s="0"/>
      <c r="AHB103" s="0"/>
      <c r="AHC103" s="0"/>
      <c r="AHD103" s="0"/>
      <c r="AHE103" s="0"/>
      <c r="AHF103" s="0"/>
      <c r="AHG103" s="0"/>
      <c r="AHH103" s="0"/>
      <c r="AHI103" s="0"/>
      <c r="AHJ103" s="0"/>
      <c r="AHK103" s="0"/>
      <c r="AHL103" s="0"/>
      <c r="AHM103" s="0"/>
      <c r="AHN103" s="0"/>
      <c r="AHO103" s="0"/>
      <c r="AHP103" s="0"/>
      <c r="AHQ103" s="0"/>
      <c r="AHR103" s="0"/>
      <c r="AHS103" s="0"/>
      <c r="AHT103" s="0"/>
      <c r="AHU103" s="0"/>
      <c r="AHV103" s="0"/>
      <c r="AHW103" s="0"/>
      <c r="AHX103" s="0"/>
      <c r="AHY103" s="0"/>
      <c r="AHZ103" s="0"/>
      <c r="AIA103" s="0"/>
      <c r="AIB103" s="0"/>
      <c r="AIC103" s="0"/>
      <c r="AID103" s="0"/>
      <c r="AIE103" s="0"/>
      <c r="AIF103" s="0"/>
      <c r="AIG103" s="0"/>
      <c r="AIH103" s="0"/>
      <c r="AII103" s="0"/>
      <c r="AIJ103" s="0"/>
      <c r="AIK103" s="0"/>
      <c r="AIL103" s="0"/>
      <c r="AIM103" s="0"/>
      <c r="AIN103" s="0"/>
      <c r="AIO103" s="0"/>
      <c r="AIP103" s="0"/>
      <c r="AIQ103" s="0"/>
      <c r="AIR103" s="0"/>
      <c r="AIS103" s="0"/>
      <c r="AIT103" s="0"/>
      <c r="AIU103" s="0"/>
      <c r="AIV103" s="0"/>
      <c r="AIW103" s="0"/>
      <c r="AIX103" s="0"/>
      <c r="AIY103" s="0"/>
      <c r="AIZ103" s="0"/>
      <c r="AJA103" s="0"/>
      <c r="AJB103" s="0"/>
      <c r="AJC103" s="0"/>
      <c r="AJD103" s="0"/>
      <c r="AJE103" s="0"/>
      <c r="AJF103" s="0"/>
      <c r="AJG103" s="0"/>
      <c r="AJH103" s="0"/>
      <c r="AJI103" s="0"/>
      <c r="AJJ103" s="0"/>
      <c r="AJK103" s="0"/>
      <c r="AJL103" s="0"/>
      <c r="AJM103" s="0"/>
      <c r="AJN103" s="0"/>
      <c r="AJO103" s="0"/>
      <c r="AJP103" s="0"/>
      <c r="AJQ103" s="0"/>
      <c r="AJR103" s="0"/>
      <c r="AJS103" s="0"/>
      <c r="AJT103" s="0"/>
      <c r="AJU103" s="0"/>
      <c r="AJV103" s="0"/>
      <c r="AJW103" s="0"/>
      <c r="AJX103" s="0"/>
      <c r="AJY103" s="0"/>
      <c r="AJZ103" s="0"/>
      <c r="AKA103" s="0"/>
      <c r="AKB103" s="0"/>
      <c r="AKC103" s="0"/>
      <c r="AKD103" s="0"/>
      <c r="AKE103" s="0"/>
      <c r="AKF103" s="0"/>
      <c r="AKG103" s="0"/>
      <c r="AKH103" s="0"/>
      <c r="AKI103" s="0"/>
      <c r="AKJ103" s="0"/>
      <c r="AKK103" s="0"/>
      <c r="AKL103" s="0"/>
      <c r="AKM103" s="0"/>
      <c r="AKN103" s="0"/>
      <c r="AKO103" s="0"/>
      <c r="AKP103" s="0"/>
      <c r="AKQ103" s="0"/>
      <c r="AKR103" s="0"/>
      <c r="AKS103" s="0"/>
      <c r="AKT103" s="0"/>
      <c r="AKU103" s="0"/>
      <c r="AKV103" s="0"/>
      <c r="AKW103" s="0"/>
      <c r="AKX103" s="0"/>
      <c r="AKY103" s="0"/>
      <c r="AKZ103" s="0"/>
      <c r="ALA103" s="0"/>
      <c r="ALB103" s="0"/>
      <c r="ALC103" s="0"/>
      <c r="ALD103" s="0"/>
      <c r="ALE103" s="0"/>
      <c r="ALF103" s="0"/>
      <c r="ALG103" s="0"/>
      <c r="ALH103" s="0"/>
      <c r="ALI103" s="0"/>
      <c r="ALJ103" s="0"/>
      <c r="ALK103" s="0"/>
      <c r="ALL103" s="0"/>
      <c r="ALM103" s="0"/>
      <c r="ALN103" s="0"/>
      <c r="ALO103" s="0"/>
      <c r="ALP103" s="0"/>
      <c r="ALQ103" s="0"/>
      <c r="ALR103" s="0"/>
      <c r="ALS103" s="0"/>
      <c r="ALT103" s="0"/>
      <c r="ALU103" s="0"/>
      <c r="ALV103" s="0"/>
      <c r="ALW103" s="0"/>
      <c r="ALX103" s="0"/>
      <c r="ALY103" s="0"/>
      <c r="ALZ103" s="0"/>
      <c r="AMA103" s="0"/>
      <c r="AMB103" s="0"/>
      <c r="AMC103" s="0"/>
      <c r="AMD103" s="0"/>
      <c r="AME103" s="0"/>
      <c r="AMF103" s="0"/>
      <c r="AMG103" s="0"/>
      <c r="AMH103" s="0"/>
      <c r="AMI103" s="0"/>
      <c r="AMJ103" s="0"/>
    </row>
    <row r="104" customFormat="false" ht="15" hidden="false" customHeight="false" outlineLevel="0" collapsed="false">
      <c r="A104" s="73"/>
      <c r="B104" s="98" t="s">
        <v>159</v>
      </c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  <c r="BU104" s="0"/>
      <c r="BV104" s="0"/>
      <c r="BW104" s="0"/>
      <c r="BX104" s="0"/>
      <c r="BY104" s="0"/>
      <c r="BZ104" s="0"/>
      <c r="CA104" s="0"/>
      <c r="CB104" s="0"/>
      <c r="CC104" s="0"/>
      <c r="CD104" s="0"/>
      <c r="CE104" s="0"/>
      <c r="CF104" s="0"/>
      <c r="CG104" s="0"/>
      <c r="CH104" s="0"/>
      <c r="CI104" s="0"/>
      <c r="CJ104" s="0"/>
      <c r="CK104" s="0"/>
      <c r="CL104" s="0"/>
      <c r="CM104" s="0"/>
      <c r="CN104" s="0"/>
      <c r="CO104" s="0"/>
      <c r="CP104" s="0"/>
      <c r="CQ104" s="0"/>
      <c r="CR104" s="0"/>
      <c r="CS104" s="0"/>
      <c r="CT104" s="0"/>
      <c r="CU104" s="0"/>
      <c r="CV104" s="0"/>
      <c r="CW104" s="0"/>
      <c r="CX104" s="0"/>
      <c r="CY104" s="0"/>
      <c r="CZ104" s="0"/>
      <c r="DA104" s="0"/>
      <c r="DB104" s="0"/>
      <c r="DC104" s="0"/>
      <c r="DD104" s="0"/>
      <c r="DE104" s="0"/>
      <c r="DF104" s="0"/>
      <c r="DG104" s="0"/>
      <c r="DH104" s="0"/>
      <c r="DI104" s="0"/>
      <c r="DJ104" s="0"/>
      <c r="DK104" s="0"/>
      <c r="DL104" s="0"/>
      <c r="DM104" s="0"/>
      <c r="DN104" s="0"/>
      <c r="DO104" s="0"/>
      <c r="DP104" s="0"/>
      <c r="DQ104" s="0"/>
      <c r="DR104" s="0"/>
      <c r="DS104" s="0"/>
      <c r="DT104" s="0"/>
      <c r="DU104" s="0"/>
      <c r="DV104" s="0"/>
      <c r="DW104" s="0"/>
      <c r="DX104" s="0"/>
      <c r="DY104" s="0"/>
      <c r="DZ104" s="0"/>
      <c r="EA104" s="0"/>
      <c r="EB104" s="0"/>
      <c r="EC104" s="0"/>
      <c r="ED104" s="0"/>
      <c r="EE104" s="0"/>
      <c r="EF104" s="0"/>
      <c r="EG104" s="0"/>
      <c r="EH104" s="0"/>
      <c r="EI104" s="0"/>
      <c r="EJ104" s="0"/>
      <c r="EK104" s="0"/>
      <c r="EL104" s="0"/>
      <c r="EM104" s="0"/>
      <c r="EN104" s="0"/>
      <c r="EO104" s="0"/>
      <c r="EP104" s="0"/>
      <c r="EQ104" s="0"/>
      <c r="ER104" s="0"/>
      <c r="ES104" s="0"/>
      <c r="ET104" s="0"/>
      <c r="EU104" s="0"/>
      <c r="EV104" s="0"/>
      <c r="EW104" s="0"/>
      <c r="EX104" s="0"/>
      <c r="EY104" s="0"/>
      <c r="EZ104" s="0"/>
      <c r="FA104" s="0"/>
      <c r="FB104" s="0"/>
      <c r="FC104" s="0"/>
      <c r="FD104" s="0"/>
      <c r="FE104" s="0"/>
      <c r="FF104" s="0"/>
      <c r="FG104" s="0"/>
      <c r="FH104" s="0"/>
      <c r="FI104" s="0"/>
      <c r="FJ104" s="0"/>
      <c r="FK104" s="0"/>
      <c r="FL104" s="0"/>
      <c r="FM104" s="0"/>
      <c r="FN104" s="0"/>
      <c r="FO104" s="0"/>
      <c r="FP104" s="0"/>
      <c r="FQ104" s="0"/>
      <c r="FR104" s="0"/>
      <c r="FS104" s="0"/>
      <c r="FT104" s="0"/>
      <c r="FU104" s="0"/>
      <c r="FV104" s="0"/>
      <c r="FW104" s="0"/>
      <c r="FX104" s="0"/>
      <c r="FY104" s="0"/>
      <c r="FZ104" s="0"/>
      <c r="GA104" s="0"/>
      <c r="GB104" s="0"/>
      <c r="GC104" s="0"/>
      <c r="GD104" s="0"/>
      <c r="GE104" s="0"/>
      <c r="GF104" s="0"/>
      <c r="GG104" s="0"/>
      <c r="GH104" s="0"/>
      <c r="GI104" s="0"/>
      <c r="GJ104" s="0"/>
      <c r="GK104" s="0"/>
      <c r="GL104" s="0"/>
      <c r="GM104" s="0"/>
      <c r="GN104" s="0"/>
      <c r="GO104" s="0"/>
      <c r="GP104" s="0"/>
      <c r="GQ104" s="0"/>
      <c r="GR104" s="0"/>
      <c r="GS104" s="0"/>
      <c r="GT104" s="0"/>
      <c r="GU104" s="0"/>
      <c r="GV104" s="0"/>
      <c r="GW104" s="0"/>
      <c r="GX104" s="0"/>
      <c r="GY104" s="0"/>
      <c r="GZ104" s="0"/>
      <c r="HA104" s="0"/>
      <c r="HB104" s="0"/>
      <c r="HC104" s="0"/>
      <c r="HD104" s="0"/>
      <c r="HE104" s="0"/>
      <c r="HF104" s="0"/>
      <c r="HG104" s="0"/>
      <c r="HH104" s="0"/>
      <c r="HI104" s="0"/>
      <c r="HJ104" s="0"/>
      <c r="HK104" s="0"/>
      <c r="HL104" s="0"/>
      <c r="HM104" s="0"/>
      <c r="HN104" s="0"/>
      <c r="HO104" s="0"/>
      <c r="HP104" s="0"/>
      <c r="HQ104" s="0"/>
      <c r="HR104" s="0"/>
      <c r="HS104" s="0"/>
      <c r="HT104" s="0"/>
      <c r="HU104" s="0"/>
      <c r="HV104" s="0"/>
      <c r="HW104" s="0"/>
      <c r="HX104" s="0"/>
      <c r="HY104" s="0"/>
      <c r="HZ104" s="0"/>
      <c r="IA104" s="0"/>
      <c r="IB104" s="0"/>
      <c r="IC104" s="0"/>
      <c r="ID104" s="0"/>
      <c r="IE104" s="0"/>
      <c r="IF104" s="0"/>
      <c r="IG104" s="0"/>
      <c r="IH104" s="0"/>
      <c r="II104" s="0"/>
      <c r="IJ104" s="0"/>
      <c r="IK104" s="0"/>
      <c r="IL104" s="0"/>
      <c r="IM104" s="0"/>
      <c r="IN104" s="0"/>
      <c r="IO104" s="0"/>
      <c r="IP104" s="0"/>
      <c r="IQ104" s="0"/>
      <c r="IR104" s="0"/>
      <c r="IS104" s="0"/>
      <c r="IT104" s="0"/>
      <c r="IU104" s="0"/>
      <c r="IV104" s="0"/>
      <c r="IW104" s="0"/>
      <c r="IX104" s="0"/>
      <c r="IY104" s="0"/>
      <c r="IZ104" s="0"/>
      <c r="JA104" s="0"/>
      <c r="JB104" s="0"/>
      <c r="JC104" s="0"/>
      <c r="JD104" s="0"/>
      <c r="JE104" s="0"/>
      <c r="JF104" s="0"/>
      <c r="JG104" s="0"/>
      <c r="JH104" s="0"/>
      <c r="JI104" s="0"/>
      <c r="JJ104" s="0"/>
      <c r="JK104" s="0"/>
      <c r="JL104" s="0"/>
      <c r="JM104" s="0"/>
      <c r="JN104" s="0"/>
      <c r="JO104" s="0"/>
      <c r="JP104" s="0"/>
      <c r="JQ104" s="0"/>
      <c r="JR104" s="0"/>
      <c r="JS104" s="0"/>
      <c r="JT104" s="0"/>
      <c r="JU104" s="0"/>
      <c r="JV104" s="0"/>
      <c r="JW104" s="0"/>
      <c r="JX104" s="0"/>
      <c r="JY104" s="0"/>
      <c r="JZ104" s="0"/>
      <c r="KA104" s="0"/>
      <c r="KB104" s="0"/>
      <c r="KC104" s="0"/>
      <c r="KD104" s="0"/>
      <c r="KE104" s="0"/>
      <c r="KF104" s="0"/>
      <c r="KG104" s="0"/>
      <c r="KH104" s="0"/>
      <c r="KI104" s="0"/>
      <c r="KJ104" s="0"/>
      <c r="KK104" s="0"/>
      <c r="KL104" s="0"/>
      <c r="KM104" s="0"/>
      <c r="KN104" s="0"/>
      <c r="KO104" s="0"/>
      <c r="KP104" s="0"/>
      <c r="KQ104" s="0"/>
      <c r="KR104" s="0"/>
      <c r="KS104" s="0"/>
      <c r="KT104" s="0"/>
      <c r="KU104" s="0"/>
      <c r="KV104" s="0"/>
      <c r="KW104" s="0"/>
      <c r="KX104" s="0"/>
      <c r="KY104" s="0"/>
      <c r="KZ104" s="0"/>
      <c r="LA104" s="0"/>
      <c r="LB104" s="0"/>
      <c r="LC104" s="0"/>
      <c r="LD104" s="0"/>
      <c r="LE104" s="0"/>
      <c r="LF104" s="0"/>
      <c r="LG104" s="0"/>
      <c r="LH104" s="0"/>
      <c r="LI104" s="0"/>
      <c r="LJ104" s="0"/>
      <c r="LK104" s="0"/>
      <c r="LL104" s="0"/>
      <c r="LM104" s="0"/>
      <c r="LN104" s="0"/>
      <c r="LO104" s="0"/>
      <c r="LP104" s="0"/>
      <c r="LQ104" s="0"/>
      <c r="LR104" s="0"/>
      <c r="LS104" s="0"/>
      <c r="LT104" s="0"/>
      <c r="LU104" s="0"/>
      <c r="LV104" s="0"/>
      <c r="LW104" s="0"/>
      <c r="LX104" s="0"/>
      <c r="LY104" s="0"/>
      <c r="LZ104" s="0"/>
      <c r="MA104" s="0"/>
      <c r="MB104" s="0"/>
      <c r="MC104" s="0"/>
      <c r="MD104" s="0"/>
      <c r="ME104" s="0"/>
      <c r="MF104" s="0"/>
      <c r="MG104" s="0"/>
      <c r="MH104" s="0"/>
      <c r="MI104" s="0"/>
      <c r="MJ104" s="0"/>
      <c r="MK104" s="0"/>
      <c r="ML104" s="0"/>
      <c r="MM104" s="0"/>
      <c r="MN104" s="0"/>
      <c r="MO104" s="0"/>
      <c r="MP104" s="0"/>
      <c r="MQ104" s="0"/>
      <c r="MR104" s="0"/>
      <c r="MS104" s="0"/>
      <c r="MT104" s="0"/>
      <c r="MU104" s="0"/>
      <c r="MV104" s="0"/>
      <c r="MW104" s="0"/>
      <c r="MX104" s="0"/>
      <c r="MY104" s="0"/>
      <c r="MZ104" s="0"/>
      <c r="NA104" s="0"/>
      <c r="NB104" s="0"/>
      <c r="NC104" s="0"/>
      <c r="ND104" s="0"/>
      <c r="NE104" s="0"/>
      <c r="NF104" s="0"/>
      <c r="NG104" s="0"/>
      <c r="NH104" s="0"/>
      <c r="NI104" s="0"/>
      <c r="NJ104" s="0"/>
      <c r="NK104" s="0"/>
      <c r="NL104" s="0"/>
      <c r="NM104" s="0"/>
      <c r="NN104" s="0"/>
      <c r="NO104" s="0"/>
      <c r="NP104" s="0"/>
      <c r="NQ104" s="0"/>
      <c r="NR104" s="0"/>
      <c r="NS104" s="0"/>
      <c r="NT104" s="0"/>
      <c r="NU104" s="0"/>
      <c r="NV104" s="0"/>
      <c r="NW104" s="0"/>
      <c r="NX104" s="0"/>
      <c r="NY104" s="0"/>
      <c r="NZ104" s="0"/>
      <c r="OA104" s="0"/>
      <c r="OB104" s="0"/>
      <c r="OC104" s="0"/>
      <c r="OD104" s="0"/>
      <c r="OE104" s="0"/>
      <c r="OF104" s="0"/>
      <c r="OG104" s="0"/>
      <c r="OH104" s="0"/>
      <c r="OI104" s="0"/>
      <c r="OJ104" s="0"/>
      <c r="OK104" s="0"/>
      <c r="OL104" s="0"/>
      <c r="OM104" s="0"/>
      <c r="ON104" s="0"/>
      <c r="OO104" s="0"/>
      <c r="OP104" s="0"/>
      <c r="OQ104" s="0"/>
      <c r="OR104" s="0"/>
      <c r="OS104" s="0"/>
      <c r="OT104" s="0"/>
      <c r="OU104" s="0"/>
      <c r="OV104" s="0"/>
      <c r="OW104" s="0"/>
      <c r="OX104" s="0"/>
      <c r="OY104" s="0"/>
      <c r="OZ104" s="0"/>
      <c r="PA104" s="0"/>
      <c r="PB104" s="0"/>
      <c r="PC104" s="0"/>
      <c r="PD104" s="0"/>
      <c r="PE104" s="0"/>
      <c r="PF104" s="0"/>
      <c r="PG104" s="0"/>
      <c r="PH104" s="0"/>
      <c r="PI104" s="0"/>
      <c r="PJ104" s="0"/>
      <c r="PK104" s="0"/>
      <c r="PL104" s="0"/>
      <c r="PM104" s="0"/>
      <c r="PN104" s="0"/>
      <c r="PO104" s="0"/>
      <c r="PP104" s="0"/>
      <c r="PQ104" s="0"/>
      <c r="PR104" s="0"/>
      <c r="PS104" s="0"/>
      <c r="PT104" s="0"/>
      <c r="PU104" s="0"/>
      <c r="PV104" s="0"/>
      <c r="PW104" s="0"/>
      <c r="PX104" s="0"/>
      <c r="PY104" s="0"/>
      <c r="PZ104" s="0"/>
      <c r="QA104" s="0"/>
      <c r="QB104" s="0"/>
      <c r="QC104" s="0"/>
      <c r="QD104" s="0"/>
      <c r="QE104" s="0"/>
      <c r="QF104" s="0"/>
      <c r="QG104" s="0"/>
      <c r="QH104" s="0"/>
      <c r="QI104" s="0"/>
      <c r="QJ104" s="0"/>
      <c r="QK104" s="0"/>
      <c r="QL104" s="0"/>
      <c r="QM104" s="0"/>
      <c r="QN104" s="0"/>
      <c r="QO104" s="0"/>
      <c r="QP104" s="0"/>
      <c r="QQ104" s="0"/>
      <c r="QR104" s="0"/>
      <c r="QS104" s="0"/>
      <c r="QT104" s="0"/>
      <c r="QU104" s="0"/>
      <c r="QV104" s="0"/>
      <c r="QW104" s="0"/>
      <c r="QX104" s="0"/>
      <c r="QY104" s="0"/>
      <c r="QZ104" s="0"/>
      <c r="RA104" s="0"/>
      <c r="RB104" s="0"/>
      <c r="RC104" s="0"/>
      <c r="RD104" s="0"/>
      <c r="RE104" s="0"/>
      <c r="RF104" s="0"/>
      <c r="RG104" s="0"/>
      <c r="RH104" s="0"/>
      <c r="RI104" s="0"/>
      <c r="RJ104" s="0"/>
      <c r="RK104" s="0"/>
      <c r="RL104" s="0"/>
      <c r="RM104" s="0"/>
      <c r="RN104" s="0"/>
      <c r="RO104" s="0"/>
      <c r="RP104" s="0"/>
      <c r="RQ104" s="0"/>
      <c r="RR104" s="0"/>
      <c r="RS104" s="0"/>
      <c r="RT104" s="0"/>
      <c r="RU104" s="0"/>
      <c r="RV104" s="0"/>
      <c r="RW104" s="0"/>
      <c r="RX104" s="0"/>
      <c r="RY104" s="0"/>
      <c r="RZ104" s="0"/>
      <c r="SA104" s="0"/>
      <c r="SB104" s="0"/>
      <c r="SC104" s="0"/>
      <c r="SD104" s="0"/>
      <c r="SE104" s="0"/>
      <c r="SF104" s="0"/>
      <c r="SG104" s="0"/>
      <c r="SH104" s="0"/>
      <c r="SI104" s="0"/>
      <c r="SJ104" s="0"/>
      <c r="SK104" s="0"/>
      <c r="SL104" s="0"/>
      <c r="SM104" s="0"/>
      <c r="SN104" s="0"/>
      <c r="SO104" s="0"/>
      <c r="SP104" s="0"/>
      <c r="SQ104" s="0"/>
      <c r="SR104" s="0"/>
      <c r="SS104" s="0"/>
      <c r="ST104" s="0"/>
      <c r="SU104" s="0"/>
      <c r="SV104" s="0"/>
      <c r="SW104" s="0"/>
      <c r="SX104" s="0"/>
      <c r="SY104" s="0"/>
      <c r="SZ104" s="0"/>
      <c r="TA104" s="0"/>
      <c r="TB104" s="0"/>
      <c r="TC104" s="0"/>
      <c r="TD104" s="0"/>
      <c r="TE104" s="0"/>
      <c r="TF104" s="0"/>
      <c r="TG104" s="0"/>
      <c r="TH104" s="0"/>
      <c r="TI104" s="0"/>
      <c r="TJ104" s="0"/>
      <c r="TK104" s="0"/>
      <c r="TL104" s="0"/>
      <c r="TM104" s="0"/>
      <c r="TN104" s="0"/>
      <c r="TO104" s="0"/>
      <c r="TP104" s="0"/>
      <c r="TQ104" s="0"/>
      <c r="TR104" s="0"/>
      <c r="TS104" s="0"/>
      <c r="TT104" s="0"/>
      <c r="TU104" s="0"/>
      <c r="TV104" s="0"/>
      <c r="TW104" s="0"/>
      <c r="TX104" s="0"/>
      <c r="TY104" s="0"/>
      <c r="TZ104" s="0"/>
      <c r="UA104" s="0"/>
      <c r="UB104" s="0"/>
      <c r="UC104" s="0"/>
      <c r="UD104" s="0"/>
      <c r="UE104" s="0"/>
      <c r="UF104" s="0"/>
      <c r="UG104" s="0"/>
      <c r="UH104" s="0"/>
      <c r="UI104" s="0"/>
      <c r="UJ104" s="0"/>
      <c r="UK104" s="0"/>
      <c r="UL104" s="0"/>
      <c r="UM104" s="0"/>
      <c r="UN104" s="0"/>
      <c r="UO104" s="0"/>
      <c r="UP104" s="0"/>
      <c r="UQ104" s="0"/>
      <c r="UR104" s="0"/>
      <c r="US104" s="0"/>
      <c r="UT104" s="0"/>
      <c r="UU104" s="0"/>
      <c r="UV104" s="0"/>
      <c r="UW104" s="0"/>
      <c r="UX104" s="0"/>
      <c r="UY104" s="0"/>
      <c r="UZ104" s="0"/>
      <c r="VA104" s="0"/>
      <c r="VB104" s="0"/>
      <c r="VC104" s="0"/>
      <c r="VD104" s="0"/>
      <c r="VE104" s="0"/>
      <c r="VF104" s="0"/>
      <c r="VG104" s="0"/>
      <c r="VH104" s="0"/>
      <c r="VI104" s="0"/>
      <c r="VJ104" s="0"/>
      <c r="VK104" s="0"/>
      <c r="VL104" s="0"/>
      <c r="VM104" s="0"/>
      <c r="VN104" s="0"/>
      <c r="VO104" s="0"/>
      <c r="VP104" s="0"/>
      <c r="VQ104" s="0"/>
      <c r="VR104" s="0"/>
      <c r="VS104" s="0"/>
      <c r="VT104" s="0"/>
      <c r="VU104" s="0"/>
      <c r="VV104" s="0"/>
      <c r="VW104" s="0"/>
      <c r="VX104" s="0"/>
      <c r="VY104" s="0"/>
      <c r="VZ104" s="0"/>
      <c r="WA104" s="0"/>
      <c r="WB104" s="0"/>
      <c r="WC104" s="0"/>
      <c r="WD104" s="0"/>
      <c r="WE104" s="0"/>
      <c r="WF104" s="0"/>
      <c r="WG104" s="0"/>
      <c r="WH104" s="0"/>
      <c r="WI104" s="0"/>
      <c r="WJ104" s="0"/>
      <c r="WK104" s="0"/>
      <c r="WL104" s="0"/>
      <c r="WM104" s="0"/>
      <c r="WN104" s="0"/>
      <c r="WO104" s="0"/>
      <c r="WP104" s="0"/>
      <c r="WQ104" s="0"/>
      <c r="WR104" s="0"/>
      <c r="WS104" s="0"/>
      <c r="WT104" s="0"/>
      <c r="WU104" s="0"/>
      <c r="WV104" s="0"/>
      <c r="WW104" s="0"/>
      <c r="WX104" s="0"/>
      <c r="WY104" s="0"/>
      <c r="WZ104" s="0"/>
      <c r="XA104" s="0"/>
      <c r="XB104" s="0"/>
      <c r="XC104" s="0"/>
      <c r="XD104" s="0"/>
      <c r="XE104" s="0"/>
      <c r="XF104" s="0"/>
      <c r="XG104" s="0"/>
      <c r="XH104" s="0"/>
      <c r="XI104" s="0"/>
      <c r="XJ104" s="0"/>
      <c r="XK104" s="0"/>
      <c r="XL104" s="0"/>
      <c r="XM104" s="0"/>
      <c r="XN104" s="0"/>
      <c r="XO104" s="0"/>
      <c r="XP104" s="0"/>
      <c r="XQ104" s="0"/>
      <c r="XR104" s="0"/>
      <c r="XS104" s="0"/>
      <c r="XT104" s="0"/>
      <c r="XU104" s="0"/>
      <c r="XV104" s="0"/>
      <c r="XW104" s="0"/>
      <c r="XX104" s="0"/>
      <c r="XY104" s="0"/>
      <c r="XZ104" s="0"/>
      <c r="YA104" s="0"/>
      <c r="YB104" s="0"/>
      <c r="YC104" s="0"/>
      <c r="YD104" s="0"/>
      <c r="YE104" s="0"/>
      <c r="YF104" s="0"/>
      <c r="YG104" s="0"/>
      <c r="YH104" s="0"/>
      <c r="YI104" s="0"/>
      <c r="YJ104" s="0"/>
      <c r="YK104" s="0"/>
      <c r="YL104" s="0"/>
      <c r="YM104" s="0"/>
      <c r="YN104" s="0"/>
      <c r="YO104" s="0"/>
      <c r="YP104" s="0"/>
      <c r="YQ104" s="0"/>
      <c r="YR104" s="0"/>
      <c r="YS104" s="0"/>
      <c r="YT104" s="0"/>
      <c r="YU104" s="0"/>
      <c r="YV104" s="0"/>
      <c r="YW104" s="0"/>
      <c r="YX104" s="0"/>
      <c r="YY104" s="0"/>
      <c r="YZ104" s="0"/>
      <c r="ZA104" s="0"/>
      <c r="ZB104" s="0"/>
      <c r="ZC104" s="0"/>
      <c r="ZD104" s="0"/>
      <c r="ZE104" s="0"/>
      <c r="ZF104" s="0"/>
      <c r="ZG104" s="0"/>
      <c r="ZH104" s="0"/>
      <c r="ZI104" s="0"/>
      <c r="ZJ104" s="0"/>
      <c r="ZK104" s="0"/>
      <c r="ZL104" s="0"/>
      <c r="ZM104" s="0"/>
      <c r="ZN104" s="0"/>
      <c r="ZO104" s="0"/>
      <c r="ZP104" s="0"/>
      <c r="ZQ104" s="0"/>
      <c r="ZR104" s="0"/>
      <c r="ZS104" s="0"/>
      <c r="ZT104" s="0"/>
      <c r="ZU104" s="0"/>
      <c r="ZV104" s="0"/>
      <c r="ZW104" s="0"/>
      <c r="ZX104" s="0"/>
      <c r="ZY104" s="0"/>
      <c r="ZZ104" s="0"/>
      <c r="AAA104" s="0"/>
      <c r="AAB104" s="0"/>
      <c r="AAC104" s="0"/>
      <c r="AAD104" s="0"/>
      <c r="AAE104" s="0"/>
      <c r="AAF104" s="0"/>
      <c r="AAG104" s="0"/>
      <c r="AAH104" s="0"/>
      <c r="AAI104" s="0"/>
      <c r="AAJ104" s="0"/>
      <c r="AAK104" s="0"/>
      <c r="AAL104" s="0"/>
      <c r="AAM104" s="0"/>
      <c r="AAN104" s="0"/>
      <c r="AAO104" s="0"/>
      <c r="AAP104" s="0"/>
      <c r="AAQ104" s="0"/>
      <c r="AAR104" s="0"/>
      <c r="AAS104" s="0"/>
      <c r="AAT104" s="0"/>
      <c r="AAU104" s="0"/>
      <c r="AAV104" s="0"/>
      <c r="AAW104" s="0"/>
      <c r="AAX104" s="0"/>
      <c r="AAY104" s="0"/>
      <c r="AAZ104" s="0"/>
      <c r="ABA104" s="0"/>
      <c r="ABB104" s="0"/>
      <c r="ABC104" s="0"/>
      <c r="ABD104" s="0"/>
      <c r="ABE104" s="0"/>
      <c r="ABF104" s="0"/>
      <c r="ABG104" s="0"/>
      <c r="ABH104" s="0"/>
      <c r="ABI104" s="0"/>
      <c r="ABJ104" s="0"/>
      <c r="ABK104" s="0"/>
      <c r="ABL104" s="0"/>
      <c r="ABM104" s="0"/>
      <c r="ABN104" s="0"/>
      <c r="ABO104" s="0"/>
      <c r="ABP104" s="0"/>
      <c r="ABQ104" s="0"/>
      <c r="ABR104" s="0"/>
      <c r="ABS104" s="0"/>
      <c r="ABT104" s="0"/>
      <c r="ABU104" s="0"/>
      <c r="ABV104" s="0"/>
      <c r="ABW104" s="0"/>
      <c r="ABX104" s="0"/>
      <c r="ABY104" s="0"/>
      <c r="ABZ104" s="0"/>
      <c r="ACA104" s="0"/>
      <c r="ACB104" s="0"/>
      <c r="ACC104" s="0"/>
      <c r="ACD104" s="0"/>
      <c r="ACE104" s="0"/>
      <c r="ACF104" s="0"/>
      <c r="ACG104" s="0"/>
      <c r="ACH104" s="0"/>
      <c r="ACI104" s="0"/>
      <c r="ACJ104" s="0"/>
      <c r="ACK104" s="0"/>
      <c r="ACL104" s="0"/>
      <c r="ACM104" s="0"/>
      <c r="ACN104" s="0"/>
      <c r="ACO104" s="0"/>
      <c r="ACP104" s="0"/>
      <c r="ACQ104" s="0"/>
      <c r="ACR104" s="0"/>
      <c r="ACS104" s="0"/>
      <c r="ACT104" s="0"/>
      <c r="ACU104" s="0"/>
      <c r="ACV104" s="0"/>
      <c r="ACW104" s="0"/>
      <c r="ACX104" s="0"/>
      <c r="ACY104" s="0"/>
      <c r="ACZ104" s="0"/>
      <c r="ADA104" s="0"/>
      <c r="ADB104" s="0"/>
      <c r="ADC104" s="0"/>
      <c r="ADD104" s="0"/>
      <c r="ADE104" s="0"/>
      <c r="ADF104" s="0"/>
      <c r="ADG104" s="0"/>
      <c r="ADH104" s="0"/>
      <c r="ADI104" s="0"/>
      <c r="ADJ104" s="0"/>
      <c r="ADK104" s="0"/>
      <c r="ADL104" s="0"/>
      <c r="ADM104" s="0"/>
      <c r="ADN104" s="0"/>
      <c r="ADO104" s="0"/>
      <c r="ADP104" s="0"/>
      <c r="ADQ104" s="0"/>
      <c r="ADR104" s="0"/>
      <c r="ADS104" s="0"/>
      <c r="ADT104" s="0"/>
      <c r="ADU104" s="0"/>
      <c r="ADV104" s="0"/>
      <c r="ADW104" s="0"/>
      <c r="ADX104" s="0"/>
      <c r="ADY104" s="0"/>
      <c r="ADZ104" s="0"/>
      <c r="AEA104" s="0"/>
      <c r="AEB104" s="0"/>
      <c r="AEC104" s="0"/>
      <c r="AED104" s="0"/>
      <c r="AEE104" s="0"/>
      <c r="AEF104" s="0"/>
      <c r="AEG104" s="0"/>
      <c r="AEH104" s="0"/>
      <c r="AEI104" s="0"/>
      <c r="AEJ104" s="0"/>
      <c r="AEK104" s="0"/>
      <c r="AEL104" s="0"/>
      <c r="AEM104" s="0"/>
      <c r="AEN104" s="0"/>
      <c r="AEO104" s="0"/>
      <c r="AEP104" s="0"/>
      <c r="AEQ104" s="0"/>
      <c r="AER104" s="0"/>
      <c r="AES104" s="0"/>
      <c r="AET104" s="0"/>
      <c r="AEU104" s="0"/>
      <c r="AEV104" s="0"/>
      <c r="AEW104" s="0"/>
      <c r="AEX104" s="0"/>
      <c r="AEY104" s="0"/>
      <c r="AEZ104" s="0"/>
      <c r="AFA104" s="0"/>
      <c r="AFB104" s="0"/>
      <c r="AFC104" s="0"/>
      <c r="AFD104" s="0"/>
      <c r="AFE104" s="0"/>
      <c r="AFF104" s="0"/>
      <c r="AFG104" s="0"/>
      <c r="AFH104" s="0"/>
      <c r="AFI104" s="0"/>
      <c r="AFJ104" s="0"/>
      <c r="AFK104" s="0"/>
      <c r="AFL104" s="0"/>
      <c r="AFM104" s="0"/>
      <c r="AFN104" s="0"/>
      <c r="AFO104" s="0"/>
      <c r="AFP104" s="0"/>
      <c r="AFQ104" s="0"/>
      <c r="AFR104" s="0"/>
      <c r="AFS104" s="0"/>
      <c r="AFT104" s="0"/>
      <c r="AFU104" s="0"/>
      <c r="AFV104" s="0"/>
      <c r="AFW104" s="0"/>
      <c r="AFX104" s="0"/>
      <c r="AFY104" s="0"/>
      <c r="AFZ104" s="0"/>
      <c r="AGA104" s="0"/>
      <c r="AGB104" s="0"/>
      <c r="AGC104" s="0"/>
      <c r="AGD104" s="0"/>
      <c r="AGE104" s="0"/>
      <c r="AGF104" s="0"/>
      <c r="AGG104" s="0"/>
      <c r="AGH104" s="0"/>
      <c r="AGI104" s="0"/>
      <c r="AGJ104" s="0"/>
      <c r="AGK104" s="0"/>
      <c r="AGL104" s="0"/>
      <c r="AGM104" s="0"/>
      <c r="AGN104" s="0"/>
      <c r="AGO104" s="0"/>
      <c r="AGP104" s="0"/>
      <c r="AGQ104" s="0"/>
      <c r="AGR104" s="0"/>
      <c r="AGS104" s="0"/>
      <c r="AGT104" s="0"/>
      <c r="AGU104" s="0"/>
      <c r="AGV104" s="0"/>
      <c r="AGW104" s="0"/>
      <c r="AGX104" s="0"/>
      <c r="AGY104" s="0"/>
      <c r="AGZ104" s="0"/>
      <c r="AHA104" s="0"/>
      <c r="AHB104" s="0"/>
      <c r="AHC104" s="0"/>
      <c r="AHD104" s="0"/>
      <c r="AHE104" s="0"/>
      <c r="AHF104" s="0"/>
      <c r="AHG104" s="0"/>
      <c r="AHH104" s="0"/>
      <c r="AHI104" s="0"/>
      <c r="AHJ104" s="0"/>
      <c r="AHK104" s="0"/>
      <c r="AHL104" s="0"/>
      <c r="AHM104" s="0"/>
      <c r="AHN104" s="0"/>
      <c r="AHO104" s="0"/>
      <c r="AHP104" s="0"/>
      <c r="AHQ104" s="0"/>
      <c r="AHR104" s="0"/>
      <c r="AHS104" s="0"/>
      <c r="AHT104" s="0"/>
      <c r="AHU104" s="0"/>
      <c r="AHV104" s="0"/>
      <c r="AHW104" s="0"/>
      <c r="AHX104" s="0"/>
      <c r="AHY104" s="0"/>
      <c r="AHZ104" s="0"/>
      <c r="AIA104" s="0"/>
      <c r="AIB104" s="0"/>
      <c r="AIC104" s="0"/>
      <c r="AID104" s="0"/>
      <c r="AIE104" s="0"/>
      <c r="AIF104" s="0"/>
      <c r="AIG104" s="0"/>
      <c r="AIH104" s="0"/>
      <c r="AII104" s="0"/>
      <c r="AIJ104" s="0"/>
      <c r="AIK104" s="0"/>
      <c r="AIL104" s="0"/>
      <c r="AIM104" s="0"/>
      <c r="AIN104" s="0"/>
      <c r="AIO104" s="0"/>
      <c r="AIP104" s="0"/>
      <c r="AIQ104" s="0"/>
      <c r="AIR104" s="0"/>
      <c r="AIS104" s="0"/>
      <c r="AIT104" s="0"/>
      <c r="AIU104" s="0"/>
      <c r="AIV104" s="0"/>
      <c r="AIW104" s="0"/>
      <c r="AIX104" s="0"/>
      <c r="AIY104" s="0"/>
      <c r="AIZ104" s="0"/>
      <c r="AJA104" s="0"/>
      <c r="AJB104" s="0"/>
      <c r="AJC104" s="0"/>
      <c r="AJD104" s="0"/>
      <c r="AJE104" s="0"/>
      <c r="AJF104" s="0"/>
      <c r="AJG104" s="0"/>
      <c r="AJH104" s="0"/>
      <c r="AJI104" s="0"/>
      <c r="AJJ104" s="0"/>
      <c r="AJK104" s="0"/>
      <c r="AJL104" s="0"/>
      <c r="AJM104" s="0"/>
      <c r="AJN104" s="0"/>
      <c r="AJO104" s="0"/>
      <c r="AJP104" s="0"/>
      <c r="AJQ104" s="0"/>
      <c r="AJR104" s="0"/>
      <c r="AJS104" s="0"/>
      <c r="AJT104" s="0"/>
      <c r="AJU104" s="0"/>
      <c r="AJV104" s="0"/>
      <c r="AJW104" s="0"/>
      <c r="AJX104" s="0"/>
      <c r="AJY104" s="0"/>
      <c r="AJZ104" s="0"/>
      <c r="AKA104" s="0"/>
      <c r="AKB104" s="0"/>
      <c r="AKC104" s="0"/>
      <c r="AKD104" s="0"/>
      <c r="AKE104" s="0"/>
      <c r="AKF104" s="0"/>
      <c r="AKG104" s="0"/>
      <c r="AKH104" s="0"/>
      <c r="AKI104" s="0"/>
      <c r="AKJ104" s="0"/>
      <c r="AKK104" s="0"/>
      <c r="AKL104" s="0"/>
      <c r="AKM104" s="0"/>
      <c r="AKN104" s="0"/>
      <c r="AKO104" s="0"/>
      <c r="AKP104" s="0"/>
      <c r="AKQ104" s="0"/>
      <c r="AKR104" s="0"/>
      <c r="AKS104" s="0"/>
      <c r="AKT104" s="0"/>
      <c r="AKU104" s="0"/>
      <c r="AKV104" s="0"/>
      <c r="AKW104" s="0"/>
      <c r="AKX104" s="0"/>
      <c r="AKY104" s="0"/>
      <c r="AKZ104" s="0"/>
      <c r="ALA104" s="0"/>
      <c r="ALB104" s="0"/>
      <c r="ALC104" s="0"/>
      <c r="ALD104" s="0"/>
      <c r="ALE104" s="0"/>
      <c r="ALF104" s="0"/>
      <c r="ALG104" s="0"/>
      <c r="ALH104" s="0"/>
      <c r="ALI104" s="0"/>
      <c r="ALJ104" s="0"/>
      <c r="ALK104" s="0"/>
      <c r="ALL104" s="0"/>
      <c r="ALM104" s="0"/>
      <c r="ALN104" s="0"/>
      <c r="ALO104" s="0"/>
      <c r="ALP104" s="0"/>
      <c r="ALQ104" s="0"/>
      <c r="ALR104" s="0"/>
      <c r="ALS104" s="0"/>
      <c r="ALT104" s="0"/>
      <c r="ALU104" s="0"/>
      <c r="ALV104" s="0"/>
      <c r="ALW104" s="0"/>
      <c r="ALX104" s="0"/>
      <c r="ALY104" s="0"/>
      <c r="ALZ104" s="0"/>
      <c r="AMA104" s="0"/>
      <c r="AMB104" s="0"/>
      <c r="AMC104" s="0"/>
      <c r="AMD104" s="0"/>
      <c r="AME104" s="0"/>
      <c r="AMF104" s="0"/>
      <c r="AMG104" s="0"/>
      <c r="AMH104" s="0"/>
      <c r="AMI104" s="0"/>
      <c r="AMJ104" s="0"/>
    </row>
    <row r="105" customFormat="false" ht="15" hidden="false" customHeight="false" outlineLevel="0" collapsed="false">
      <c r="A105" s="73"/>
      <c r="B105" s="98" t="s">
        <v>160</v>
      </c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  <c r="AU105" s="0"/>
      <c r="AV105" s="0"/>
      <c r="AW105" s="0"/>
      <c r="AX105" s="0"/>
      <c r="AY105" s="0"/>
      <c r="AZ105" s="0"/>
      <c r="BA105" s="0"/>
      <c r="BB105" s="0"/>
      <c r="BC105" s="0"/>
      <c r="BD105" s="0"/>
      <c r="BE105" s="0"/>
      <c r="BF105" s="0"/>
      <c r="BG105" s="0"/>
      <c r="BH105" s="0"/>
      <c r="BI105" s="0"/>
      <c r="BJ105" s="0"/>
      <c r="BK105" s="0"/>
      <c r="BL105" s="0"/>
      <c r="BM105" s="0"/>
      <c r="BN105" s="0"/>
      <c r="BO105" s="0"/>
      <c r="BP105" s="0"/>
      <c r="BQ105" s="0"/>
      <c r="BR105" s="0"/>
      <c r="BS105" s="0"/>
      <c r="BT105" s="0"/>
      <c r="BU105" s="0"/>
      <c r="BV105" s="0"/>
      <c r="BW105" s="0"/>
      <c r="BX105" s="0"/>
      <c r="BY105" s="0"/>
      <c r="BZ105" s="0"/>
      <c r="CA105" s="0"/>
      <c r="CB105" s="0"/>
      <c r="CC105" s="0"/>
      <c r="CD105" s="0"/>
      <c r="CE105" s="0"/>
      <c r="CF105" s="0"/>
      <c r="CG105" s="0"/>
      <c r="CH105" s="0"/>
      <c r="CI105" s="0"/>
      <c r="CJ105" s="0"/>
      <c r="CK105" s="0"/>
      <c r="CL105" s="0"/>
      <c r="CM105" s="0"/>
      <c r="CN105" s="0"/>
      <c r="CO105" s="0"/>
      <c r="CP105" s="0"/>
      <c r="CQ105" s="0"/>
      <c r="CR105" s="0"/>
      <c r="CS105" s="0"/>
      <c r="CT105" s="0"/>
      <c r="CU105" s="0"/>
      <c r="CV105" s="0"/>
      <c r="CW105" s="0"/>
      <c r="CX105" s="0"/>
      <c r="CY105" s="0"/>
      <c r="CZ105" s="0"/>
      <c r="DA105" s="0"/>
      <c r="DB105" s="0"/>
      <c r="DC105" s="0"/>
      <c r="DD105" s="0"/>
      <c r="DE105" s="0"/>
      <c r="DF105" s="0"/>
      <c r="DG105" s="0"/>
      <c r="DH105" s="0"/>
      <c r="DI105" s="0"/>
      <c r="DJ105" s="0"/>
      <c r="DK105" s="0"/>
      <c r="DL105" s="0"/>
      <c r="DM105" s="0"/>
      <c r="DN105" s="0"/>
      <c r="DO105" s="0"/>
      <c r="DP105" s="0"/>
      <c r="DQ105" s="0"/>
      <c r="DR105" s="0"/>
      <c r="DS105" s="0"/>
      <c r="DT105" s="0"/>
      <c r="DU105" s="0"/>
      <c r="DV105" s="0"/>
      <c r="DW105" s="0"/>
      <c r="DX105" s="0"/>
      <c r="DY105" s="0"/>
      <c r="DZ105" s="0"/>
      <c r="EA105" s="0"/>
      <c r="EB105" s="0"/>
      <c r="EC105" s="0"/>
      <c r="ED105" s="0"/>
      <c r="EE105" s="0"/>
      <c r="EF105" s="0"/>
      <c r="EG105" s="0"/>
      <c r="EH105" s="0"/>
      <c r="EI105" s="0"/>
      <c r="EJ105" s="0"/>
      <c r="EK105" s="0"/>
      <c r="EL105" s="0"/>
      <c r="EM105" s="0"/>
      <c r="EN105" s="0"/>
      <c r="EO105" s="0"/>
      <c r="EP105" s="0"/>
      <c r="EQ105" s="0"/>
      <c r="ER105" s="0"/>
      <c r="ES105" s="0"/>
      <c r="ET105" s="0"/>
      <c r="EU105" s="0"/>
      <c r="EV105" s="0"/>
      <c r="EW105" s="0"/>
      <c r="EX105" s="0"/>
      <c r="EY105" s="0"/>
      <c r="EZ105" s="0"/>
      <c r="FA105" s="0"/>
      <c r="FB105" s="0"/>
      <c r="FC105" s="0"/>
      <c r="FD105" s="0"/>
      <c r="FE105" s="0"/>
      <c r="FF105" s="0"/>
      <c r="FG105" s="0"/>
      <c r="FH105" s="0"/>
      <c r="FI105" s="0"/>
      <c r="FJ105" s="0"/>
      <c r="FK105" s="0"/>
      <c r="FL105" s="0"/>
      <c r="FM105" s="0"/>
      <c r="FN105" s="0"/>
      <c r="FO105" s="0"/>
      <c r="FP105" s="0"/>
      <c r="FQ105" s="0"/>
      <c r="FR105" s="0"/>
      <c r="FS105" s="0"/>
      <c r="FT105" s="0"/>
      <c r="FU105" s="0"/>
      <c r="FV105" s="0"/>
      <c r="FW105" s="0"/>
      <c r="FX105" s="0"/>
      <c r="FY105" s="0"/>
      <c r="FZ105" s="0"/>
      <c r="GA105" s="0"/>
      <c r="GB105" s="0"/>
      <c r="GC105" s="0"/>
      <c r="GD105" s="0"/>
      <c r="GE105" s="0"/>
      <c r="GF105" s="0"/>
      <c r="GG105" s="0"/>
      <c r="GH105" s="0"/>
      <c r="GI105" s="0"/>
      <c r="GJ105" s="0"/>
      <c r="GK105" s="0"/>
      <c r="GL105" s="0"/>
      <c r="GM105" s="0"/>
      <c r="GN105" s="0"/>
      <c r="GO105" s="0"/>
      <c r="GP105" s="0"/>
      <c r="GQ105" s="0"/>
      <c r="GR105" s="0"/>
      <c r="GS105" s="0"/>
      <c r="GT105" s="0"/>
      <c r="GU105" s="0"/>
      <c r="GV105" s="0"/>
      <c r="GW105" s="0"/>
      <c r="GX105" s="0"/>
      <c r="GY105" s="0"/>
      <c r="GZ105" s="0"/>
      <c r="HA105" s="0"/>
      <c r="HB105" s="0"/>
      <c r="HC105" s="0"/>
      <c r="HD105" s="0"/>
      <c r="HE105" s="0"/>
      <c r="HF105" s="0"/>
      <c r="HG105" s="0"/>
      <c r="HH105" s="0"/>
      <c r="HI105" s="0"/>
      <c r="HJ105" s="0"/>
      <c r="HK105" s="0"/>
      <c r="HL105" s="0"/>
      <c r="HM105" s="0"/>
      <c r="HN105" s="0"/>
      <c r="HO105" s="0"/>
      <c r="HP105" s="0"/>
      <c r="HQ105" s="0"/>
      <c r="HR105" s="0"/>
      <c r="HS105" s="0"/>
      <c r="HT105" s="0"/>
      <c r="HU105" s="0"/>
      <c r="HV105" s="0"/>
      <c r="HW105" s="0"/>
      <c r="HX105" s="0"/>
      <c r="HY105" s="0"/>
      <c r="HZ105" s="0"/>
      <c r="IA105" s="0"/>
      <c r="IB105" s="0"/>
      <c r="IC105" s="0"/>
      <c r="ID105" s="0"/>
      <c r="IE105" s="0"/>
      <c r="IF105" s="0"/>
      <c r="IG105" s="0"/>
      <c r="IH105" s="0"/>
      <c r="II105" s="0"/>
      <c r="IJ105" s="0"/>
      <c r="IK105" s="0"/>
      <c r="IL105" s="0"/>
      <c r="IM105" s="0"/>
      <c r="IN105" s="0"/>
      <c r="IO105" s="0"/>
      <c r="IP105" s="0"/>
      <c r="IQ105" s="0"/>
      <c r="IR105" s="0"/>
      <c r="IS105" s="0"/>
      <c r="IT105" s="0"/>
      <c r="IU105" s="0"/>
      <c r="IV105" s="0"/>
      <c r="IW105" s="0"/>
      <c r="IX105" s="0"/>
      <c r="IY105" s="0"/>
      <c r="IZ105" s="0"/>
      <c r="JA105" s="0"/>
      <c r="JB105" s="0"/>
      <c r="JC105" s="0"/>
      <c r="JD105" s="0"/>
      <c r="JE105" s="0"/>
      <c r="JF105" s="0"/>
      <c r="JG105" s="0"/>
      <c r="JH105" s="0"/>
      <c r="JI105" s="0"/>
      <c r="JJ105" s="0"/>
      <c r="JK105" s="0"/>
      <c r="JL105" s="0"/>
      <c r="JM105" s="0"/>
      <c r="JN105" s="0"/>
      <c r="JO105" s="0"/>
      <c r="JP105" s="0"/>
      <c r="JQ105" s="0"/>
      <c r="JR105" s="0"/>
      <c r="JS105" s="0"/>
      <c r="JT105" s="0"/>
      <c r="JU105" s="0"/>
      <c r="JV105" s="0"/>
      <c r="JW105" s="0"/>
      <c r="JX105" s="0"/>
      <c r="JY105" s="0"/>
      <c r="JZ105" s="0"/>
      <c r="KA105" s="0"/>
      <c r="KB105" s="0"/>
      <c r="KC105" s="0"/>
      <c r="KD105" s="0"/>
      <c r="KE105" s="0"/>
      <c r="KF105" s="0"/>
      <c r="KG105" s="0"/>
      <c r="KH105" s="0"/>
      <c r="KI105" s="0"/>
      <c r="KJ105" s="0"/>
      <c r="KK105" s="0"/>
      <c r="KL105" s="0"/>
      <c r="KM105" s="0"/>
      <c r="KN105" s="0"/>
      <c r="KO105" s="0"/>
      <c r="KP105" s="0"/>
      <c r="KQ105" s="0"/>
      <c r="KR105" s="0"/>
      <c r="KS105" s="0"/>
      <c r="KT105" s="0"/>
      <c r="KU105" s="0"/>
      <c r="KV105" s="0"/>
      <c r="KW105" s="0"/>
      <c r="KX105" s="0"/>
      <c r="KY105" s="0"/>
      <c r="KZ105" s="0"/>
      <c r="LA105" s="0"/>
      <c r="LB105" s="0"/>
      <c r="LC105" s="0"/>
      <c r="LD105" s="0"/>
      <c r="LE105" s="0"/>
      <c r="LF105" s="0"/>
      <c r="LG105" s="0"/>
      <c r="LH105" s="0"/>
      <c r="LI105" s="0"/>
      <c r="LJ105" s="0"/>
      <c r="LK105" s="0"/>
      <c r="LL105" s="0"/>
      <c r="LM105" s="0"/>
      <c r="LN105" s="0"/>
      <c r="LO105" s="0"/>
      <c r="LP105" s="0"/>
      <c r="LQ105" s="0"/>
      <c r="LR105" s="0"/>
      <c r="LS105" s="0"/>
      <c r="LT105" s="0"/>
      <c r="LU105" s="0"/>
      <c r="LV105" s="0"/>
      <c r="LW105" s="0"/>
      <c r="LX105" s="0"/>
      <c r="LY105" s="0"/>
      <c r="LZ105" s="0"/>
      <c r="MA105" s="0"/>
      <c r="MB105" s="0"/>
      <c r="MC105" s="0"/>
      <c r="MD105" s="0"/>
      <c r="ME105" s="0"/>
      <c r="MF105" s="0"/>
      <c r="MG105" s="0"/>
      <c r="MH105" s="0"/>
      <c r="MI105" s="0"/>
      <c r="MJ105" s="0"/>
      <c r="MK105" s="0"/>
      <c r="ML105" s="0"/>
      <c r="MM105" s="0"/>
      <c r="MN105" s="0"/>
      <c r="MO105" s="0"/>
      <c r="MP105" s="0"/>
      <c r="MQ105" s="0"/>
      <c r="MR105" s="0"/>
      <c r="MS105" s="0"/>
      <c r="MT105" s="0"/>
      <c r="MU105" s="0"/>
      <c r="MV105" s="0"/>
      <c r="MW105" s="0"/>
      <c r="MX105" s="0"/>
      <c r="MY105" s="0"/>
      <c r="MZ105" s="0"/>
      <c r="NA105" s="0"/>
      <c r="NB105" s="0"/>
      <c r="NC105" s="0"/>
      <c r="ND105" s="0"/>
      <c r="NE105" s="0"/>
      <c r="NF105" s="0"/>
      <c r="NG105" s="0"/>
      <c r="NH105" s="0"/>
      <c r="NI105" s="0"/>
      <c r="NJ105" s="0"/>
      <c r="NK105" s="0"/>
      <c r="NL105" s="0"/>
      <c r="NM105" s="0"/>
      <c r="NN105" s="0"/>
      <c r="NO105" s="0"/>
      <c r="NP105" s="0"/>
      <c r="NQ105" s="0"/>
      <c r="NR105" s="0"/>
      <c r="NS105" s="0"/>
      <c r="NT105" s="0"/>
      <c r="NU105" s="0"/>
      <c r="NV105" s="0"/>
      <c r="NW105" s="0"/>
      <c r="NX105" s="0"/>
      <c r="NY105" s="0"/>
      <c r="NZ105" s="0"/>
      <c r="OA105" s="0"/>
      <c r="OB105" s="0"/>
      <c r="OC105" s="0"/>
      <c r="OD105" s="0"/>
      <c r="OE105" s="0"/>
      <c r="OF105" s="0"/>
      <c r="OG105" s="0"/>
      <c r="OH105" s="0"/>
      <c r="OI105" s="0"/>
      <c r="OJ105" s="0"/>
      <c r="OK105" s="0"/>
      <c r="OL105" s="0"/>
      <c r="OM105" s="0"/>
      <c r="ON105" s="0"/>
      <c r="OO105" s="0"/>
      <c r="OP105" s="0"/>
      <c r="OQ105" s="0"/>
      <c r="OR105" s="0"/>
      <c r="OS105" s="0"/>
      <c r="OT105" s="0"/>
      <c r="OU105" s="0"/>
      <c r="OV105" s="0"/>
      <c r="OW105" s="0"/>
      <c r="OX105" s="0"/>
      <c r="OY105" s="0"/>
      <c r="OZ105" s="0"/>
      <c r="PA105" s="0"/>
      <c r="PB105" s="0"/>
      <c r="PC105" s="0"/>
      <c r="PD105" s="0"/>
      <c r="PE105" s="0"/>
      <c r="PF105" s="0"/>
      <c r="PG105" s="0"/>
      <c r="PH105" s="0"/>
      <c r="PI105" s="0"/>
      <c r="PJ105" s="0"/>
      <c r="PK105" s="0"/>
      <c r="PL105" s="0"/>
      <c r="PM105" s="0"/>
      <c r="PN105" s="0"/>
      <c r="PO105" s="0"/>
      <c r="PP105" s="0"/>
      <c r="PQ105" s="0"/>
      <c r="PR105" s="0"/>
      <c r="PS105" s="0"/>
      <c r="PT105" s="0"/>
      <c r="PU105" s="0"/>
      <c r="PV105" s="0"/>
      <c r="PW105" s="0"/>
      <c r="PX105" s="0"/>
      <c r="PY105" s="0"/>
      <c r="PZ105" s="0"/>
      <c r="QA105" s="0"/>
      <c r="QB105" s="0"/>
      <c r="QC105" s="0"/>
      <c r="QD105" s="0"/>
      <c r="QE105" s="0"/>
      <c r="QF105" s="0"/>
      <c r="QG105" s="0"/>
      <c r="QH105" s="0"/>
      <c r="QI105" s="0"/>
      <c r="QJ105" s="0"/>
      <c r="QK105" s="0"/>
      <c r="QL105" s="0"/>
      <c r="QM105" s="0"/>
      <c r="QN105" s="0"/>
      <c r="QO105" s="0"/>
      <c r="QP105" s="0"/>
      <c r="QQ105" s="0"/>
      <c r="QR105" s="0"/>
      <c r="QS105" s="0"/>
      <c r="QT105" s="0"/>
      <c r="QU105" s="0"/>
      <c r="QV105" s="0"/>
      <c r="QW105" s="0"/>
      <c r="QX105" s="0"/>
      <c r="QY105" s="0"/>
      <c r="QZ105" s="0"/>
      <c r="RA105" s="0"/>
      <c r="RB105" s="0"/>
      <c r="RC105" s="0"/>
      <c r="RD105" s="0"/>
      <c r="RE105" s="0"/>
      <c r="RF105" s="0"/>
      <c r="RG105" s="0"/>
      <c r="RH105" s="0"/>
      <c r="RI105" s="0"/>
      <c r="RJ105" s="0"/>
      <c r="RK105" s="0"/>
      <c r="RL105" s="0"/>
      <c r="RM105" s="0"/>
      <c r="RN105" s="0"/>
      <c r="RO105" s="0"/>
      <c r="RP105" s="0"/>
      <c r="RQ105" s="0"/>
      <c r="RR105" s="0"/>
      <c r="RS105" s="0"/>
      <c r="RT105" s="0"/>
      <c r="RU105" s="0"/>
      <c r="RV105" s="0"/>
      <c r="RW105" s="0"/>
      <c r="RX105" s="0"/>
      <c r="RY105" s="0"/>
      <c r="RZ105" s="0"/>
      <c r="SA105" s="0"/>
      <c r="SB105" s="0"/>
      <c r="SC105" s="0"/>
      <c r="SD105" s="0"/>
      <c r="SE105" s="0"/>
      <c r="SF105" s="0"/>
      <c r="SG105" s="0"/>
      <c r="SH105" s="0"/>
      <c r="SI105" s="0"/>
      <c r="SJ105" s="0"/>
      <c r="SK105" s="0"/>
      <c r="SL105" s="0"/>
      <c r="SM105" s="0"/>
      <c r="SN105" s="0"/>
      <c r="SO105" s="0"/>
      <c r="SP105" s="0"/>
      <c r="SQ105" s="0"/>
      <c r="SR105" s="0"/>
      <c r="SS105" s="0"/>
      <c r="ST105" s="0"/>
      <c r="SU105" s="0"/>
      <c r="SV105" s="0"/>
      <c r="SW105" s="0"/>
      <c r="SX105" s="0"/>
      <c r="SY105" s="0"/>
      <c r="SZ105" s="0"/>
      <c r="TA105" s="0"/>
      <c r="TB105" s="0"/>
      <c r="TC105" s="0"/>
      <c r="TD105" s="0"/>
      <c r="TE105" s="0"/>
      <c r="TF105" s="0"/>
      <c r="TG105" s="0"/>
      <c r="TH105" s="0"/>
      <c r="TI105" s="0"/>
      <c r="TJ105" s="0"/>
      <c r="TK105" s="0"/>
      <c r="TL105" s="0"/>
      <c r="TM105" s="0"/>
      <c r="TN105" s="0"/>
      <c r="TO105" s="0"/>
      <c r="TP105" s="0"/>
      <c r="TQ105" s="0"/>
      <c r="TR105" s="0"/>
      <c r="TS105" s="0"/>
      <c r="TT105" s="0"/>
      <c r="TU105" s="0"/>
      <c r="TV105" s="0"/>
      <c r="TW105" s="0"/>
      <c r="TX105" s="0"/>
      <c r="TY105" s="0"/>
      <c r="TZ105" s="0"/>
      <c r="UA105" s="0"/>
      <c r="UB105" s="0"/>
      <c r="UC105" s="0"/>
      <c r="UD105" s="0"/>
      <c r="UE105" s="0"/>
      <c r="UF105" s="0"/>
      <c r="UG105" s="0"/>
      <c r="UH105" s="0"/>
      <c r="UI105" s="0"/>
      <c r="UJ105" s="0"/>
      <c r="UK105" s="0"/>
      <c r="UL105" s="0"/>
      <c r="UM105" s="0"/>
      <c r="UN105" s="0"/>
      <c r="UO105" s="0"/>
      <c r="UP105" s="0"/>
      <c r="UQ105" s="0"/>
      <c r="UR105" s="0"/>
      <c r="US105" s="0"/>
      <c r="UT105" s="0"/>
      <c r="UU105" s="0"/>
      <c r="UV105" s="0"/>
      <c r="UW105" s="0"/>
      <c r="UX105" s="0"/>
      <c r="UY105" s="0"/>
      <c r="UZ105" s="0"/>
      <c r="VA105" s="0"/>
      <c r="VB105" s="0"/>
      <c r="VC105" s="0"/>
      <c r="VD105" s="0"/>
      <c r="VE105" s="0"/>
      <c r="VF105" s="0"/>
      <c r="VG105" s="0"/>
      <c r="VH105" s="0"/>
      <c r="VI105" s="0"/>
      <c r="VJ105" s="0"/>
      <c r="VK105" s="0"/>
      <c r="VL105" s="0"/>
      <c r="VM105" s="0"/>
      <c r="VN105" s="0"/>
      <c r="VO105" s="0"/>
      <c r="VP105" s="0"/>
      <c r="VQ105" s="0"/>
      <c r="VR105" s="0"/>
      <c r="VS105" s="0"/>
      <c r="VT105" s="0"/>
      <c r="VU105" s="0"/>
      <c r="VV105" s="0"/>
      <c r="VW105" s="0"/>
      <c r="VX105" s="0"/>
      <c r="VY105" s="0"/>
      <c r="VZ105" s="0"/>
      <c r="WA105" s="0"/>
      <c r="WB105" s="0"/>
      <c r="WC105" s="0"/>
      <c r="WD105" s="0"/>
      <c r="WE105" s="0"/>
      <c r="WF105" s="0"/>
      <c r="WG105" s="0"/>
      <c r="WH105" s="0"/>
      <c r="WI105" s="0"/>
      <c r="WJ105" s="0"/>
      <c r="WK105" s="0"/>
      <c r="WL105" s="0"/>
      <c r="WM105" s="0"/>
      <c r="WN105" s="0"/>
      <c r="WO105" s="0"/>
      <c r="WP105" s="0"/>
      <c r="WQ105" s="0"/>
      <c r="WR105" s="0"/>
      <c r="WS105" s="0"/>
      <c r="WT105" s="0"/>
      <c r="WU105" s="0"/>
      <c r="WV105" s="0"/>
      <c r="WW105" s="0"/>
      <c r="WX105" s="0"/>
      <c r="WY105" s="0"/>
      <c r="WZ105" s="0"/>
      <c r="XA105" s="0"/>
      <c r="XB105" s="0"/>
      <c r="XC105" s="0"/>
      <c r="XD105" s="0"/>
      <c r="XE105" s="0"/>
      <c r="XF105" s="0"/>
      <c r="XG105" s="0"/>
      <c r="XH105" s="0"/>
      <c r="XI105" s="0"/>
      <c r="XJ105" s="0"/>
      <c r="XK105" s="0"/>
      <c r="XL105" s="0"/>
      <c r="XM105" s="0"/>
      <c r="XN105" s="0"/>
      <c r="XO105" s="0"/>
      <c r="XP105" s="0"/>
      <c r="XQ105" s="0"/>
      <c r="XR105" s="0"/>
      <c r="XS105" s="0"/>
      <c r="XT105" s="0"/>
      <c r="XU105" s="0"/>
      <c r="XV105" s="0"/>
      <c r="XW105" s="0"/>
      <c r="XX105" s="0"/>
      <c r="XY105" s="0"/>
      <c r="XZ105" s="0"/>
      <c r="YA105" s="0"/>
      <c r="YB105" s="0"/>
      <c r="YC105" s="0"/>
      <c r="YD105" s="0"/>
      <c r="YE105" s="0"/>
      <c r="YF105" s="0"/>
      <c r="YG105" s="0"/>
      <c r="YH105" s="0"/>
      <c r="YI105" s="0"/>
      <c r="YJ105" s="0"/>
      <c r="YK105" s="0"/>
      <c r="YL105" s="0"/>
      <c r="YM105" s="0"/>
      <c r="YN105" s="0"/>
      <c r="YO105" s="0"/>
      <c r="YP105" s="0"/>
      <c r="YQ105" s="0"/>
      <c r="YR105" s="0"/>
      <c r="YS105" s="0"/>
      <c r="YT105" s="0"/>
      <c r="YU105" s="0"/>
      <c r="YV105" s="0"/>
      <c r="YW105" s="0"/>
      <c r="YX105" s="0"/>
      <c r="YY105" s="0"/>
      <c r="YZ105" s="0"/>
      <c r="ZA105" s="0"/>
      <c r="ZB105" s="0"/>
      <c r="ZC105" s="0"/>
      <c r="ZD105" s="0"/>
      <c r="ZE105" s="0"/>
      <c r="ZF105" s="0"/>
      <c r="ZG105" s="0"/>
      <c r="ZH105" s="0"/>
      <c r="ZI105" s="0"/>
      <c r="ZJ105" s="0"/>
      <c r="ZK105" s="0"/>
      <c r="ZL105" s="0"/>
      <c r="ZM105" s="0"/>
      <c r="ZN105" s="0"/>
      <c r="ZO105" s="0"/>
      <c r="ZP105" s="0"/>
      <c r="ZQ105" s="0"/>
      <c r="ZR105" s="0"/>
      <c r="ZS105" s="0"/>
      <c r="ZT105" s="0"/>
      <c r="ZU105" s="0"/>
      <c r="ZV105" s="0"/>
      <c r="ZW105" s="0"/>
      <c r="ZX105" s="0"/>
      <c r="ZY105" s="0"/>
      <c r="ZZ105" s="0"/>
      <c r="AAA105" s="0"/>
      <c r="AAB105" s="0"/>
      <c r="AAC105" s="0"/>
      <c r="AAD105" s="0"/>
      <c r="AAE105" s="0"/>
      <c r="AAF105" s="0"/>
      <c r="AAG105" s="0"/>
      <c r="AAH105" s="0"/>
      <c r="AAI105" s="0"/>
      <c r="AAJ105" s="0"/>
      <c r="AAK105" s="0"/>
      <c r="AAL105" s="0"/>
      <c r="AAM105" s="0"/>
      <c r="AAN105" s="0"/>
      <c r="AAO105" s="0"/>
      <c r="AAP105" s="0"/>
      <c r="AAQ105" s="0"/>
      <c r="AAR105" s="0"/>
      <c r="AAS105" s="0"/>
      <c r="AAT105" s="0"/>
      <c r="AAU105" s="0"/>
      <c r="AAV105" s="0"/>
      <c r="AAW105" s="0"/>
      <c r="AAX105" s="0"/>
      <c r="AAY105" s="0"/>
      <c r="AAZ105" s="0"/>
      <c r="ABA105" s="0"/>
      <c r="ABB105" s="0"/>
      <c r="ABC105" s="0"/>
      <c r="ABD105" s="0"/>
      <c r="ABE105" s="0"/>
      <c r="ABF105" s="0"/>
      <c r="ABG105" s="0"/>
      <c r="ABH105" s="0"/>
      <c r="ABI105" s="0"/>
      <c r="ABJ105" s="0"/>
      <c r="ABK105" s="0"/>
      <c r="ABL105" s="0"/>
      <c r="ABM105" s="0"/>
      <c r="ABN105" s="0"/>
      <c r="ABO105" s="0"/>
      <c r="ABP105" s="0"/>
      <c r="ABQ105" s="0"/>
      <c r="ABR105" s="0"/>
      <c r="ABS105" s="0"/>
      <c r="ABT105" s="0"/>
      <c r="ABU105" s="0"/>
      <c r="ABV105" s="0"/>
      <c r="ABW105" s="0"/>
      <c r="ABX105" s="0"/>
      <c r="ABY105" s="0"/>
      <c r="ABZ105" s="0"/>
      <c r="ACA105" s="0"/>
      <c r="ACB105" s="0"/>
      <c r="ACC105" s="0"/>
      <c r="ACD105" s="0"/>
      <c r="ACE105" s="0"/>
      <c r="ACF105" s="0"/>
      <c r="ACG105" s="0"/>
      <c r="ACH105" s="0"/>
      <c r="ACI105" s="0"/>
      <c r="ACJ105" s="0"/>
      <c r="ACK105" s="0"/>
      <c r="ACL105" s="0"/>
      <c r="ACM105" s="0"/>
      <c r="ACN105" s="0"/>
      <c r="ACO105" s="0"/>
      <c r="ACP105" s="0"/>
      <c r="ACQ105" s="0"/>
      <c r="ACR105" s="0"/>
      <c r="ACS105" s="0"/>
      <c r="ACT105" s="0"/>
      <c r="ACU105" s="0"/>
      <c r="ACV105" s="0"/>
      <c r="ACW105" s="0"/>
      <c r="ACX105" s="0"/>
      <c r="ACY105" s="0"/>
      <c r="ACZ105" s="0"/>
      <c r="ADA105" s="0"/>
      <c r="ADB105" s="0"/>
      <c r="ADC105" s="0"/>
      <c r="ADD105" s="0"/>
      <c r="ADE105" s="0"/>
      <c r="ADF105" s="0"/>
      <c r="ADG105" s="0"/>
      <c r="ADH105" s="0"/>
      <c r="ADI105" s="0"/>
      <c r="ADJ105" s="0"/>
      <c r="ADK105" s="0"/>
      <c r="ADL105" s="0"/>
      <c r="ADM105" s="0"/>
      <c r="ADN105" s="0"/>
      <c r="ADO105" s="0"/>
      <c r="ADP105" s="0"/>
      <c r="ADQ105" s="0"/>
      <c r="ADR105" s="0"/>
      <c r="ADS105" s="0"/>
      <c r="ADT105" s="0"/>
      <c r="ADU105" s="0"/>
      <c r="ADV105" s="0"/>
      <c r="ADW105" s="0"/>
      <c r="ADX105" s="0"/>
      <c r="ADY105" s="0"/>
      <c r="ADZ105" s="0"/>
      <c r="AEA105" s="0"/>
      <c r="AEB105" s="0"/>
      <c r="AEC105" s="0"/>
      <c r="AED105" s="0"/>
      <c r="AEE105" s="0"/>
      <c r="AEF105" s="0"/>
      <c r="AEG105" s="0"/>
      <c r="AEH105" s="0"/>
      <c r="AEI105" s="0"/>
      <c r="AEJ105" s="0"/>
      <c r="AEK105" s="0"/>
      <c r="AEL105" s="0"/>
      <c r="AEM105" s="0"/>
      <c r="AEN105" s="0"/>
      <c r="AEO105" s="0"/>
      <c r="AEP105" s="0"/>
      <c r="AEQ105" s="0"/>
      <c r="AER105" s="0"/>
      <c r="AES105" s="0"/>
      <c r="AET105" s="0"/>
      <c r="AEU105" s="0"/>
      <c r="AEV105" s="0"/>
      <c r="AEW105" s="0"/>
      <c r="AEX105" s="0"/>
      <c r="AEY105" s="0"/>
      <c r="AEZ105" s="0"/>
      <c r="AFA105" s="0"/>
      <c r="AFB105" s="0"/>
      <c r="AFC105" s="0"/>
      <c r="AFD105" s="0"/>
      <c r="AFE105" s="0"/>
      <c r="AFF105" s="0"/>
      <c r="AFG105" s="0"/>
      <c r="AFH105" s="0"/>
      <c r="AFI105" s="0"/>
      <c r="AFJ105" s="0"/>
      <c r="AFK105" s="0"/>
      <c r="AFL105" s="0"/>
      <c r="AFM105" s="0"/>
      <c r="AFN105" s="0"/>
      <c r="AFO105" s="0"/>
      <c r="AFP105" s="0"/>
      <c r="AFQ105" s="0"/>
      <c r="AFR105" s="0"/>
      <c r="AFS105" s="0"/>
      <c r="AFT105" s="0"/>
      <c r="AFU105" s="0"/>
      <c r="AFV105" s="0"/>
      <c r="AFW105" s="0"/>
      <c r="AFX105" s="0"/>
      <c r="AFY105" s="0"/>
      <c r="AFZ105" s="0"/>
      <c r="AGA105" s="0"/>
      <c r="AGB105" s="0"/>
      <c r="AGC105" s="0"/>
      <c r="AGD105" s="0"/>
      <c r="AGE105" s="0"/>
      <c r="AGF105" s="0"/>
      <c r="AGG105" s="0"/>
      <c r="AGH105" s="0"/>
      <c r="AGI105" s="0"/>
      <c r="AGJ105" s="0"/>
      <c r="AGK105" s="0"/>
      <c r="AGL105" s="0"/>
      <c r="AGM105" s="0"/>
      <c r="AGN105" s="0"/>
      <c r="AGO105" s="0"/>
      <c r="AGP105" s="0"/>
      <c r="AGQ105" s="0"/>
      <c r="AGR105" s="0"/>
      <c r="AGS105" s="0"/>
      <c r="AGT105" s="0"/>
      <c r="AGU105" s="0"/>
      <c r="AGV105" s="0"/>
      <c r="AGW105" s="0"/>
      <c r="AGX105" s="0"/>
      <c r="AGY105" s="0"/>
      <c r="AGZ105" s="0"/>
      <c r="AHA105" s="0"/>
      <c r="AHB105" s="0"/>
      <c r="AHC105" s="0"/>
      <c r="AHD105" s="0"/>
      <c r="AHE105" s="0"/>
      <c r="AHF105" s="0"/>
      <c r="AHG105" s="0"/>
      <c r="AHH105" s="0"/>
      <c r="AHI105" s="0"/>
      <c r="AHJ105" s="0"/>
      <c r="AHK105" s="0"/>
      <c r="AHL105" s="0"/>
      <c r="AHM105" s="0"/>
      <c r="AHN105" s="0"/>
      <c r="AHO105" s="0"/>
      <c r="AHP105" s="0"/>
      <c r="AHQ105" s="0"/>
      <c r="AHR105" s="0"/>
      <c r="AHS105" s="0"/>
      <c r="AHT105" s="0"/>
      <c r="AHU105" s="0"/>
      <c r="AHV105" s="0"/>
      <c r="AHW105" s="0"/>
      <c r="AHX105" s="0"/>
      <c r="AHY105" s="0"/>
      <c r="AHZ105" s="0"/>
      <c r="AIA105" s="0"/>
      <c r="AIB105" s="0"/>
      <c r="AIC105" s="0"/>
      <c r="AID105" s="0"/>
      <c r="AIE105" s="0"/>
      <c r="AIF105" s="0"/>
      <c r="AIG105" s="0"/>
      <c r="AIH105" s="0"/>
      <c r="AII105" s="0"/>
      <c r="AIJ105" s="0"/>
      <c r="AIK105" s="0"/>
      <c r="AIL105" s="0"/>
      <c r="AIM105" s="0"/>
      <c r="AIN105" s="0"/>
      <c r="AIO105" s="0"/>
      <c r="AIP105" s="0"/>
      <c r="AIQ105" s="0"/>
      <c r="AIR105" s="0"/>
      <c r="AIS105" s="0"/>
      <c r="AIT105" s="0"/>
      <c r="AIU105" s="0"/>
      <c r="AIV105" s="0"/>
      <c r="AIW105" s="0"/>
      <c r="AIX105" s="0"/>
      <c r="AIY105" s="0"/>
      <c r="AIZ105" s="0"/>
      <c r="AJA105" s="0"/>
      <c r="AJB105" s="0"/>
      <c r="AJC105" s="0"/>
      <c r="AJD105" s="0"/>
      <c r="AJE105" s="0"/>
      <c r="AJF105" s="0"/>
      <c r="AJG105" s="0"/>
      <c r="AJH105" s="0"/>
      <c r="AJI105" s="0"/>
      <c r="AJJ105" s="0"/>
      <c r="AJK105" s="0"/>
      <c r="AJL105" s="0"/>
      <c r="AJM105" s="0"/>
      <c r="AJN105" s="0"/>
      <c r="AJO105" s="0"/>
      <c r="AJP105" s="0"/>
      <c r="AJQ105" s="0"/>
      <c r="AJR105" s="0"/>
      <c r="AJS105" s="0"/>
      <c r="AJT105" s="0"/>
      <c r="AJU105" s="0"/>
      <c r="AJV105" s="0"/>
      <c r="AJW105" s="0"/>
      <c r="AJX105" s="0"/>
      <c r="AJY105" s="0"/>
      <c r="AJZ105" s="0"/>
      <c r="AKA105" s="0"/>
      <c r="AKB105" s="0"/>
      <c r="AKC105" s="0"/>
      <c r="AKD105" s="0"/>
      <c r="AKE105" s="0"/>
      <c r="AKF105" s="0"/>
      <c r="AKG105" s="0"/>
      <c r="AKH105" s="0"/>
      <c r="AKI105" s="0"/>
      <c r="AKJ105" s="0"/>
      <c r="AKK105" s="0"/>
      <c r="AKL105" s="0"/>
      <c r="AKM105" s="0"/>
      <c r="AKN105" s="0"/>
      <c r="AKO105" s="0"/>
      <c r="AKP105" s="0"/>
      <c r="AKQ105" s="0"/>
      <c r="AKR105" s="0"/>
      <c r="AKS105" s="0"/>
      <c r="AKT105" s="0"/>
      <c r="AKU105" s="0"/>
      <c r="AKV105" s="0"/>
      <c r="AKW105" s="0"/>
      <c r="AKX105" s="0"/>
      <c r="AKY105" s="0"/>
      <c r="AKZ105" s="0"/>
      <c r="ALA105" s="0"/>
      <c r="ALB105" s="0"/>
      <c r="ALC105" s="0"/>
      <c r="ALD105" s="0"/>
      <c r="ALE105" s="0"/>
      <c r="ALF105" s="0"/>
      <c r="ALG105" s="0"/>
      <c r="ALH105" s="0"/>
      <c r="ALI105" s="0"/>
      <c r="ALJ105" s="0"/>
      <c r="ALK105" s="0"/>
      <c r="ALL105" s="0"/>
      <c r="ALM105" s="0"/>
      <c r="ALN105" s="0"/>
      <c r="ALO105" s="0"/>
      <c r="ALP105" s="0"/>
      <c r="ALQ105" s="0"/>
      <c r="ALR105" s="0"/>
      <c r="ALS105" s="0"/>
      <c r="ALT105" s="0"/>
      <c r="ALU105" s="0"/>
      <c r="ALV105" s="0"/>
      <c r="ALW105" s="0"/>
      <c r="ALX105" s="0"/>
      <c r="ALY105" s="0"/>
      <c r="ALZ105" s="0"/>
      <c r="AMA105" s="0"/>
      <c r="AMB105" s="0"/>
      <c r="AMC105" s="0"/>
      <c r="AMD105" s="0"/>
      <c r="AME105" s="0"/>
      <c r="AMF105" s="0"/>
      <c r="AMG105" s="0"/>
      <c r="AMH105" s="0"/>
      <c r="AMI105" s="0"/>
      <c r="AMJ105" s="0"/>
    </row>
    <row r="106" customFormat="false" ht="15" hidden="false" customHeight="false" outlineLevel="0" collapsed="false">
      <c r="A106" s="73"/>
      <c r="B106" s="98" t="s">
        <v>161</v>
      </c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0"/>
      <c r="AT106" s="0"/>
      <c r="AU106" s="0"/>
      <c r="AV106" s="0"/>
      <c r="AW106" s="0"/>
      <c r="AX106" s="0"/>
      <c r="AY106" s="0"/>
      <c r="AZ106" s="0"/>
      <c r="BA106" s="0"/>
      <c r="BB106" s="0"/>
      <c r="BC106" s="0"/>
      <c r="BD106" s="0"/>
      <c r="BE106" s="0"/>
      <c r="BF106" s="0"/>
      <c r="BG106" s="0"/>
      <c r="BH106" s="0"/>
      <c r="BI106" s="0"/>
      <c r="BJ106" s="0"/>
      <c r="BK106" s="0"/>
      <c r="BL106" s="0"/>
      <c r="BM106" s="0"/>
      <c r="BN106" s="0"/>
      <c r="BO106" s="0"/>
      <c r="BP106" s="0"/>
      <c r="BQ106" s="0"/>
      <c r="BR106" s="0"/>
      <c r="BS106" s="0"/>
      <c r="BT106" s="0"/>
      <c r="BU106" s="0"/>
      <c r="BV106" s="0"/>
      <c r="BW106" s="0"/>
      <c r="BX106" s="0"/>
      <c r="BY106" s="0"/>
      <c r="BZ106" s="0"/>
      <c r="CA106" s="0"/>
      <c r="CB106" s="0"/>
      <c r="CC106" s="0"/>
      <c r="CD106" s="0"/>
      <c r="CE106" s="0"/>
      <c r="CF106" s="0"/>
      <c r="CG106" s="0"/>
      <c r="CH106" s="0"/>
      <c r="CI106" s="0"/>
      <c r="CJ106" s="0"/>
      <c r="CK106" s="0"/>
      <c r="CL106" s="0"/>
      <c r="CM106" s="0"/>
      <c r="CN106" s="0"/>
      <c r="CO106" s="0"/>
      <c r="CP106" s="0"/>
      <c r="CQ106" s="0"/>
      <c r="CR106" s="0"/>
      <c r="CS106" s="0"/>
      <c r="CT106" s="0"/>
      <c r="CU106" s="0"/>
      <c r="CV106" s="0"/>
      <c r="CW106" s="0"/>
      <c r="CX106" s="0"/>
      <c r="CY106" s="0"/>
      <c r="CZ106" s="0"/>
      <c r="DA106" s="0"/>
      <c r="DB106" s="0"/>
      <c r="DC106" s="0"/>
      <c r="DD106" s="0"/>
      <c r="DE106" s="0"/>
      <c r="DF106" s="0"/>
      <c r="DG106" s="0"/>
      <c r="DH106" s="0"/>
      <c r="DI106" s="0"/>
      <c r="DJ106" s="0"/>
      <c r="DK106" s="0"/>
      <c r="DL106" s="0"/>
      <c r="DM106" s="0"/>
      <c r="DN106" s="0"/>
      <c r="DO106" s="0"/>
      <c r="DP106" s="0"/>
      <c r="DQ106" s="0"/>
      <c r="DR106" s="0"/>
      <c r="DS106" s="0"/>
      <c r="DT106" s="0"/>
      <c r="DU106" s="0"/>
      <c r="DV106" s="0"/>
      <c r="DW106" s="0"/>
      <c r="DX106" s="0"/>
      <c r="DY106" s="0"/>
      <c r="DZ106" s="0"/>
      <c r="EA106" s="0"/>
      <c r="EB106" s="0"/>
      <c r="EC106" s="0"/>
      <c r="ED106" s="0"/>
      <c r="EE106" s="0"/>
      <c r="EF106" s="0"/>
      <c r="EG106" s="0"/>
      <c r="EH106" s="0"/>
      <c r="EI106" s="0"/>
      <c r="EJ106" s="0"/>
      <c r="EK106" s="0"/>
      <c r="EL106" s="0"/>
      <c r="EM106" s="0"/>
      <c r="EN106" s="0"/>
      <c r="EO106" s="0"/>
      <c r="EP106" s="0"/>
      <c r="EQ106" s="0"/>
      <c r="ER106" s="0"/>
      <c r="ES106" s="0"/>
      <c r="ET106" s="0"/>
      <c r="EU106" s="0"/>
      <c r="EV106" s="0"/>
      <c r="EW106" s="0"/>
      <c r="EX106" s="0"/>
      <c r="EY106" s="0"/>
      <c r="EZ106" s="0"/>
      <c r="FA106" s="0"/>
      <c r="FB106" s="0"/>
      <c r="FC106" s="0"/>
      <c r="FD106" s="0"/>
      <c r="FE106" s="0"/>
      <c r="FF106" s="0"/>
      <c r="FG106" s="0"/>
      <c r="FH106" s="0"/>
      <c r="FI106" s="0"/>
      <c r="FJ106" s="0"/>
      <c r="FK106" s="0"/>
      <c r="FL106" s="0"/>
      <c r="FM106" s="0"/>
      <c r="FN106" s="0"/>
      <c r="FO106" s="0"/>
      <c r="FP106" s="0"/>
      <c r="FQ106" s="0"/>
      <c r="FR106" s="0"/>
      <c r="FS106" s="0"/>
      <c r="FT106" s="0"/>
      <c r="FU106" s="0"/>
      <c r="FV106" s="0"/>
      <c r="FW106" s="0"/>
      <c r="FX106" s="0"/>
      <c r="FY106" s="0"/>
      <c r="FZ106" s="0"/>
      <c r="GA106" s="0"/>
      <c r="GB106" s="0"/>
      <c r="GC106" s="0"/>
      <c r="GD106" s="0"/>
      <c r="GE106" s="0"/>
      <c r="GF106" s="0"/>
      <c r="GG106" s="0"/>
      <c r="GH106" s="0"/>
      <c r="GI106" s="0"/>
      <c r="GJ106" s="0"/>
      <c r="GK106" s="0"/>
      <c r="GL106" s="0"/>
      <c r="GM106" s="0"/>
      <c r="GN106" s="0"/>
      <c r="GO106" s="0"/>
      <c r="GP106" s="0"/>
      <c r="GQ106" s="0"/>
      <c r="GR106" s="0"/>
      <c r="GS106" s="0"/>
      <c r="GT106" s="0"/>
      <c r="GU106" s="0"/>
      <c r="GV106" s="0"/>
      <c r="GW106" s="0"/>
      <c r="GX106" s="0"/>
      <c r="GY106" s="0"/>
      <c r="GZ106" s="0"/>
      <c r="HA106" s="0"/>
      <c r="HB106" s="0"/>
      <c r="HC106" s="0"/>
      <c r="HD106" s="0"/>
      <c r="HE106" s="0"/>
      <c r="HF106" s="0"/>
      <c r="HG106" s="0"/>
      <c r="HH106" s="0"/>
      <c r="HI106" s="0"/>
      <c r="HJ106" s="0"/>
      <c r="HK106" s="0"/>
      <c r="HL106" s="0"/>
      <c r="HM106" s="0"/>
      <c r="HN106" s="0"/>
      <c r="HO106" s="0"/>
      <c r="HP106" s="0"/>
      <c r="HQ106" s="0"/>
      <c r="HR106" s="0"/>
      <c r="HS106" s="0"/>
      <c r="HT106" s="0"/>
      <c r="HU106" s="0"/>
      <c r="HV106" s="0"/>
      <c r="HW106" s="0"/>
      <c r="HX106" s="0"/>
      <c r="HY106" s="0"/>
      <c r="HZ106" s="0"/>
      <c r="IA106" s="0"/>
      <c r="IB106" s="0"/>
      <c r="IC106" s="0"/>
      <c r="ID106" s="0"/>
      <c r="IE106" s="0"/>
      <c r="IF106" s="0"/>
      <c r="IG106" s="0"/>
      <c r="IH106" s="0"/>
      <c r="II106" s="0"/>
      <c r="IJ106" s="0"/>
      <c r="IK106" s="0"/>
      <c r="IL106" s="0"/>
      <c r="IM106" s="0"/>
      <c r="IN106" s="0"/>
      <c r="IO106" s="0"/>
      <c r="IP106" s="0"/>
      <c r="IQ106" s="0"/>
      <c r="IR106" s="0"/>
      <c r="IS106" s="0"/>
      <c r="IT106" s="0"/>
      <c r="IU106" s="0"/>
      <c r="IV106" s="0"/>
      <c r="IW106" s="0"/>
      <c r="IX106" s="0"/>
      <c r="IY106" s="0"/>
      <c r="IZ106" s="0"/>
      <c r="JA106" s="0"/>
      <c r="JB106" s="0"/>
      <c r="JC106" s="0"/>
      <c r="JD106" s="0"/>
      <c r="JE106" s="0"/>
      <c r="JF106" s="0"/>
      <c r="JG106" s="0"/>
      <c r="JH106" s="0"/>
      <c r="JI106" s="0"/>
      <c r="JJ106" s="0"/>
      <c r="JK106" s="0"/>
      <c r="JL106" s="0"/>
      <c r="JM106" s="0"/>
      <c r="JN106" s="0"/>
      <c r="JO106" s="0"/>
      <c r="JP106" s="0"/>
      <c r="JQ106" s="0"/>
      <c r="JR106" s="0"/>
      <c r="JS106" s="0"/>
      <c r="JT106" s="0"/>
      <c r="JU106" s="0"/>
      <c r="JV106" s="0"/>
      <c r="JW106" s="0"/>
      <c r="JX106" s="0"/>
      <c r="JY106" s="0"/>
      <c r="JZ106" s="0"/>
      <c r="KA106" s="0"/>
      <c r="KB106" s="0"/>
      <c r="KC106" s="0"/>
      <c r="KD106" s="0"/>
      <c r="KE106" s="0"/>
      <c r="KF106" s="0"/>
      <c r="KG106" s="0"/>
      <c r="KH106" s="0"/>
      <c r="KI106" s="0"/>
      <c r="KJ106" s="0"/>
      <c r="KK106" s="0"/>
      <c r="KL106" s="0"/>
      <c r="KM106" s="0"/>
      <c r="KN106" s="0"/>
      <c r="KO106" s="0"/>
      <c r="KP106" s="0"/>
      <c r="KQ106" s="0"/>
      <c r="KR106" s="0"/>
      <c r="KS106" s="0"/>
      <c r="KT106" s="0"/>
      <c r="KU106" s="0"/>
      <c r="KV106" s="0"/>
      <c r="KW106" s="0"/>
      <c r="KX106" s="0"/>
      <c r="KY106" s="0"/>
      <c r="KZ106" s="0"/>
      <c r="LA106" s="0"/>
      <c r="LB106" s="0"/>
      <c r="LC106" s="0"/>
      <c r="LD106" s="0"/>
      <c r="LE106" s="0"/>
      <c r="LF106" s="0"/>
      <c r="LG106" s="0"/>
      <c r="LH106" s="0"/>
      <c r="LI106" s="0"/>
      <c r="LJ106" s="0"/>
      <c r="LK106" s="0"/>
      <c r="LL106" s="0"/>
      <c r="LM106" s="0"/>
      <c r="LN106" s="0"/>
      <c r="LO106" s="0"/>
      <c r="LP106" s="0"/>
      <c r="LQ106" s="0"/>
      <c r="LR106" s="0"/>
      <c r="LS106" s="0"/>
      <c r="LT106" s="0"/>
      <c r="LU106" s="0"/>
      <c r="LV106" s="0"/>
      <c r="LW106" s="0"/>
      <c r="LX106" s="0"/>
      <c r="LY106" s="0"/>
      <c r="LZ106" s="0"/>
      <c r="MA106" s="0"/>
      <c r="MB106" s="0"/>
      <c r="MC106" s="0"/>
      <c r="MD106" s="0"/>
      <c r="ME106" s="0"/>
      <c r="MF106" s="0"/>
      <c r="MG106" s="0"/>
      <c r="MH106" s="0"/>
      <c r="MI106" s="0"/>
      <c r="MJ106" s="0"/>
      <c r="MK106" s="0"/>
      <c r="ML106" s="0"/>
      <c r="MM106" s="0"/>
      <c r="MN106" s="0"/>
      <c r="MO106" s="0"/>
      <c r="MP106" s="0"/>
      <c r="MQ106" s="0"/>
      <c r="MR106" s="0"/>
      <c r="MS106" s="0"/>
      <c r="MT106" s="0"/>
      <c r="MU106" s="0"/>
      <c r="MV106" s="0"/>
      <c r="MW106" s="0"/>
      <c r="MX106" s="0"/>
      <c r="MY106" s="0"/>
      <c r="MZ106" s="0"/>
      <c r="NA106" s="0"/>
      <c r="NB106" s="0"/>
      <c r="NC106" s="0"/>
      <c r="ND106" s="0"/>
      <c r="NE106" s="0"/>
      <c r="NF106" s="0"/>
      <c r="NG106" s="0"/>
      <c r="NH106" s="0"/>
      <c r="NI106" s="0"/>
      <c r="NJ106" s="0"/>
      <c r="NK106" s="0"/>
      <c r="NL106" s="0"/>
      <c r="NM106" s="0"/>
      <c r="NN106" s="0"/>
      <c r="NO106" s="0"/>
      <c r="NP106" s="0"/>
      <c r="NQ106" s="0"/>
      <c r="NR106" s="0"/>
      <c r="NS106" s="0"/>
      <c r="NT106" s="0"/>
      <c r="NU106" s="0"/>
      <c r="NV106" s="0"/>
      <c r="NW106" s="0"/>
      <c r="NX106" s="0"/>
      <c r="NY106" s="0"/>
      <c r="NZ106" s="0"/>
      <c r="OA106" s="0"/>
      <c r="OB106" s="0"/>
      <c r="OC106" s="0"/>
      <c r="OD106" s="0"/>
      <c r="OE106" s="0"/>
      <c r="OF106" s="0"/>
      <c r="OG106" s="0"/>
      <c r="OH106" s="0"/>
      <c r="OI106" s="0"/>
      <c r="OJ106" s="0"/>
      <c r="OK106" s="0"/>
      <c r="OL106" s="0"/>
      <c r="OM106" s="0"/>
      <c r="ON106" s="0"/>
      <c r="OO106" s="0"/>
      <c r="OP106" s="0"/>
      <c r="OQ106" s="0"/>
      <c r="OR106" s="0"/>
      <c r="OS106" s="0"/>
      <c r="OT106" s="0"/>
      <c r="OU106" s="0"/>
      <c r="OV106" s="0"/>
      <c r="OW106" s="0"/>
      <c r="OX106" s="0"/>
      <c r="OY106" s="0"/>
      <c r="OZ106" s="0"/>
      <c r="PA106" s="0"/>
      <c r="PB106" s="0"/>
      <c r="PC106" s="0"/>
      <c r="PD106" s="0"/>
      <c r="PE106" s="0"/>
      <c r="PF106" s="0"/>
      <c r="PG106" s="0"/>
      <c r="PH106" s="0"/>
      <c r="PI106" s="0"/>
      <c r="PJ106" s="0"/>
      <c r="PK106" s="0"/>
      <c r="PL106" s="0"/>
      <c r="PM106" s="0"/>
      <c r="PN106" s="0"/>
      <c r="PO106" s="0"/>
      <c r="PP106" s="0"/>
      <c r="PQ106" s="0"/>
      <c r="PR106" s="0"/>
      <c r="PS106" s="0"/>
      <c r="PT106" s="0"/>
      <c r="PU106" s="0"/>
      <c r="PV106" s="0"/>
      <c r="PW106" s="0"/>
      <c r="PX106" s="0"/>
      <c r="PY106" s="0"/>
      <c r="PZ106" s="0"/>
      <c r="QA106" s="0"/>
      <c r="QB106" s="0"/>
      <c r="QC106" s="0"/>
      <c r="QD106" s="0"/>
      <c r="QE106" s="0"/>
      <c r="QF106" s="0"/>
      <c r="QG106" s="0"/>
      <c r="QH106" s="0"/>
      <c r="QI106" s="0"/>
      <c r="QJ106" s="0"/>
      <c r="QK106" s="0"/>
      <c r="QL106" s="0"/>
      <c r="QM106" s="0"/>
      <c r="QN106" s="0"/>
      <c r="QO106" s="0"/>
      <c r="QP106" s="0"/>
      <c r="QQ106" s="0"/>
      <c r="QR106" s="0"/>
      <c r="QS106" s="0"/>
      <c r="QT106" s="0"/>
      <c r="QU106" s="0"/>
      <c r="QV106" s="0"/>
      <c r="QW106" s="0"/>
      <c r="QX106" s="0"/>
      <c r="QY106" s="0"/>
      <c r="QZ106" s="0"/>
      <c r="RA106" s="0"/>
      <c r="RB106" s="0"/>
      <c r="RC106" s="0"/>
      <c r="RD106" s="0"/>
      <c r="RE106" s="0"/>
      <c r="RF106" s="0"/>
      <c r="RG106" s="0"/>
      <c r="RH106" s="0"/>
      <c r="RI106" s="0"/>
      <c r="RJ106" s="0"/>
      <c r="RK106" s="0"/>
      <c r="RL106" s="0"/>
      <c r="RM106" s="0"/>
      <c r="RN106" s="0"/>
      <c r="RO106" s="0"/>
      <c r="RP106" s="0"/>
      <c r="RQ106" s="0"/>
      <c r="RR106" s="0"/>
      <c r="RS106" s="0"/>
      <c r="RT106" s="0"/>
      <c r="RU106" s="0"/>
      <c r="RV106" s="0"/>
      <c r="RW106" s="0"/>
      <c r="RX106" s="0"/>
      <c r="RY106" s="0"/>
      <c r="RZ106" s="0"/>
      <c r="SA106" s="0"/>
      <c r="SB106" s="0"/>
      <c r="SC106" s="0"/>
      <c r="SD106" s="0"/>
      <c r="SE106" s="0"/>
      <c r="SF106" s="0"/>
      <c r="SG106" s="0"/>
      <c r="SH106" s="0"/>
      <c r="SI106" s="0"/>
      <c r="SJ106" s="0"/>
      <c r="SK106" s="0"/>
      <c r="SL106" s="0"/>
      <c r="SM106" s="0"/>
      <c r="SN106" s="0"/>
      <c r="SO106" s="0"/>
      <c r="SP106" s="0"/>
      <c r="SQ106" s="0"/>
      <c r="SR106" s="0"/>
      <c r="SS106" s="0"/>
      <c r="ST106" s="0"/>
      <c r="SU106" s="0"/>
      <c r="SV106" s="0"/>
      <c r="SW106" s="0"/>
      <c r="SX106" s="0"/>
      <c r="SY106" s="0"/>
      <c r="SZ106" s="0"/>
      <c r="TA106" s="0"/>
      <c r="TB106" s="0"/>
      <c r="TC106" s="0"/>
      <c r="TD106" s="0"/>
      <c r="TE106" s="0"/>
      <c r="TF106" s="0"/>
      <c r="TG106" s="0"/>
      <c r="TH106" s="0"/>
      <c r="TI106" s="0"/>
      <c r="TJ106" s="0"/>
      <c r="TK106" s="0"/>
      <c r="TL106" s="0"/>
      <c r="TM106" s="0"/>
      <c r="TN106" s="0"/>
      <c r="TO106" s="0"/>
      <c r="TP106" s="0"/>
      <c r="TQ106" s="0"/>
      <c r="TR106" s="0"/>
      <c r="TS106" s="0"/>
      <c r="TT106" s="0"/>
      <c r="TU106" s="0"/>
      <c r="TV106" s="0"/>
      <c r="TW106" s="0"/>
      <c r="TX106" s="0"/>
      <c r="TY106" s="0"/>
      <c r="TZ106" s="0"/>
      <c r="UA106" s="0"/>
      <c r="UB106" s="0"/>
      <c r="UC106" s="0"/>
      <c r="UD106" s="0"/>
      <c r="UE106" s="0"/>
      <c r="UF106" s="0"/>
      <c r="UG106" s="0"/>
      <c r="UH106" s="0"/>
      <c r="UI106" s="0"/>
      <c r="UJ106" s="0"/>
      <c r="UK106" s="0"/>
      <c r="UL106" s="0"/>
      <c r="UM106" s="0"/>
      <c r="UN106" s="0"/>
      <c r="UO106" s="0"/>
      <c r="UP106" s="0"/>
      <c r="UQ106" s="0"/>
      <c r="UR106" s="0"/>
      <c r="US106" s="0"/>
      <c r="UT106" s="0"/>
      <c r="UU106" s="0"/>
      <c r="UV106" s="0"/>
      <c r="UW106" s="0"/>
      <c r="UX106" s="0"/>
      <c r="UY106" s="0"/>
      <c r="UZ106" s="0"/>
      <c r="VA106" s="0"/>
      <c r="VB106" s="0"/>
      <c r="VC106" s="0"/>
      <c r="VD106" s="0"/>
      <c r="VE106" s="0"/>
      <c r="VF106" s="0"/>
      <c r="VG106" s="0"/>
      <c r="VH106" s="0"/>
      <c r="VI106" s="0"/>
      <c r="VJ106" s="0"/>
      <c r="VK106" s="0"/>
      <c r="VL106" s="0"/>
      <c r="VM106" s="0"/>
      <c r="VN106" s="0"/>
      <c r="VO106" s="0"/>
      <c r="VP106" s="0"/>
      <c r="VQ106" s="0"/>
      <c r="VR106" s="0"/>
      <c r="VS106" s="0"/>
      <c r="VT106" s="0"/>
      <c r="VU106" s="0"/>
      <c r="VV106" s="0"/>
      <c r="VW106" s="0"/>
      <c r="VX106" s="0"/>
      <c r="VY106" s="0"/>
      <c r="VZ106" s="0"/>
      <c r="WA106" s="0"/>
      <c r="WB106" s="0"/>
      <c r="WC106" s="0"/>
      <c r="WD106" s="0"/>
      <c r="WE106" s="0"/>
      <c r="WF106" s="0"/>
      <c r="WG106" s="0"/>
      <c r="WH106" s="0"/>
      <c r="WI106" s="0"/>
      <c r="WJ106" s="0"/>
      <c r="WK106" s="0"/>
      <c r="WL106" s="0"/>
      <c r="WM106" s="0"/>
      <c r="WN106" s="0"/>
      <c r="WO106" s="0"/>
      <c r="WP106" s="0"/>
      <c r="WQ106" s="0"/>
      <c r="WR106" s="0"/>
      <c r="WS106" s="0"/>
      <c r="WT106" s="0"/>
      <c r="WU106" s="0"/>
      <c r="WV106" s="0"/>
      <c r="WW106" s="0"/>
      <c r="WX106" s="0"/>
      <c r="WY106" s="0"/>
      <c r="WZ106" s="0"/>
      <c r="XA106" s="0"/>
      <c r="XB106" s="0"/>
      <c r="XC106" s="0"/>
      <c r="XD106" s="0"/>
      <c r="XE106" s="0"/>
      <c r="XF106" s="0"/>
      <c r="XG106" s="0"/>
      <c r="XH106" s="0"/>
      <c r="XI106" s="0"/>
      <c r="XJ106" s="0"/>
      <c r="XK106" s="0"/>
      <c r="XL106" s="0"/>
      <c r="XM106" s="0"/>
      <c r="XN106" s="0"/>
      <c r="XO106" s="0"/>
      <c r="XP106" s="0"/>
      <c r="XQ106" s="0"/>
      <c r="XR106" s="0"/>
      <c r="XS106" s="0"/>
      <c r="XT106" s="0"/>
      <c r="XU106" s="0"/>
      <c r="XV106" s="0"/>
      <c r="XW106" s="0"/>
      <c r="XX106" s="0"/>
      <c r="XY106" s="0"/>
      <c r="XZ106" s="0"/>
      <c r="YA106" s="0"/>
      <c r="YB106" s="0"/>
      <c r="YC106" s="0"/>
      <c r="YD106" s="0"/>
      <c r="YE106" s="0"/>
      <c r="YF106" s="0"/>
      <c r="YG106" s="0"/>
      <c r="YH106" s="0"/>
      <c r="YI106" s="0"/>
      <c r="YJ106" s="0"/>
      <c r="YK106" s="0"/>
      <c r="YL106" s="0"/>
      <c r="YM106" s="0"/>
      <c r="YN106" s="0"/>
      <c r="YO106" s="0"/>
      <c r="YP106" s="0"/>
      <c r="YQ106" s="0"/>
      <c r="YR106" s="0"/>
      <c r="YS106" s="0"/>
      <c r="YT106" s="0"/>
      <c r="YU106" s="0"/>
      <c r="YV106" s="0"/>
      <c r="YW106" s="0"/>
      <c r="YX106" s="0"/>
      <c r="YY106" s="0"/>
      <c r="YZ106" s="0"/>
      <c r="ZA106" s="0"/>
      <c r="ZB106" s="0"/>
      <c r="ZC106" s="0"/>
      <c r="ZD106" s="0"/>
      <c r="ZE106" s="0"/>
      <c r="ZF106" s="0"/>
      <c r="ZG106" s="0"/>
      <c r="ZH106" s="0"/>
      <c r="ZI106" s="0"/>
      <c r="ZJ106" s="0"/>
      <c r="ZK106" s="0"/>
      <c r="ZL106" s="0"/>
      <c r="ZM106" s="0"/>
      <c r="ZN106" s="0"/>
      <c r="ZO106" s="0"/>
      <c r="ZP106" s="0"/>
      <c r="ZQ106" s="0"/>
      <c r="ZR106" s="0"/>
      <c r="ZS106" s="0"/>
      <c r="ZT106" s="0"/>
      <c r="ZU106" s="0"/>
      <c r="ZV106" s="0"/>
      <c r="ZW106" s="0"/>
      <c r="ZX106" s="0"/>
      <c r="ZY106" s="0"/>
      <c r="ZZ106" s="0"/>
      <c r="AAA106" s="0"/>
      <c r="AAB106" s="0"/>
      <c r="AAC106" s="0"/>
      <c r="AAD106" s="0"/>
      <c r="AAE106" s="0"/>
      <c r="AAF106" s="0"/>
      <c r="AAG106" s="0"/>
      <c r="AAH106" s="0"/>
      <c r="AAI106" s="0"/>
      <c r="AAJ106" s="0"/>
      <c r="AAK106" s="0"/>
      <c r="AAL106" s="0"/>
      <c r="AAM106" s="0"/>
      <c r="AAN106" s="0"/>
      <c r="AAO106" s="0"/>
      <c r="AAP106" s="0"/>
      <c r="AAQ106" s="0"/>
      <c r="AAR106" s="0"/>
      <c r="AAS106" s="0"/>
      <c r="AAT106" s="0"/>
      <c r="AAU106" s="0"/>
      <c r="AAV106" s="0"/>
      <c r="AAW106" s="0"/>
      <c r="AAX106" s="0"/>
      <c r="AAY106" s="0"/>
      <c r="AAZ106" s="0"/>
      <c r="ABA106" s="0"/>
      <c r="ABB106" s="0"/>
      <c r="ABC106" s="0"/>
      <c r="ABD106" s="0"/>
      <c r="ABE106" s="0"/>
      <c r="ABF106" s="0"/>
      <c r="ABG106" s="0"/>
      <c r="ABH106" s="0"/>
      <c r="ABI106" s="0"/>
      <c r="ABJ106" s="0"/>
      <c r="ABK106" s="0"/>
      <c r="ABL106" s="0"/>
      <c r="ABM106" s="0"/>
      <c r="ABN106" s="0"/>
      <c r="ABO106" s="0"/>
      <c r="ABP106" s="0"/>
      <c r="ABQ106" s="0"/>
      <c r="ABR106" s="0"/>
      <c r="ABS106" s="0"/>
      <c r="ABT106" s="0"/>
      <c r="ABU106" s="0"/>
      <c r="ABV106" s="0"/>
      <c r="ABW106" s="0"/>
      <c r="ABX106" s="0"/>
      <c r="ABY106" s="0"/>
      <c r="ABZ106" s="0"/>
      <c r="ACA106" s="0"/>
      <c r="ACB106" s="0"/>
      <c r="ACC106" s="0"/>
      <c r="ACD106" s="0"/>
      <c r="ACE106" s="0"/>
      <c r="ACF106" s="0"/>
      <c r="ACG106" s="0"/>
      <c r="ACH106" s="0"/>
      <c r="ACI106" s="0"/>
      <c r="ACJ106" s="0"/>
      <c r="ACK106" s="0"/>
      <c r="ACL106" s="0"/>
      <c r="ACM106" s="0"/>
      <c r="ACN106" s="0"/>
      <c r="ACO106" s="0"/>
      <c r="ACP106" s="0"/>
      <c r="ACQ106" s="0"/>
      <c r="ACR106" s="0"/>
      <c r="ACS106" s="0"/>
      <c r="ACT106" s="0"/>
      <c r="ACU106" s="0"/>
      <c r="ACV106" s="0"/>
      <c r="ACW106" s="0"/>
      <c r="ACX106" s="0"/>
      <c r="ACY106" s="0"/>
      <c r="ACZ106" s="0"/>
      <c r="ADA106" s="0"/>
      <c r="ADB106" s="0"/>
      <c r="ADC106" s="0"/>
      <c r="ADD106" s="0"/>
      <c r="ADE106" s="0"/>
      <c r="ADF106" s="0"/>
      <c r="ADG106" s="0"/>
      <c r="ADH106" s="0"/>
      <c r="ADI106" s="0"/>
      <c r="ADJ106" s="0"/>
      <c r="ADK106" s="0"/>
      <c r="ADL106" s="0"/>
      <c r="ADM106" s="0"/>
      <c r="ADN106" s="0"/>
      <c r="ADO106" s="0"/>
      <c r="ADP106" s="0"/>
      <c r="ADQ106" s="0"/>
      <c r="ADR106" s="0"/>
      <c r="ADS106" s="0"/>
      <c r="ADT106" s="0"/>
      <c r="ADU106" s="0"/>
      <c r="ADV106" s="0"/>
      <c r="ADW106" s="0"/>
      <c r="ADX106" s="0"/>
      <c r="ADY106" s="0"/>
      <c r="ADZ106" s="0"/>
      <c r="AEA106" s="0"/>
      <c r="AEB106" s="0"/>
      <c r="AEC106" s="0"/>
      <c r="AED106" s="0"/>
      <c r="AEE106" s="0"/>
      <c r="AEF106" s="0"/>
      <c r="AEG106" s="0"/>
      <c r="AEH106" s="0"/>
      <c r="AEI106" s="0"/>
      <c r="AEJ106" s="0"/>
      <c r="AEK106" s="0"/>
      <c r="AEL106" s="0"/>
      <c r="AEM106" s="0"/>
      <c r="AEN106" s="0"/>
      <c r="AEO106" s="0"/>
      <c r="AEP106" s="0"/>
      <c r="AEQ106" s="0"/>
      <c r="AER106" s="0"/>
      <c r="AES106" s="0"/>
      <c r="AET106" s="0"/>
      <c r="AEU106" s="0"/>
      <c r="AEV106" s="0"/>
      <c r="AEW106" s="0"/>
      <c r="AEX106" s="0"/>
      <c r="AEY106" s="0"/>
      <c r="AEZ106" s="0"/>
      <c r="AFA106" s="0"/>
      <c r="AFB106" s="0"/>
      <c r="AFC106" s="0"/>
      <c r="AFD106" s="0"/>
      <c r="AFE106" s="0"/>
      <c r="AFF106" s="0"/>
      <c r="AFG106" s="0"/>
      <c r="AFH106" s="0"/>
      <c r="AFI106" s="0"/>
      <c r="AFJ106" s="0"/>
      <c r="AFK106" s="0"/>
      <c r="AFL106" s="0"/>
      <c r="AFM106" s="0"/>
      <c r="AFN106" s="0"/>
      <c r="AFO106" s="0"/>
      <c r="AFP106" s="0"/>
      <c r="AFQ106" s="0"/>
      <c r="AFR106" s="0"/>
      <c r="AFS106" s="0"/>
      <c r="AFT106" s="0"/>
      <c r="AFU106" s="0"/>
      <c r="AFV106" s="0"/>
      <c r="AFW106" s="0"/>
      <c r="AFX106" s="0"/>
      <c r="AFY106" s="0"/>
      <c r="AFZ106" s="0"/>
      <c r="AGA106" s="0"/>
      <c r="AGB106" s="0"/>
      <c r="AGC106" s="0"/>
      <c r="AGD106" s="0"/>
      <c r="AGE106" s="0"/>
      <c r="AGF106" s="0"/>
      <c r="AGG106" s="0"/>
      <c r="AGH106" s="0"/>
      <c r="AGI106" s="0"/>
      <c r="AGJ106" s="0"/>
      <c r="AGK106" s="0"/>
      <c r="AGL106" s="0"/>
      <c r="AGM106" s="0"/>
      <c r="AGN106" s="0"/>
      <c r="AGO106" s="0"/>
      <c r="AGP106" s="0"/>
      <c r="AGQ106" s="0"/>
      <c r="AGR106" s="0"/>
      <c r="AGS106" s="0"/>
      <c r="AGT106" s="0"/>
      <c r="AGU106" s="0"/>
      <c r="AGV106" s="0"/>
      <c r="AGW106" s="0"/>
      <c r="AGX106" s="0"/>
      <c r="AGY106" s="0"/>
      <c r="AGZ106" s="0"/>
      <c r="AHA106" s="0"/>
      <c r="AHB106" s="0"/>
      <c r="AHC106" s="0"/>
      <c r="AHD106" s="0"/>
      <c r="AHE106" s="0"/>
      <c r="AHF106" s="0"/>
      <c r="AHG106" s="0"/>
      <c r="AHH106" s="0"/>
      <c r="AHI106" s="0"/>
      <c r="AHJ106" s="0"/>
      <c r="AHK106" s="0"/>
      <c r="AHL106" s="0"/>
      <c r="AHM106" s="0"/>
      <c r="AHN106" s="0"/>
      <c r="AHO106" s="0"/>
      <c r="AHP106" s="0"/>
      <c r="AHQ106" s="0"/>
      <c r="AHR106" s="0"/>
      <c r="AHS106" s="0"/>
      <c r="AHT106" s="0"/>
      <c r="AHU106" s="0"/>
      <c r="AHV106" s="0"/>
      <c r="AHW106" s="0"/>
      <c r="AHX106" s="0"/>
      <c r="AHY106" s="0"/>
      <c r="AHZ106" s="0"/>
      <c r="AIA106" s="0"/>
      <c r="AIB106" s="0"/>
      <c r="AIC106" s="0"/>
      <c r="AID106" s="0"/>
      <c r="AIE106" s="0"/>
      <c r="AIF106" s="0"/>
      <c r="AIG106" s="0"/>
      <c r="AIH106" s="0"/>
      <c r="AII106" s="0"/>
      <c r="AIJ106" s="0"/>
      <c r="AIK106" s="0"/>
      <c r="AIL106" s="0"/>
      <c r="AIM106" s="0"/>
      <c r="AIN106" s="0"/>
      <c r="AIO106" s="0"/>
      <c r="AIP106" s="0"/>
      <c r="AIQ106" s="0"/>
      <c r="AIR106" s="0"/>
      <c r="AIS106" s="0"/>
      <c r="AIT106" s="0"/>
      <c r="AIU106" s="0"/>
      <c r="AIV106" s="0"/>
      <c r="AIW106" s="0"/>
      <c r="AIX106" s="0"/>
      <c r="AIY106" s="0"/>
      <c r="AIZ106" s="0"/>
      <c r="AJA106" s="0"/>
      <c r="AJB106" s="0"/>
      <c r="AJC106" s="0"/>
      <c r="AJD106" s="0"/>
      <c r="AJE106" s="0"/>
      <c r="AJF106" s="0"/>
      <c r="AJG106" s="0"/>
      <c r="AJH106" s="0"/>
      <c r="AJI106" s="0"/>
      <c r="AJJ106" s="0"/>
      <c r="AJK106" s="0"/>
      <c r="AJL106" s="0"/>
      <c r="AJM106" s="0"/>
      <c r="AJN106" s="0"/>
      <c r="AJO106" s="0"/>
      <c r="AJP106" s="0"/>
      <c r="AJQ106" s="0"/>
      <c r="AJR106" s="0"/>
      <c r="AJS106" s="0"/>
      <c r="AJT106" s="0"/>
      <c r="AJU106" s="0"/>
      <c r="AJV106" s="0"/>
      <c r="AJW106" s="0"/>
      <c r="AJX106" s="0"/>
      <c r="AJY106" s="0"/>
      <c r="AJZ106" s="0"/>
      <c r="AKA106" s="0"/>
      <c r="AKB106" s="0"/>
      <c r="AKC106" s="0"/>
      <c r="AKD106" s="0"/>
      <c r="AKE106" s="0"/>
      <c r="AKF106" s="0"/>
      <c r="AKG106" s="0"/>
      <c r="AKH106" s="0"/>
      <c r="AKI106" s="0"/>
      <c r="AKJ106" s="0"/>
      <c r="AKK106" s="0"/>
      <c r="AKL106" s="0"/>
      <c r="AKM106" s="0"/>
      <c r="AKN106" s="0"/>
      <c r="AKO106" s="0"/>
      <c r="AKP106" s="0"/>
      <c r="AKQ106" s="0"/>
      <c r="AKR106" s="0"/>
      <c r="AKS106" s="0"/>
      <c r="AKT106" s="0"/>
      <c r="AKU106" s="0"/>
      <c r="AKV106" s="0"/>
      <c r="AKW106" s="0"/>
      <c r="AKX106" s="0"/>
      <c r="AKY106" s="0"/>
      <c r="AKZ106" s="0"/>
      <c r="ALA106" s="0"/>
      <c r="ALB106" s="0"/>
      <c r="ALC106" s="0"/>
      <c r="ALD106" s="0"/>
      <c r="ALE106" s="0"/>
      <c r="ALF106" s="0"/>
      <c r="ALG106" s="0"/>
      <c r="ALH106" s="0"/>
      <c r="ALI106" s="0"/>
      <c r="ALJ106" s="0"/>
      <c r="ALK106" s="0"/>
      <c r="ALL106" s="0"/>
      <c r="ALM106" s="0"/>
      <c r="ALN106" s="0"/>
      <c r="ALO106" s="0"/>
      <c r="ALP106" s="0"/>
      <c r="ALQ106" s="0"/>
      <c r="ALR106" s="0"/>
      <c r="ALS106" s="0"/>
      <c r="ALT106" s="0"/>
      <c r="ALU106" s="0"/>
      <c r="ALV106" s="0"/>
      <c r="ALW106" s="0"/>
      <c r="ALX106" s="0"/>
      <c r="ALY106" s="0"/>
      <c r="ALZ106" s="0"/>
      <c r="AMA106" s="0"/>
      <c r="AMB106" s="0"/>
      <c r="AMC106" s="0"/>
      <c r="AMD106" s="0"/>
      <c r="AME106" s="0"/>
      <c r="AMF106" s="0"/>
      <c r="AMG106" s="0"/>
      <c r="AMH106" s="0"/>
      <c r="AMI106" s="0"/>
      <c r="AMJ106" s="0"/>
    </row>
    <row r="107" customFormat="false" ht="15" hidden="false" customHeight="false" outlineLevel="0" collapsed="false">
      <c r="A107" s="73"/>
      <c r="B107" s="98" t="s">
        <v>162</v>
      </c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  <c r="AU107" s="0"/>
      <c r="AV107" s="0"/>
      <c r="AW107" s="0"/>
      <c r="AX107" s="0"/>
      <c r="AY107" s="0"/>
      <c r="AZ107" s="0"/>
      <c r="BA107" s="0"/>
      <c r="BB107" s="0"/>
      <c r="BC107" s="0"/>
      <c r="BD107" s="0"/>
      <c r="BE107" s="0"/>
      <c r="BF107" s="0"/>
      <c r="BG107" s="0"/>
      <c r="BH107" s="0"/>
      <c r="BI107" s="0"/>
      <c r="BJ107" s="0"/>
      <c r="BK107" s="0"/>
      <c r="BL107" s="0"/>
      <c r="BM107" s="0"/>
      <c r="BN107" s="0"/>
      <c r="BO107" s="0"/>
      <c r="BP107" s="0"/>
      <c r="BQ107" s="0"/>
      <c r="BR107" s="0"/>
      <c r="BS107" s="0"/>
      <c r="BT107" s="0"/>
      <c r="BU107" s="0"/>
      <c r="BV107" s="0"/>
      <c r="BW107" s="0"/>
      <c r="BX107" s="0"/>
      <c r="BY107" s="0"/>
      <c r="BZ107" s="0"/>
      <c r="CA107" s="0"/>
      <c r="CB107" s="0"/>
      <c r="CC107" s="0"/>
      <c r="CD107" s="0"/>
      <c r="CE107" s="0"/>
      <c r="CF107" s="0"/>
      <c r="CG107" s="0"/>
      <c r="CH107" s="0"/>
      <c r="CI107" s="0"/>
      <c r="CJ107" s="0"/>
      <c r="CK107" s="0"/>
      <c r="CL107" s="0"/>
      <c r="CM107" s="0"/>
      <c r="CN107" s="0"/>
      <c r="CO107" s="0"/>
      <c r="CP107" s="0"/>
      <c r="CQ107" s="0"/>
      <c r="CR107" s="0"/>
      <c r="CS107" s="0"/>
      <c r="CT107" s="0"/>
      <c r="CU107" s="0"/>
      <c r="CV107" s="0"/>
      <c r="CW107" s="0"/>
      <c r="CX107" s="0"/>
      <c r="CY107" s="0"/>
      <c r="CZ107" s="0"/>
      <c r="DA107" s="0"/>
      <c r="DB107" s="0"/>
      <c r="DC107" s="0"/>
      <c r="DD107" s="0"/>
      <c r="DE107" s="0"/>
      <c r="DF107" s="0"/>
      <c r="DG107" s="0"/>
      <c r="DH107" s="0"/>
      <c r="DI107" s="0"/>
      <c r="DJ107" s="0"/>
      <c r="DK107" s="0"/>
      <c r="DL107" s="0"/>
      <c r="DM107" s="0"/>
      <c r="DN107" s="0"/>
      <c r="DO107" s="0"/>
      <c r="DP107" s="0"/>
      <c r="DQ107" s="0"/>
      <c r="DR107" s="0"/>
      <c r="DS107" s="0"/>
      <c r="DT107" s="0"/>
      <c r="DU107" s="0"/>
      <c r="DV107" s="0"/>
      <c r="DW107" s="0"/>
      <c r="DX107" s="0"/>
      <c r="DY107" s="0"/>
      <c r="DZ107" s="0"/>
      <c r="EA107" s="0"/>
      <c r="EB107" s="0"/>
      <c r="EC107" s="0"/>
      <c r="ED107" s="0"/>
      <c r="EE107" s="0"/>
      <c r="EF107" s="0"/>
      <c r="EG107" s="0"/>
      <c r="EH107" s="0"/>
      <c r="EI107" s="0"/>
      <c r="EJ107" s="0"/>
      <c r="EK107" s="0"/>
      <c r="EL107" s="0"/>
      <c r="EM107" s="0"/>
      <c r="EN107" s="0"/>
      <c r="EO107" s="0"/>
      <c r="EP107" s="0"/>
      <c r="EQ107" s="0"/>
      <c r="ER107" s="0"/>
      <c r="ES107" s="0"/>
      <c r="ET107" s="0"/>
      <c r="EU107" s="0"/>
      <c r="EV107" s="0"/>
      <c r="EW107" s="0"/>
      <c r="EX107" s="0"/>
      <c r="EY107" s="0"/>
      <c r="EZ107" s="0"/>
      <c r="FA107" s="0"/>
      <c r="FB107" s="0"/>
      <c r="FC107" s="0"/>
      <c r="FD107" s="0"/>
      <c r="FE107" s="0"/>
      <c r="FF107" s="0"/>
      <c r="FG107" s="0"/>
      <c r="FH107" s="0"/>
      <c r="FI107" s="0"/>
      <c r="FJ107" s="0"/>
      <c r="FK107" s="0"/>
      <c r="FL107" s="0"/>
      <c r="FM107" s="0"/>
      <c r="FN107" s="0"/>
      <c r="FO107" s="0"/>
      <c r="FP107" s="0"/>
      <c r="FQ107" s="0"/>
      <c r="FR107" s="0"/>
      <c r="FS107" s="0"/>
      <c r="FT107" s="0"/>
      <c r="FU107" s="0"/>
      <c r="FV107" s="0"/>
      <c r="FW107" s="0"/>
      <c r="FX107" s="0"/>
      <c r="FY107" s="0"/>
      <c r="FZ107" s="0"/>
      <c r="GA107" s="0"/>
      <c r="GB107" s="0"/>
      <c r="GC107" s="0"/>
      <c r="GD107" s="0"/>
      <c r="GE107" s="0"/>
      <c r="GF107" s="0"/>
      <c r="GG107" s="0"/>
      <c r="GH107" s="0"/>
      <c r="GI107" s="0"/>
      <c r="GJ107" s="0"/>
      <c r="GK107" s="0"/>
      <c r="GL107" s="0"/>
      <c r="GM107" s="0"/>
      <c r="GN107" s="0"/>
      <c r="GO107" s="0"/>
      <c r="GP107" s="0"/>
      <c r="GQ107" s="0"/>
      <c r="GR107" s="0"/>
      <c r="GS107" s="0"/>
      <c r="GT107" s="0"/>
      <c r="GU107" s="0"/>
      <c r="GV107" s="0"/>
      <c r="GW107" s="0"/>
      <c r="GX107" s="0"/>
      <c r="GY107" s="0"/>
      <c r="GZ107" s="0"/>
      <c r="HA107" s="0"/>
      <c r="HB107" s="0"/>
      <c r="HC107" s="0"/>
      <c r="HD107" s="0"/>
      <c r="HE107" s="0"/>
      <c r="HF107" s="0"/>
      <c r="HG107" s="0"/>
      <c r="HH107" s="0"/>
      <c r="HI107" s="0"/>
      <c r="HJ107" s="0"/>
      <c r="HK107" s="0"/>
      <c r="HL107" s="0"/>
      <c r="HM107" s="0"/>
      <c r="HN107" s="0"/>
      <c r="HO107" s="0"/>
      <c r="HP107" s="0"/>
      <c r="HQ107" s="0"/>
      <c r="HR107" s="0"/>
      <c r="HS107" s="0"/>
      <c r="HT107" s="0"/>
      <c r="HU107" s="0"/>
      <c r="HV107" s="0"/>
      <c r="HW107" s="0"/>
      <c r="HX107" s="0"/>
      <c r="HY107" s="0"/>
      <c r="HZ107" s="0"/>
      <c r="IA107" s="0"/>
      <c r="IB107" s="0"/>
      <c r="IC107" s="0"/>
      <c r="ID107" s="0"/>
      <c r="IE107" s="0"/>
      <c r="IF107" s="0"/>
      <c r="IG107" s="0"/>
      <c r="IH107" s="0"/>
      <c r="II107" s="0"/>
      <c r="IJ107" s="0"/>
      <c r="IK107" s="0"/>
      <c r="IL107" s="0"/>
      <c r="IM107" s="0"/>
      <c r="IN107" s="0"/>
      <c r="IO107" s="0"/>
      <c r="IP107" s="0"/>
      <c r="IQ107" s="0"/>
      <c r="IR107" s="0"/>
      <c r="IS107" s="0"/>
      <c r="IT107" s="0"/>
      <c r="IU107" s="0"/>
      <c r="IV107" s="0"/>
      <c r="IW107" s="0"/>
      <c r="IX107" s="0"/>
      <c r="IY107" s="0"/>
      <c r="IZ107" s="0"/>
      <c r="JA107" s="0"/>
      <c r="JB107" s="0"/>
      <c r="JC107" s="0"/>
      <c r="JD107" s="0"/>
      <c r="JE107" s="0"/>
      <c r="JF107" s="0"/>
      <c r="JG107" s="0"/>
      <c r="JH107" s="0"/>
      <c r="JI107" s="0"/>
      <c r="JJ107" s="0"/>
      <c r="JK107" s="0"/>
      <c r="JL107" s="0"/>
      <c r="JM107" s="0"/>
      <c r="JN107" s="0"/>
      <c r="JO107" s="0"/>
      <c r="JP107" s="0"/>
      <c r="JQ107" s="0"/>
      <c r="JR107" s="0"/>
      <c r="JS107" s="0"/>
      <c r="JT107" s="0"/>
      <c r="JU107" s="0"/>
      <c r="JV107" s="0"/>
      <c r="JW107" s="0"/>
      <c r="JX107" s="0"/>
      <c r="JY107" s="0"/>
      <c r="JZ107" s="0"/>
      <c r="KA107" s="0"/>
      <c r="KB107" s="0"/>
      <c r="KC107" s="0"/>
      <c r="KD107" s="0"/>
      <c r="KE107" s="0"/>
      <c r="KF107" s="0"/>
      <c r="KG107" s="0"/>
      <c r="KH107" s="0"/>
      <c r="KI107" s="0"/>
      <c r="KJ107" s="0"/>
      <c r="KK107" s="0"/>
      <c r="KL107" s="0"/>
      <c r="KM107" s="0"/>
      <c r="KN107" s="0"/>
      <c r="KO107" s="0"/>
      <c r="KP107" s="0"/>
      <c r="KQ107" s="0"/>
      <c r="KR107" s="0"/>
      <c r="KS107" s="0"/>
      <c r="KT107" s="0"/>
      <c r="KU107" s="0"/>
      <c r="KV107" s="0"/>
      <c r="KW107" s="0"/>
      <c r="KX107" s="0"/>
      <c r="KY107" s="0"/>
      <c r="KZ107" s="0"/>
      <c r="LA107" s="0"/>
      <c r="LB107" s="0"/>
      <c r="LC107" s="0"/>
      <c r="LD107" s="0"/>
      <c r="LE107" s="0"/>
      <c r="LF107" s="0"/>
      <c r="LG107" s="0"/>
      <c r="LH107" s="0"/>
      <c r="LI107" s="0"/>
      <c r="LJ107" s="0"/>
      <c r="LK107" s="0"/>
      <c r="LL107" s="0"/>
      <c r="LM107" s="0"/>
      <c r="LN107" s="0"/>
      <c r="LO107" s="0"/>
      <c r="LP107" s="0"/>
      <c r="LQ107" s="0"/>
      <c r="LR107" s="0"/>
      <c r="LS107" s="0"/>
      <c r="LT107" s="0"/>
      <c r="LU107" s="0"/>
      <c r="LV107" s="0"/>
      <c r="LW107" s="0"/>
      <c r="LX107" s="0"/>
      <c r="LY107" s="0"/>
      <c r="LZ107" s="0"/>
      <c r="MA107" s="0"/>
      <c r="MB107" s="0"/>
      <c r="MC107" s="0"/>
      <c r="MD107" s="0"/>
      <c r="ME107" s="0"/>
      <c r="MF107" s="0"/>
      <c r="MG107" s="0"/>
      <c r="MH107" s="0"/>
      <c r="MI107" s="0"/>
      <c r="MJ107" s="0"/>
      <c r="MK107" s="0"/>
      <c r="ML107" s="0"/>
      <c r="MM107" s="0"/>
      <c r="MN107" s="0"/>
      <c r="MO107" s="0"/>
      <c r="MP107" s="0"/>
      <c r="MQ107" s="0"/>
      <c r="MR107" s="0"/>
      <c r="MS107" s="0"/>
      <c r="MT107" s="0"/>
      <c r="MU107" s="0"/>
      <c r="MV107" s="0"/>
      <c r="MW107" s="0"/>
      <c r="MX107" s="0"/>
      <c r="MY107" s="0"/>
      <c r="MZ107" s="0"/>
      <c r="NA107" s="0"/>
      <c r="NB107" s="0"/>
      <c r="NC107" s="0"/>
      <c r="ND107" s="0"/>
      <c r="NE107" s="0"/>
      <c r="NF107" s="0"/>
      <c r="NG107" s="0"/>
      <c r="NH107" s="0"/>
      <c r="NI107" s="0"/>
      <c r="NJ107" s="0"/>
      <c r="NK107" s="0"/>
      <c r="NL107" s="0"/>
      <c r="NM107" s="0"/>
      <c r="NN107" s="0"/>
      <c r="NO107" s="0"/>
      <c r="NP107" s="0"/>
      <c r="NQ107" s="0"/>
      <c r="NR107" s="0"/>
      <c r="NS107" s="0"/>
      <c r="NT107" s="0"/>
      <c r="NU107" s="0"/>
      <c r="NV107" s="0"/>
      <c r="NW107" s="0"/>
      <c r="NX107" s="0"/>
      <c r="NY107" s="0"/>
      <c r="NZ107" s="0"/>
      <c r="OA107" s="0"/>
      <c r="OB107" s="0"/>
      <c r="OC107" s="0"/>
      <c r="OD107" s="0"/>
      <c r="OE107" s="0"/>
      <c r="OF107" s="0"/>
      <c r="OG107" s="0"/>
      <c r="OH107" s="0"/>
      <c r="OI107" s="0"/>
      <c r="OJ107" s="0"/>
      <c r="OK107" s="0"/>
      <c r="OL107" s="0"/>
      <c r="OM107" s="0"/>
      <c r="ON107" s="0"/>
      <c r="OO107" s="0"/>
      <c r="OP107" s="0"/>
      <c r="OQ107" s="0"/>
      <c r="OR107" s="0"/>
      <c r="OS107" s="0"/>
      <c r="OT107" s="0"/>
      <c r="OU107" s="0"/>
      <c r="OV107" s="0"/>
      <c r="OW107" s="0"/>
      <c r="OX107" s="0"/>
      <c r="OY107" s="0"/>
      <c r="OZ107" s="0"/>
      <c r="PA107" s="0"/>
      <c r="PB107" s="0"/>
      <c r="PC107" s="0"/>
      <c r="PD107" s="0"/>
      <c r="PE107" s="0"/>
      <c r="PF107" s="0"/>
      <c r="PG107" s="0"/>
      <c r="PH107" s="0"/>
      <c r="PI107" s="0"/>
      <c r="PJ107" s="0"/>
      <c r="PK107" s="0"/>
      <c r="PL107" s="0"/>
      <c r="PM107" s="0"/>
      <c r="PN107" s="0"/>
      <c r="PO107" s="0"/>
      <c r="PP107" s="0"/>
      <c r="PQ107" s="0"/>
      <c r="PR107" s="0"/>
      <c r="PS107" s="0"/>
      <c r="PT107" s="0"/>
      <c r="PU107" s="0"/>
      <c r="PV107" s="0"/>
      <c r="PW107" s="0"/>
      <c r="PX107" s="0"/>
      <c r="PY107" s="0"/>
      <c r="PZ107" s="0"/>
      <c r="QA107" s="0"/>
      <c r="QB107" s="0"/>
      <c r="QC107" s="0"/>
      <c r="QD107" s="0"/>
      <c r="QE107" s="0"/>
      <c r="QF107" s="0"/>
      <c r="QG107" s="0"/>
      <c r="QH107" s="0"/>
      <c r="QI107" s="0"/>
      <c r="QJ107" s="0"/>
      <c r="QK107" s="0"/>
      <c r="QL107" s="0"/>
      <c r="QM107" s="0"/>
      <c r="QN107" s="0"/>
      <c r="QO107" s="0"/>
      <c r="QP107" s="0"/>
      <c r="QQ107" s="0"/>
      <c r="QR107" s="0"/>
      <c r="QS107" s="0"/>
      <c r="QT107" s="0"/>
      <c r="QU107" s="0"/>
      <c r="QV107" s="0"/>
      <c r="QW107" s="0"/>
      <c r="QX107" s="0"/>
      <c r="QY107" s="0"/>
      <c r="QZ107" s="0"/>
      <c r="RA107" s="0"/>
      <c r="RB107" s="0"/>
      <c r="RC107" s="0"/>
      <c r="RD107" s="0"/>
      <c r="RE107" s="0"/>
      <c r="RF107" s="0"/>
      <c r="RG107" s="0"/>
      <c r="RH107" s="0"/>
      <c r="RI107" s="0"/>
      <c r="RJ107" s="0"/>
      <c r="RK107" s="0"/>
      <c r="RL107" s="0"/>
      <c r="RM107" s="0"/>
      <c r="RN107" s="0"/>
      <c r="RO107" s="0"/>
      <c r="RP107" s="0"/>
      <c r="RQ107" s="0"/>
      <c r="RR107" s="0"/>
      <c r="RS107" s="0"/>
      <c r="RT107" s="0"/>
      <c r="RU107" s="0"/>
      <c r="RV107" s="0"/>
      <c r="RW107" s="0"/>
      <c r="RX107" s="0"/>
      <c r="RY107" s="0"/>
      <c r="RZ107" s="0"/>
      <c r="SA107" s="0"/>
      <c r="SB107" s="0"/>
      <c r="SC107" s="0"/>
      <c r="SD107" s="0"/>
      <c r="SE107" s="0"/>
      <c r="SF107" s="0"/>
      <c r="SG107" s="0"/>
      <c r="SH107" s="0"/>
      <c r="SI107" s="0"/>
      <c r="SJ107" s="0"/>
      <c r="SK107" s="0"/>
      <c r="SL107" s="0"/>
      <c r="SM107" s="0"/>
      <c r="SN107" s="0"/>
      <c r="SO107" s="0"/>
      <c r="SP107" s="0"/>
      <c r="SQ107" s="0"/>
      <c r="SR107" s="0"/>
      <c r="SS107" s="0"/>
      <c r="ST107" s="0"/>
      <c r="SU107" s="0"/>
      <c r="SV107" s="0"/>
      <c r="SW107" s="0"/>
      <c r="SX107" s="0"/>
      <c r="SY107" s="0"/>
      <c r="SZ107" s="0"/>
      <c r="TA107" s="0"/>
      <c r="TB107" s="0"/>
      <c r="TC107" s="0"/>
      <c r="TD107" s="0"/>
      <c r="TE107" s="0"/>
      <c r="TF107" s="0"/>
      <c r="TG107" s="0"/>
      <c r="TH107" s="0"/>
      <c r="TI107" s="0"/>
      <c r="TJ107" s="0"/>
      <c r="TK107" s="0"/>
      <c r="TL107" s="0"/>
      <c r="TM107" s="0"/>
      <c r="TN107" s="0"/>
      <c r="TO107" s="0"/>
      <c r="TP107" s="0"/>
      <c r="TQ107" s="0"/>
      <c r="TR107" s="0"/>
      <c r="TS107" s="0"/>
      <c r="TT107" s="0"/>
      <c r="TU107" s="0"/>
      <c r="TV107" s="0"/>
      <c r="TW107" s="0"/>
      <c r="TX107" s="0"/>
      <c r="TY107" s="0"/>
      <c r="TZ107" s="0"/>
      <c r="UA107" s="0"/>
      <c r="UB107" s="0"/>
      <c r="UC107" s="0"/>
      <c r="UD107" s="0"/>
      <c r="UE107" s="0"/>
      <c r="UF107" s="0"/>
      <c r="UG107" s="0"/>
      <c r="UH107" s="0"/>
      <c r="UI107" s="0"/>
      <c r="UJ107" s="0"/>
      <c r="UK107" s="0"/>
      <c r="UL107" s="0"/>
      <c r="UM107" s="0"/>
      <c r="UN107" s="0"/>
      <c r="UO107" s="0"/>
      <c r="UP107" s="0"/>
      <c r="UQ107" s="0"/>
      <c r="UR107" s="0"/>
      <c r="US107" s="0"/>
      <c r="UT107" s="0"/>
      <c r="UU107" s="0"/>
      <c r="UV107" s="0"/>
      <c r="UW107" s="0"/>
      <c r="UX107" s="0"/>
      <c r="UY107" s="0"/>
      <c r="UZ107" s="0"/>
      <c r="VA107" s="0"/>
      <c r="VB107" s="0"/>
      <c r="VC107" s="0"/>
      <c r="VD107" s="0"/>
      <c r="VE107" s="0"/>
      <c r="VF107" s="0"/>
      <c r="VG107" s="0"/>
      <c r="VH107" s="0"/>
      <c r="VI107" s="0"/>
      <c r="VJ107" s="0"/>
      <c r="VK107" s="0"/>
      <c r="VL107" s="0"/>
      <c r="VM107" s="0"/>
      <c r="VN107" s="0"/>
      <c r="VO107" s="0"/>
      <c r="VP107" s="0"/>
      <c r="VQ107" s="0"/>
      <c r="VR107" s="0"/>
      <c r="VS107" s="0"/>
      <c r="VT107" s="0"/>
      <c r="VU107" s="0"/>
      <c r="VV107" s="0"/>
      <c r="VW107" s="0"/>
      <c r="VX107" s="0"/>
      <c r="VY107" s="0"/>
      <c r="VZ107" s="0"/>
      <c r="WA107" s="0"/>
      <c r="WB107" s="0"/>
      <c r="WC107" s="0"/>
      <c r="WD107" s="0"/>
      <c r="WE107" s="0"/>
      <c r="WF107" s="0"/>
      <c r="WG107" s="0"/>
      <c r="WH107" s="0"/>
      <c r="WI107" s="0"/>
      <c r="WJ107" s="0"/>
      <c r="WK107" s="0"/>
      <c r="WL107" s="0"/>
      <c r="WM107" s="0"/>
      <c r="WN107" s="0"/>
      <c r="WO107" s="0"/>
      <c r="WP107" s="0"/>
      <c r="WQ107" s="0"/>
      <c r="WR107" s="0"/>
      <c r="WS107" s="0"/>
      <c r="WT107" s="0"/>
      <c r="WU107" s="0"/>
      <c r="WV107" s="0"/>
      <c r="WW107" s="0"/>
      <c r="WX107" s="0"/>
      <c r="WY107" s="0"/>
      <c r="WZ107" s="0"/>
      <c r="XA107" s="0"/>
      <c r="XB107" s="0"/>
      <c r="XC107" s="0"/>
      <c r="XD107" s="0"/>
      <c r="XE107" s="0"/>
      <c r="XF107" s="0"/>
      <c r="XG107" s="0"/>
      <c r="XH107" s="0"/>
      <c r="XI107" s="0"/>
      <c r="XJ107" s="0"/>
      <c r="XK107" s="0"/>
      <c r="XL107" s="0"/>
      <c r="XM107" s="0"/>
      <c r="XN107" s="0"/>
      <c r="XO107" s="0"/>
      <c r="XP107" s="0"/>
      <c r="XQ107" s="0"/>
      <c r="XR107" s="0"/>
      <c r="XS107" s="0"/>
      <c r="XT107" s="0"/>
      <c r="XU107" s="0"/>
      <c r="XV107" s="0"/>
      <c r="XW107" s="0"/>
      <c r="XX107" s="0"/>
      <c r="XY107" s="0"/>
      <c r="XZ107" s="0"/>
      <c r="YA107" s="0"/>
      <c r="YB107" s="0"/>
      <c r="YC107" s="0"/>
      <c r="YD107" s="0"/>
      <c r="YE107" s="0"/>
      <c r="YF107" s="0"/>
      <c r="YG107" s="0"/>
      <c r="YH107" s="0"/>
      <c r="YI107" s="0"/>
      <c r="YJ107" s="0"/>
      <c r="YK107" s="0"/>
      <c r="YL107" s="0"/>
      <c r="YM107" s="0"/>
      <c r="YN107" s="0"/>
      <c r="YO107" s="0"/>
      <c r="YP107" s="0"/>
      <c r="YQ107" s="0"/>
      <c r="YR107" s="0"/>
      <c r="YS107" s="0"/>
      <c r="YT107" s="0"/>
      <c r="YU107" s="0"/>
      <c r="YV107" s="0"/>
      <c r="YW107" s="0"/>
      <c r="YX107" s="0"/>
      <c r="YY107" s="0"/>
      <c r="YZ107" s="0"/>
      <c r="ZA107" s="0"/>
      <c r="ZB107" s="0"/>
      <c r="ZC107" s="0"/>
      <c r="ZD107" s="0"/>
      <c r="ZE107" s="0"/>
      <c r="ZF107" s="0"/>
      <c r="ZG107" s="0"/>
      <c r="ZH107" s="0"/>
      <c r="ZI107" s="0"/>
      <c r="ZJ107" s="0"/>
      <c r="ZK107" s="0"/>
      <c r="ZL107" s="0"/>
      <c r="ZM107" s="0"/>
      <c r="ZN107" s="0"/>
      <c r="ZO107" s="0"/>
      <c r="ZP107" s="0"/>
      <c r="ZQ107" s="0"/>
      <c r="ZR107" s="0"/>
      <c r="ZS107" s="0"/>
      <c r="ZT107" s="0"/>
      <c r="ZU107" s="0"/>
      <c r="ZV107" s="0"/>
      <c r="ZW107" s="0"/>
      <c r="ZX107" s="0"/>
      <c r="ZY107" s="0"/>
      <c r="ZZ107" s="0"/>
      <c r="AAA107" s="0"/>
      <c r="AAB107" s="0"/>
      <c r="AAC107" s="0"/>
      <c r="AAD107" s="0"/>
      <c r="AAE107" s="0"/>
      <c r="AAF107" s="0"/>
      <c r="AAG107" s="0"/>
      <c r="AAH107" s="0"/>
      <c r="AAI107" s="0"/>
      <c r="AAJ107" s="0"/>
      <c r="AAK107" s="0"/>
      <c r="AAL107" s="0"/>
      <c r="AAM107" s="0"/>
      <c r="AAN107" s="0"/>
      <c r="AAO107" s="0"/>
      <c r="AAP107" s="0"/>
      <c r="AAQ107" s="0"/>
      <c r="AAR107" s="0"/>
      <c r="AAS107" s="0"/>
      <c r="AAT107" s="0"/>
      <c r="AAU107" s="0"/>
      <c r="AAV107" s="0"/>
      <c r="AAW107" s="0"/>
      <c r="AAX107" s="0"/>
      <c r="AAY107" s="0"/>
      <c r="AAZ107" s="0"/>
      <c r="ABA107" s="0"/>
      <c r="ABB107" s="0"/>
      <c r="ABC107" s="0"/>
      <c r="ABD107" s="0"/>
      <c r="ABE107" s="0"/>
      <c r="ABF107" s="0"/>
      <c r="ABG107" s="0"/>
      <c r="ABH107" s="0"/>
      <c r="ABI107" s="0"/>
      <c r="ABJ107" s="0"/>
      <c r="ABK107" s="0"/>
      <c r="ABL107" s="0"/>
      <c r="ABM107" s="0"/>
      <c r="ABN107" s="0"/>
      <c r="ABO107" s="0"/>
      <c r="ABP107" s="0"/>
      <c r="ABQ107" s="0"/>
      <c r="ABR107" s="0"/>
      <c r="ABS107" s="0"/>
      <c r="ABT107" s="0"/>
      <c r="ABU107" s="0"/>
      <c r="ABV107" s="0"/>
      <c r="ABW107" s="0"/>
      <c r="ABX107" s="0"/>
      <c r="ABY107" s="0"/>
      <c r="ABZ107" s="0"/>
      <c r="ACA107" s="0"/>
      <c r="ACB107" s="0"/>
      <c r="ACC107" s="0"/>
      <c r="ACD107" s="0"/>
      <c r="ACE107" s="0"/>
      <c r="ACF107" s="0"/>
      <c r="ACG107" s="0"/>
      <c r="ACH107" s="0"/>
      <c r="ACI107" s="0"/>
      <c r="ACJ107" s="0"/>
      <c r="ACK107" s="0"/>
      <c r="ACL107" s="0"/>
      <c r="ACM107" s="0"/>
      <c r="ACN107" s="0"/>
      <c r="ACO107" s="0"/>
      <c r="ACP107" s="0"/>
      <c r="ACQ107" s="0"/>
      <c r="ACR107" s="0"/>
      <c r="ACS107" s="0"/>
      <c r="ACT107" s="0"/>
      <c r="ACU107" s="0"/>
      <c r="ACV107" s="0"/>
      <c r="ACW107" s="0"/>
      <c r="ACX107" s="0"/>
      <c r="ACY107" s="0"/>
      <c r="ACZ107" s="0"/>
      <c r="ADA107" s="0"/>
      <c r="ADB107" s="0"/>
      <c r="ADC107" s="0"/>
      <c r="ADD107" s="0"/>
      <c r="ADE107" s="0"/>
      <c r="ADF107" s="0"/>
      <c r="ADG107" s="0"/>
      <c r="ADH107" s="0"/>
      <c r="ADI107" s="0"/>
      <c r="ADJ107" s="0"/>
      <c r="ADK107" s="0"/>
      <c r="ADL107" s="0"/>
      <c r="ADM107" s="0"/>
      <c r="ADN107" s="0"/>
      <c r="ADO107" s="0"/>
      <c r="ADP107" s="0"/>
      <c r="ADQ107" s="0"/>
      <c r="ADR107" s="0"/>
      <c r="ADS107" s="0"/>
      <c r="ADT107" s="0"/>
      <c r="ADU107" s="0"/>
      <c r="ADV107" s="0"/>
      <c r="ADW107" s="0"/>
      <c r="ADX107" s="0"/>
      <c r="ADY107" s="0"/>
      <c r="ADZ107" s="0"/>
      <c r="AEA107" s="0"/>
      <c r="AEB107" s="0"/>
      <c r="AEC107" s="0"/>
      <c r="AED107" s="0"/>
      <c r="AEE107" s="0"/>
      <c r="AEF107" s="0"/>
      <c r="AEG107" s="0"/>
      <c r="AEH107" s="0"/>
      <c r="AEI107" s="0"/>
      <c r="AEJ107" s="0"/>
      <c r="AEK107" s="0"/>
      <c r="AEL107" s="0"/>
      <c r="AEM107" s="0"/>
      <c r="AEN107" s="0"/>
      <c r="AEO107" s="0"/>
      <c r="AEP107" s="0"/>
      <c r="AEQ107" s="0"/>
      <c r="AER107" s="0"/>
      <c r="AES107" s="0"/>
      <c r="AET107" s="0"/>
      <c r="AEU107" s="0"/>
      <c r="AEV107" s="0"/>
      <c r="AEW107" s="0"/>
      <c r="AEX107" s="0"/>
      <c r="AEY107" s="0"/>
      <c r="AEZ107" s="0"/>
      <c r="AFA107" s="0"/>
      <c r="AFB107" s="0"/>
      <c r="AFC107" s="0"/>
      <c r="AFD107" s="0"/>
      <c r="AFE107" s="0"/>
      <c r="AFF107" s="0"/>
      <c r="AFG107" s="0"/>
      <c r="AFH107" s="0"/>
      <c r="AFI107" s="0"/>
      <c r="AFJ107" s="0"/>
      <c r="AFK107" s="0"/>
      <c r="AFL107" s="0"/>
      <c r="AFM107" s="0"/>
      <c r="AFN107" s="0"/>
      <c r="AFO107" s="0"/>
      <c r="AFP107" s="0"/>
      <c r="AFQ107" s="0"/>
      <c r="AFR107" s="0"/>
      <c r="AFS107" s="0"/>
      <c r="AFT107" s="0"/>
      <c r="AFU107" s="0"/>
      <c r="AFV107" s="0"/>
      <c r="AFW107" s="0"/>
      <c r="AFX107" s="0"/>
      <c r="AFY107" s="0"/>
      <c r="AFZ107" s="0"/>
      <c r="AGA107" s="0"/>
      <c r="AGB107" s="0"/>
      <c r="AGC107" s="0"/>
      <c r="AGD107" s="0"/>
      <c r="AGE107" s="0"/>
      <c r="AGF107" s="0"/>
      <c r="AGG107" s="0"/>
      <c r="AGH107" s="0"/>
      <c r="AGI107" s="0"/>
      <c r="AGJ107" s="0"/>
      <c r="AGK107" s="0"/>
      <c r="AGL107" s="0"/>
      <c r="AGM107" s="0"/>
      <c r="AGN107" s="0"/>
      <c r="AGO107" s="0"/>
      <c r="AGP107" s="0"/>
      <c r="AGQ107" s="0"/>
      <c r="AGR107" s="0"/>
      <c r="AGS107" s="0"/>
      <c r="AGT107" s="0"/>
      <c r="AGU107" s="0"/>
      <c r="AGV107" s="0"/>
      <c r="AGW107" s="0"/>
      <c r="AGX107" s="0"/>
      <c r="AGY107" s="0"/>
      <c r="AGZ107" s="0"/>
      <c r="AHA107" s="0"/>
      <c r="AHB107" s="0"/>
      <c r="AHC107" s="0"/>
      <c r="AHD107" s="0"/>
      <c r="AHE107" s="0"/>
      <c r="AHF107" s="0"/>
      <c r="AHG107" s="0"/>
      <c r="AHH107" s="0"/>
      <c r="AHI107" s="0"/>
      <c r="AHJ107" s="0"/>
      <c r="AHK107" s="0"/>
      <c r="AHL107" s="0"/>
      <c r="AHM107" s="0"/>
      <c r="AHN107" s="0"/>
      <c r="AHO107" s="0"/>
      <c r="AHP107" s="0"/>
      <c r="AHQ107" s="0"/>
      <c r="AHR107" s="0"/>
      <c r="AHS107" s="0"/>
      <c r="AHT107" s="0"/>
      <c r="AHU107" s="0"/>
      <c r="AHV107" s="0"/>
      <c r="AHW107" s="0"/>
      <c r="AHX107" s="0"/>
      <c r="AHY107" s="0"/>
      <c r="AHZ107" s="0"/>
      <c r="AIA107" s="0"/>
      <c r="AIB107" s="0"/>
      <c r="AIC107" s="0"/>
      <c r="AID107" s="0"/>
      <c r="AIE107" s="0"/>
      <c r="AIF107" s="0"/>
      <c r="AIG107" s="0"/>
      <c r="AIH107" s="0"/>
      <c r="AII107" s="0"/>
      <c r="AIJ107" s="0"/>
      <c r="AIK107" s="0"/>
      <c r="AIL107" s="0"/>
      <c r="AIM107" s="0"/>
      <c r="AIN107" s="0"/>
      <c r="AIO107" s="0"/>
      <c r="AIP107" s="0"/>
      <c r="AIQ107" s="0"/>
      <c r="AIR107" s="0"/>
      <c r="AIS107" s="0"/>
      <c r="AIT107" s="0"/>
      <c r="AIU107" s="0"/>
      <c r="AIV107" s="0"/>
      <c r="AIW107" s="0"/>
      <c r="AIX107" s="0"/>
      <c r="AIY107" s="0"/>
      <c r="AIZ107" s="0"/>
      <c r="AJA107" s="0"/>
      <c r="AJB107" s="0"/>
      <c r="AJC107" s="0"/>
      <c r="AJD107" s="0"/>
      <c r="AJE107" s="0"/>
      <c r="AJF107" s="0"/>
      <c r="AJG107" s="0"/>
      <c r="AJH107" s="0"/>
      <c r="AJI107" s="0"/>
      <c r="AJJ107" s="0"/>
      <c r="AJK107" s="0"/>
      <c r="AJL107" s="0"/>
      <c r="AJM107" s="0"/>
      <c r="AJN107" s="0"/>
      <c r="AJO107" s="0"/>
      <c r="AJP107" s="0"/>
      <c r="AJQ107" s="0"/>
      <c r="AJR107" s="0"/>
      <c r="AJS107" s="0"/>
      <c r="AJT107" s="0"/>
      <c r="AJU107" s="0"/>
      <c r="AJV107" s="0"/>
      <c r="AJW107" s="0"/>
      <c r="AJX107" s="0"/>
      <c r="AJY107" s="0"/>
      <c r="AJZ107" s="0"/>
      <c r="AKA107" s="0"/>
      <c r="AKB107" s="0"/>
      <c r="AKC107" s="0"/>
      <c r="AKD107" s="0"/>
      <c r="AKE107" s="0"/>
      <c r="AKF107" s="0"/>
      <c r="AKG107" s="0"/>
      <c r="AKH107" s="0"/>
      <c r="AKI107" s="0"/>
      <c r="AKJ107" s="0"/>
      <c r="AKK107" s="0"/>
      <c r="AKL107" s="0"/>
      <c r="AKM107" s="0"/>
      <c r="AKN107" s="0"/>
      <c r="AKO107" s="0"/>
      <c r="AKP107" s="0"/>
      <c r="AKQ107" s="0"/>
      <c r="AKR107" s="0"/>
      <c r="AKS107" s="0"/>
      <c r="AKT107" s="0"/>
      <c r="AKU107" s="0"/>
      <c r="AKV107" s="0"/>
      <c r="AKW107" s="0"/>
      <c r="AKX107" s="0"/>
      <c r="AKY107" s="0"/>
      <c r="AKZ107" s="0"/>
      <c r="ALA107" s="0"/>
      <c r="ALB107" s="0"/>
      <c r="ALC107" s="0"/>
      <c r="ALD107" s="0"/>
      <c r="ALE107" s="0"/>
      <c r="ALF107" s="0"/>
      <c r="ALG107" s="0"/>
      <c r="ALH107" s="0"/>
      <c r="ALI107" s="0"/>
      <c r="ALJ107" s="0"/>
      <c r="ALK107" s="0"/>
      <c r="ALL107" s="0"/>
      <c r="ALM107" s="0"/>
      <c r="ALN107" s="0"/>
      <c r="ALO107" s="0"/>
      <c r="ALP107" s="0"/>
      <c r="ALQ107" s="0"/>
      <c r="ALR107" s="0"/>
      <c r="ALS107" s="0"/>
      <c r="ALT107" s="0"/>
      <c r="ALU107" s="0"/>
      <c r="ALV107" s="0"/>
      <c r="ALW107" s="0"/>
      <c r="ALX107" s="0"/>
      <c r="ALY107" s="0"/>
      <c r="ALZ107" s="0"/>
      <c r="AMA107" s="0"/>
      <c r="AMB107" s="0"/>
      <c r="AMC107" s="0"/>
      <c r="AMD107" s="0"/>
      <c r="AME107" s="0"/>
      <c r="AMF107" s="0"/>
      <c r="AMG107" s="0"/>
      <c r="AMH107" s="0"/>
      <c r="AMI107" s="0"/>
      <c r="AMJ107" s="0"/>
    </row>
    <row r="108" customFormat="false" ht="15" hidden="false" customHeight="false" outlineLevel="0" collapsed="false">
      <c r="A108" s="73"/>
      <c r="B108" s="98" t="s">
        <v>163</v>
      </c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  <c r="BA108" s="0"/>
      <c r="BB108" s="0"/>
      <c r="BC108" s="0"/>
      <c r="BD108" s="0"/>
      <c r="BE108" s="0"/>
      <c r="BF108" s="0"/>
      <c r="BG108" s="0"/>
      <c r="BH108" s="0"/>
      <c r="BI108" s="0"/>
      <c r="BJ108" s="0"/>
      <c r="BK108" s="0"/>
      <c r="BL108" s="0"/>
      <c r="BM108" s="0"/>
      <c r="BN108" s="0"/>
      <c r="BO108" s="0"/>
      <c r="BP108" s="0"/>
      <c r="BQ108" s="0"/>
      <c r="BR108" s="0"/>
      <c r="BS108" s="0"/>
      <c r="BT108" s="0"/>
      <c r="BU108" s="0"/>
      <c r="BV108" s="0"/>
      <c r="BW108" s="0"/>
      <c r="BX108" s="0"/>
      <c r="BY108" s="0"/>
      <c r="BZ108" s="0"/>
      <c r="CA108" s="0"/>
      <c r="CB108" s="0"/>
      <c r="CC108" s="0"/>
      <c r="CD108" s="0"/>
      <c r="CE108" s="0"/>
      <c r="CF108" s="0"/>
      <c r="CG108" s="0"/>
      <c r="CH108" s="0"/>
      <c r="CI108" s="0"/>
      <c r="CJ108" s="0"/>
      <c r="CK108" s="0"/>
      <c r="CL108" s="0"/>
      <c r="CM108" s="0"/>
      <c r="CN108" s="0"/>
      <c r="CO108" s="0"/>
      <c r="CP108" s="0"/>
      <c r="CQ108" s="0"/>
      <c r="CR108" s="0"/>
      <c r="CS108" s="0"/>
      <c r="CT108" s="0"/>
      <c r="CU108" s="0"/>
      <c r="CV108" s="0"/>
      <c r="CW108" s="0"/>
      <c r="CX108" s="0"/>
      <c r="CY108" s="0"/>
      <c r="CZ108" s="0"/>
      <c r="DA108" s="0"/>
      <c r="DB108" s="0"/>
      <c r="DC108" s="0"/>
      <c r="DD108" s="0"/>
      <c r="DE108" s="0"/>
      <c r="DF108" s="0"/>
      <c r="DG108" s="0"/>
      <c r="DH108" s="0"/>
      <c r="DI108" s="0"/>
      <c r="DJ108" s="0"/>
      <c r="DK108" s="0"/>
      <c r="DL108" s="0"/>
      <c r="DM108" s="0"/>
      <c r="DN108" s="0"/>
      <c r="DO108" s="0"/>
      <c r="DP108" s="0"/>
      <c r="DQ108" s="0"/>
      <c r="DR108" s="0"/>
      <c r="DS108" s="0"/>
      <c r="DT108" s="0"/>
      <c r="DU108" s="0"/>
      <c r="DV108" s="0"/>
      <c r="DW108" s="0"/>
      <c r="DX108" s="0"/>
      <c r="DY108" s="0"/>
      <c r="DZ108" s="0"/>
      <c r="EA108" s="0"/>
      <c r="EB108" s="0"/>
      <c r="EC108" s="0"/>
      <c r="ED108" s="0"/>
      <c r="EE108" s="0"/>
      <c r="EF108" s="0"/>
      <c r="EG108" s="0"/>
      <c r="EH108" s="0"/>
      <c r="EI108" s="0"/>
      <c r="EJ108" s="0"/>
      <c r="EK108" s="0"/>
      <c r="EL108" s="0"/>
      <c r="EM108" s="0"/>
      <c r="EN108" s="0"/>
      <c r="EO108" s="0"/>
      <c r="EP108" s="0"/>
      <c r="EQ108" s="0"/>
      <c r="ER108" s="0"/>
      <c r="ES108" s="0"/>
      <c r="ET108" s="0"/>
      <c r="EU108" s="0"/>
      <c r="EV108" s="0"/>
      <c r="EW108" s="0"/>
      <c r="EX108" s="0"/>
      <c r="EY108" s="0"/>
      <c r="EZ108" s="0"/>
      <c r="FA108" s="0"/>
      <c r="FB108" s="0"/>
      <c r="FC108" s="0"/>
      <c r="FD108" s="0"/>
      <c r="FE108" s="0"/>
      <c r="FF108" s="0"/>
      <c r="FG108" s="0"/>
      <c r="FH108" s="0"/>
      <c r="FI108" s="0"/>
      <c r="FJ108" s="0"/>
      <c r="FK108" s="0"/>
      <c r="FL108" s="0"/>
      <c r="FM108" s="0"/>
      <c r="FN108" s="0"/>
      <c r="FO108" s="0"/>
      <c r="FP108" s="0"/>
      <c r="FQ108" s="0"/>
      <c r="FR108" s="0"/>
      <c r="FS108" s="0"/>
      <c r="FT108" s="0"/>
      <c r="FU108" s="0"/>
      <c r="FV108" s="0"/>
      <c r="FW108" s="0"/>
      <c r="FX108" s="0"/>
      <c r="FY108" s="0"/>
      <c r="FZ108" s="0"/>
      <c r="GA108" s="0"/>
      <c r="GB108" s="0"/>
      <c r="GC108" s="0"/>
      <c r="GD108" s="0"/>
      <c r="GE108" s="0"/>
      <c r="GF108" s="0"/>
      <c r="GG108" s="0"/>
      <c r="GH108" s="0"/>
      <c r="GI108" s="0"/>
      <c r="GJ108" s="0"/>
      <c r="GK108" s="0"/>
      <c r="GL108" s="0"/>
      <c r="GM108" s="0"/>
      <c r="GN108" s="0"/>
      <c r="GO108" s="0"/>
      <c r="GP108" s="0"/>
      <c r="GQ108" s="0"/>
      <c r="GR108" s="0"/>
      <c r="GS108" s="0"/>
      <c r="GT108" s="0"/>
      <c r="GU108" s="0"/>
      <c r="GV108" s="0"/>
      <c r="GW108" s="0"/>
      <c r="GX108" s="0"/>
      <c r="GY108" s="0"/>
      <c r="GZ108" s="0"/>
      <c r="HA108" s="0"/>
      <c r="HB108" s="0"/>
      <c r="HC108" s="0"/>
      <c r="HD108" s="0"/>
      <c r="HE108" s="0"/>
      <c r="HF108" s="0"/>
      <c r="HG108" s="0"/>
      <c r="HH108" s="0"/>
      <c r="HI108" s="0"/>
      <c r="HJ108" s="0"/>
      <c r="HK108" s="0"/>
      <c r="HL108" s="0"/>
      <c r="HM108" s="0"/>
      <c r="HN108" s="0"/>
      <c r="HO108" s="0"/>
      <c r="HP108" s="0"/>
      <c r="HQ108" s="0"/>
      <c r="HR108" s="0"/>
      <c r="HS108" s="0"/>
      <c r="HT108" s="0"/>
      <c r="HU108" s="0"/>
      <c r="HV108" s="0"/>
      <c r="HW108" s="0"/>
      <c r="HX108" s="0"/>
      <c r="HY108" s="0"/>
      <c r="HZ108" s="0"/>
      <c r="IA108" s="0"/>
      <c r="IB108" s="0"/>
      <c r="IC108" s="0"/>
      <c r="ID108" s="0"/>
      <c r="IE108" s="0"/>
      <c r="IF108" s="0"/>
      <c r="IG108" s="0"/>
      <c r="IH108" s="0"/>
      <c r="II108" s="0"/>
      <c r="IJ108" s="0"/>
      <c r="IK108" s="0"/>
      <c r="IL108" s="0"/>
      <c r="IM108" s="0"/>
      <c r="IN108" s="0"/>
      <c r="IO108" s="0"/>
      <c r="IP108" s="0"/>
      <c r="IQ108" s="0"/>
      <c r="IR108" s="0"/>
      <c r="IS108" s="0"/>
      <c r="IT108" s="0"/>
      <c r="IU108" s="0"/>
      <c r="IV108" s="0"/>
      <c r="IW108" s="0"/>
      <c r="IX108" s="0"/>
      <c r="IY108" s="0"/>
      <c r="IZ108" s="0"/>
      <c r="JA108" s="0"/>
      <c r="JB108" s="0"/>
      <c r="JC108" s="0"/>
      <c r="JD108" s="0"/>
      <c r="JE108" s="0"/>
      <c r="JF108" s="0"/>
      <c r="JG108" s="0"/>
      <c r="JH108" s="0"/>
      <c r="JI108" s="0"/>
      <c r="JJ108" s="0"/>
      <c r="JK108" s="0"/>
      <c r="JL108" s="0"/>
      <c r="JM108" s="0"/>
      <c r="JN108" s="0"/>
      <c r="JO108" s="0"/>
      <c r="JP108" s="0"/>
      <c r="JQ108" s="0"/>
      <c r="JR108" s="0"/>
      <c r="JS108" s="0"/>
      <c r="JT108" s="0"/>
      <c r="JU108" s="0"/>
      <c r="JV108" s="0"/>
      <c r="JW108" s="0"/>
      <c r="JX108" s="0"/>
      <c r="JY108" s="0"/>
      <c r="JZ108" s="0"/>
      <c r="KA108" s="0"/>
      <c r="KB108" s="0"/>
      <c r="KC108" s="0"/>
      <c r="KD108" s="0"/>
      <c r="KE108" s="0"/>
      <c r="KF108" s="0"/>
      <c r="KG108" s="0"/>
      <c r="KH108" s="0"/>
      <c r="KI108" s="0"/>
      <c r="KJ108" s="0"/>
      <c r="KK108" s="0"/>
      <c r="KL108" s="0"/>
      <c r="KM108" s="0"/>
      <c r="KN108" s="0"/>
      <c r="KO108" s="0"/>
      <c r="KP108" s="0"/>
      <c r="KQ108" s="0"/>
      <c r="KR108" s="0"/>
      <c r="KS108" s="0"/>
      <c r="KT108" s="0"/>
      <c r="KU108" s="0"/>
      <c r="KV108" s="0"/>
      <c r="KW108" s="0"/>
      <c r="KX108" s="0"/>
      <c r="KY108" s="0"/>
      <c r="KZ108" s="0"/>
      <c r="LA108" s="0"/>
      <c r="LB108" s="0"/>
      <c r="LC108" s="0"/>
      <c r="LD108" s="0"/>
      <c r="LE108" s="0"/>
      <c r="LF108" s="0"/>
      <c r="LG108" s="0"/>
      <c r="LH108" s="0"/>
      <c r="LI108" s="0"/>
      <c r="LJ108" s="0"/>
      <c r="LK108" s="0"/>
      <c r="LL108" s="0"/>
      <c r="LM108" s="0"/>
      <c r="LN108" s="0"/>
      <c r="LO108" s="0"/>
      <c r="LP108" s="0"/>
      <c r="LQ108" s="0"/>
      <c r="LR108" s="0"/>
      <c r="LS108" s="0"/>
      <c r="LT108" s="0"/>
      <c r="LU108" s="0"/>
      <c r="LV108" s="0"/>
      <c r="LW108" s="0"/>
      <c r="LX108" s="0"/>
      <c r="LY108" s="0"/>
      <c r="LZ108" s="0"/>
      <c r="MA108" s="0"/>
      <c r="MB108" s="0"/>
      <c r="MC108" s="0"/>
      <c r="MD108" s="0"/>
      <c r="ME108" s="0"/>
      <c r="MF108" s="0"/>
      <c r="MG108" s="0"/>
      <c r="MH108" s="0"/>
      <c r="MI108" s="0"/>
      <c r="MJ108" s="0"/>
      <c r="MK108" s="0"/>
      <c r="ML108" s="0"/>
      <c r="MM108" s="0"/>
      <c r="MN108" s="0"/>
      <c r="MO108" s="0"/>
      <c r="MP108" s="0"/>
      <c r="MQ108" s="0"/>
      <c r="MR108" s="0"/>
      <c r="MS108" s="0"/>
      <c r="MT108" s="0"/>
      <c r="MU108" s="0"/>
      <c r="MV108" s="0"/>
      <c r="MW108" s="0"/>
      <c r="MX108" s="0"/>
      <c r="MY108" s="0"/>
      <c r="MZ108" s="0"/>
      <c r="NA108" s="0"/>
      <c r="NB108" s="0"/>
      <c r="NC108" s="0"/>
      <c r="ND108" s="0"/>
      <c r="NE108" s="0"/>
      <c r="NF108" s="0"/>
      <c r="NG108" s="0"/>
      <c r="NH108" s="0"/>
      <c r="NI108" s="0"/>
      <c r="NJ108" s="0"/>
      <c r="NK108" s="0"/>
      <c r="NL108" s="0"/>
      <c r="NM108" s="0"/>
      <c r="NN108" s="0"/>
      <c r="NO108" s="0"/>
      <c r="NP108" s="0"/>
      <c r="NQ108" s="0"/>
      <c r="NR108" s="0"/>
      <c r="NS108" s="0"/>
      <c r="NT108" s="0"/>
      <c r="NU108" s="0"/>
      <c r="NV108" s="0"/>
      <c r="NW108" s="0"/>
      <c r="NX108" s="0"/>
      <c r="NY108" s="0"/>
      <c r="NZ108" s="0"/>
      <c r="OA108" s="0"/>
      <c r="OB108" s="0"/>
      <c r="OC108" s="0"/>
      <c r="OD108" s="0"/>
      <c r="OE108" s="0"/>
      <c r="OF108" s="0"/>
      <c r="OG108" s="0"/>
      <c r="OH108" s="0"/>
      <c r="OI108" s="0"/>
      <c r="OJ108" s="0"/>
      <c r="OK108" s="0"/>
      <c r="OL108" s="0"/>
      <c r="OM108" s="0"/>
      <c r="ON108" s="0"/>
      <c r="OO108" s="0"/>
      <c r="OP108" s="0"/>
      <c r="OQ108" s="0"/>
      <c r="OR108" s="0"/>
      <c r="OS108" s="0"/>
      <c r="OT108" s="0"/>
      <c r="OU108" s="0"/>
      <c r="OV108" s="0"/>
      <c r="OW108" s="0"/>
      <c r="OX108" s="0"/>
      <c r="OY108" s="0"/>
      <c r="OZ108" s="0"/>
      <c r="PA108" s="0"/>
      <c r="PB108" s="0"/>
      <c r="PC108" s="0"/>
      <c r="PD108" s="0"/>
      <c r="PE108" s="0"/>
      <c r="PF108" s="0"/>
      <c r="PG108" s="0"/>
      <c r="PH108" s="0"/>
      <c r="PI108" s="0"/>
      <c r="PJ108" s="0"/>
      <c r="PK108" s="0"/>
      <c r="PL108" s="0"/>
      <c r="PM108" s="0"/>
      <c r="PN108" s="0"/>
      <c r="PO108" s="0"/>
      <c r="PP108" s="0"/>
      <c r="PQ108" s="0"/>
      <c r="PR108" s="0"/>
      <c r="PS108" s="0"/>
      <c r="PT108" s="0"/>
      <c r="PU108" s="0"/>
      <c r="PV108" s="0"/>
      <c r="PW108" s="0"/>
      <c r="PX108" s="0"/>
      <c r="PY108" s="0"/>
      <c r="PZ108" s="0"/>
      <c r="QA108" s="0"/>
      <c r="QB108" s="0"/>
      <c r="QC108" s="0"/>
      <c r="QD108" s="0"/>
      <c r="QE108" s="0"/>
      <c r="QF108" s="0"/>
      <c r="QG108" s="0"/>
      <c r="QH108" s="0"/>
      <c r="QI108" s="0"/>
      <c r="QJ108" s="0"/>
      <c r="QK108" s="0"/>
      <c r="QL108" s="0"/>
      <c r="QM108" s="0"/>
      <c r="QN108" s="0"/>
      <c r="QO108" s="0"/>
      <c r="QP108" s="0"/>
      <c r="QQ108" s="0"/>
      <c r="QR108" s="0"/>
      <c r="QS108" s="0"/>
      <c r="QT108" s="0"/>
      <c r="QU108" s="0"/>
      <c r="QV108" s="0"/>
      <c r="QW108" s="0"/>
      <c r="QX108" s="0"/>
      <c r="QY108" s="0"/>
      <c r="QZ108" s="0"/>
      <c r="RA108" s="0"/>
      <c r="RB108" s="0"/>
      <c r="RC108" s="0"/>
      <c r="RD108" s="0"/>
      <c r="RE108" s="0"/>
      <c r="RF108" s="0"/>
      <c r="RG108" s="0"/>
      <c r="RH108" s="0"/>
      <c r="RI108" s="0"/>
      <c r="RJ108" s="0"/>
      <c r="RK108" s="0"/>
      <c r="RL108" s="0"/>
      <c r="RM108" s="0"/>
      <c r="RN108" s="0"/>
      <c r="RO108" s="0"/>
      <c r="RP108" s="0"/>
      <c r="RQ108" s="0"/>
      <c r="RR108" s="0"/>
      <c r="RS108" s="0"/>
      <c r="RT108" s="0"/>
      <c r="RU108" s="0"/>
      <c r="RV108" s="0"/>
      <c r="RW108" s="0"/>
      <c r="RX108" s="0"/>
      <c r="RY108" s="0"/>
      <c r="RZ108" s="0"/>
      <c r="SA108" s="0"/>
      <c r="SB108" s="0"/>
      <c r="SC108" s="0"/>
      <c r="SD108" s="0"/>
      <c r="SE108" s="0"/>
      <c r="SF108" s="0"/>
      <c r="SG108" s="0"/>
      <c r="SH108" s="0"/>
      <c r="SI108" s="0"/>
      <c r="SJ108" s="0"/>
      <c r="SK108" s="0"/>
      <c r="SL108" s="0"/>
      <c r="SM108" s="0"/>
      <c r="SN108" s="0"/>
      <c r="SO108" s="0"/>
      <c r="SP108" s="0"/>
      <c r="SQ108" s="0"/>
      <c r="SR108" s="0"/>
      <c r="SS108" s="0"/>
      <c r="ST108" s="0"/>
      <c r="SU108" s="0"/>
      <c r="SV108" s="0"/>
      <c r="SW108" s="0"/>
      <c r="SX108" s="0"/>
      <c r="SY108" s="0"/>
      <c r="SZ108" s="0"/>
      <c r="TA108" s="0"/>
      <c r="TB108" s="0"/>
      <c r="TC108" s="0"/>
      <c r="TD108" s="0"/>
      <c r="TE108" s="0"/>
      <c r="TF108" s="0"/>
      <c r="TG108" s="0"/>
      <c r="TH108" s="0"/>
      <c r="TI108" s="0"/>
      <c r="TJ108" s="0"/>
      <c r="TK108" s="0"/>
      <c r="TL108" s="0"/>
      <c r="TM108" s="0"/>
      <c r="TN108" s="0"/>
      <c r="TO108" s="0"/>
      <c r="TP108" s="0"/>
      <c r="TQ108" s="0"/>
      <c r="TR108" s="0"/>
      <c r="TS108" s="0"/>
      <c r="TT108" s="0"/>
      <c r="TU108" s="0"/>
      <c r="TV108" s="0"/>
      <c r="TW108" s="0"/>
      <c r="TX108" s="0"/>
      <c r="TY108" s="0"/>
      <c r="TZ108" s="0"/>
      <c r="UA108" s="0"/>
      <c r="UB108" s="0"/>
      <c r="UC108" s="0"/>
      <c r="UD108" s="0"/>
      <c r="UE108" s="0"/>
      <c r="UF108" s="0"/>
      <c r="UG108" s="0"/>
      <c r="UH108" s="0"/>
      <c r="UI108" s="0"/>
      <c r="UJ108" s="0"/>
      <c r="UK108" s="0"/>
      <c r="UL108" s="0"/>
      <c r="UM108" s="0"/>
      <c r="UN108" s="0"/>
      <c r="UO108" s="0"/>
      <c r="UP108" s="0"/>
      <c r="UQ108" s="0"/>
      <c r="UR108" s="0"/>
      <c r="US108" s="0"/>
      <c r="UT108" s="0"/>
      <c r="UU108" s="0"/>
      <c r="UV108" s="0"/>
      <c r="UW108" s="0"/>
      <c r="UX108" s="0"/>
      <c r="UY108" s="0"/>
      <c r="UZ108" s="0"/>
      <c r="VA108" s="0"/>
      <c r="VB108" s="0"/>
      <c r="VC108" s="0"/>
      <c r="VD108" s="0"/>
      <c r="VE108" s="0"/>
      <c r="VF108" s="0"/>
      <c r="VG108" s="0"/>
      <c r="VH108" s="0"/>
      <c r="VI108" s="0"/>
      <c r="VJ108" s="0"/>
      <c r="VK108" s="0"/>
      <c r="VL108" s="0"/>
      <c r="VM108" s="0"/>
      <c r="VN108" s="0"/>
      <c r="VO108" s="0"/>
      <c r="VP108" s="0"/>
      <c r="VQ108" s="0"/>
      <c r="VR108" s="0"/>
      <c r="VS108" s="0"/>
      <c r="VT108" s="0"/>
      <c r="VU108" s="0"/>
      <c r="VV108" s="0"/>
      <c r="VW108" s="0"/>
      <c r="VX108" s="0"/>
      <c r="VY108" s="0"/>
      <c r="VZ108" s="0"/>
      <c r="WA108" s="0"/>
      <c r="WB108" s="0"/>
      <c r="WC108" s="0"/>
      <c r="WD108" s="0"/>
      <c r="WE108" s="0"/>
      <c r="WF108" s="0"/>
      <c r="WG108" s="0"/>
      <c r="WH108" s="0"/>
      <c r="WI108" s="0"/>
      <c r="WJ108" s="0"/>
      <c r="WK108" s="0"/>
      <c r="WL108" s="0"/>
      <c r="WM108" s="0"/>
      <c r="WN108" s="0"/>
      <c r="WO108" s="0"/>
      <c r="WP108" s="0"/>
      <c r="WQ108" s="0"/>
      <c r="WR108" s="0"/>
      <c r="WS108" s="0"/>
      <c r="WT108" s="0"/>
      <c r="WU108" s="0"/>
      <c r="WV108" s="0"/>
      <c r="WW108" s="0"/>
      <c r="WX108" s="0"/>
      <c r="WY108" s="0"/>
      <c r="WZ108" s="0"/>
      <c r="XA108" s="0"/>
      <c r="XB108" s="0"/>
      <c r="XC108" s="0"/>
      <c r="XD108" s="0"/>
      <c r="XE108" s="0"/>
      <c r="XF108" s="0"/>
      <c r="XG108" s="0"/>
      <c r="XH108" s="0"/>
      <c r="XI108" s="0"/>
      <c r="XJ108" s="0"/>
      <c r="XK108" s="0"/>
      <c r="XL108" s="0"/>
      <c r="XM108" s="0"/>
      <c r="XN108" s="0"/>
      <c r="XO108" s="0"/>
      <c r="XP108" s="0"/>
      <c r="XQ108" s="0"/>
      <c r="XR108" s="0"/>
      <c r="XS108" s="0"/>
      <c r="XT108" s="0"/>
      <c r="XU108" s="0"/>
      <c r="XV108" s="0"/>
      <c r="XW108" s="0"/>
      <c r="XX108" s="0"/>
      <c r="XY108" s="0"/>
      <c r="XZ108" s="0"/>
      <c r="YA108" s="0"/>
      <c r="YB108" s="0"/>
      <c r="YC108" s="0"/>
      <c r="YD108" s="0"/>
      <c r="YE108" s="0"/>
      <c r="YF108" s="0"/>
      <c r="YG108" s="0"/>
      <c r="YH108" s="0"/>
      <c r="YI108" s="0"/>
      <c r="YJ108" s="0"/>
      <c r="YK108" s="0"/>
      <c r="YL108" s="0"/>
      <c r="YM108" s="0"/>
      <c r="YN108" s="0"/>
      <c r="YO108" s="0"/>
      <c r="YP108" s="0"/>
      <c r="YQ108" s="0"/>
      <c r="YR108" s="0"/>
      <c r="YS108" s="0"/>
      <c r="YT108" s="0"/>
      <c r="YU108" s="0"/>
      <c r="YV108" s="0"/>
      <c r="YW108" s="0"/>
      <c r="YX108" s="0"/>
      <c r="YY108" s="0"/>
      <c r="YZ108" s="0"/>
      <c r="ZA108" s="0"/>
      <c r="ZB108" s="0"/>
      <c r="ZC108" s="0"/>
      <c r="ZD108" s="0"/>
      <c r="ZE108" s="0"/>
      <c r="ZF108" s="0"/>
      <c r="ZG108" s="0"/>
      <c r="ZH108" s="0"/>
      <c r="ZI108" s="0"/>
      <c r="ZJ108" s="0"/>
      <c r="ZK108" s="0"/>
      <c r="ZL108" s="0"/>
      <c r="ZM108" s="0"/>
      <c r="ZN108" s="0"/>
      <c r="ZO108" s="0"/>
      <c r="ZP108" s="0"/>
      <c r="ZQ108" s="0"/>
      <c r="ZR108" s="0"/>
      <c r="ZS108" s="0"/>
      <c r="ZT108" s="0"/>
      <c r="ZU108" s="0"/>
      <c r="ZV108" s="0"/>
      <c r="ZW108" s="0"/>
      <c r="ZX108" s="0"/>
      <c r="ZY108" s="0"/>
      <c r="ZZ108" s="0"/>
      <c r="AAA108" s="0"/>
      <c r="AAB108" s="0"/>
      <c r="AAC108" s="0"/>
      <c r="AAD108" s="0"/>
      <c r="AAE108" s="0"/>
      <c r="AAF108" s="0"/>
      <c r="AAG108" s="0"/>
      <c r="AAH108" s="0"/>
      <c r="AAI108" s="0"/>
      <c r="AAJ108" s="0"/>
      <c r="AAK108" s="0"/>
      <c r="AAL108" s="0"/>
      <c r="AAM108" s="0"/>
      <c r="AAN108" s="0"/>
      <c r="AAO108" s="0"/>
      <c r="AAP108" s="0"/>
      <c r="AAQ108" s="0"/>
      <c r="AAR108" s="0"/>
      <c r="AAS108" s="0"/>
      <c r="AAT108" s="0"/>
      <c r="AAU108" s="0"/>
      <c r="AAV108" s="0"/>
      <c r="AAW108" s="0"/>
      <c r="AAX108" s="0"/>
      <c r="AAY108" s="0"/>
      <c r="AAZ108" s="0"/>
      <c r="ABA108" s="0"/>
      <c r="ABB108" s="0"/>
      <c r="ABC108" s="0"/>
      <c r="ABD108" s="0"/>
      <c r="ABE108" s="0"/>
      <c r="ABF108" s="0"/>
      <c r="ABG108" s="0"/>
      <c r="ABH108" s="0"/>
      <c r="ABI108" s="0"/>
      <c r="ABJ108" s="0"/>
      <c r="ABK108" s="0"/>
      <c r="ABL108" s="0"/>
      <c r="ABM108" s="0"/>
      <c r="ABN108" s="0"/>
      <c r="ABO108" s="0"/>
      <c r="ABP108" s="0"/>
      <c r="ABQ108" s="0"/>
      <c r="ABR108" s="0"/>
      <c r="ABS108" s="0"/>
      <c r="ABT108" s="0"/>
      <c r="ABU108" s="0"/>
      <c r="ABV108" s="0"/>
      <c r="ABW108" s="0"/>
      <c r="ABX108" s="0"/>
      <c r="ABY108" s="0"/>
      <c r="ABZ108" s="0"/>
      <c r="ACA108" s="0"/>
      <c r="ACB108" s="0"/>
      <c r="ACC108" s="0"/>
      <c r="ACD108" s="0"/>
      <c r="ACE108" s="0"/>
      <c r="ACF108" s="0"/>
      <c r="ACG108" s="0"/>
      <c r="ACH108" s="0"/>
      <c r="ACI108" s="0"/>
      <c r="ACJ108" s="0"/>
      <c r="ACK108" s="0"/>
      <c r="ACL108" s="0"/>
      <c r="ACM108" s="0"/>
      <c r="ACN108" s="0"/>
      <c r="ACO108" s="0"/>
      <c r="ACP108" s="0"/>
      <c r="ACQ108" s="0"/>
      <c r="ACR108" s="0"/>
      <c r="ACS108" s="0"/>
      <c r="ACT108" s="0"/>
      <c r="ACU108" s="0"/>
      <c r="ACV108" s="0"/>
      <c r="ACW108" s="0"/>
      <c r="ACX108" s="0"/>
      <c r="ACY108" s="0"/>
      <c r="ACZ108" s="0"/>
      <c r="ADA108" s="0"/>
      <c r="ADB108" s="0"/>
      <c r="ADC108" s="0"/>
      <c r="ADD108" s="0"/>
      <c r="ADE108" s="0"/>
      <c r="ADF108" s="0"/>
      <c r="ADG108" s="0"/>
      <c r="ADH108" s="0"/>
      <c r="ADI108" s="0"/>
      <c r="ADJ108" s="0"/>
      <c r="ADK108" s="0"/>
      <c r="ADL108" s="0"/>
      <c r="ADM108" s="0"/>
      <c r="ADN108" s="0"/>
      <c r="ADO108" s="0"/>
      <c r="ADP108" s="0"/>
      <c r="ADQ108" s="0"/>
      <c r="ADR108" s="0"/>
      <c r="ADS108" s="0"/>
      <c r="ADT108" s="0"/>
      <c r="ADU108" s="0"/>
      <c r="ADV108" s="0"/>
      <c r="ADW108" s="0"/>
      <c r="ADX108" s="0"/>
      <c r="ADY108" s="0"/>
      <c r="ADZ108" s="0"/>
      <c r="AEA108" s="0"/>
      <c r="AEB108" s="0"/>
      <c r="AEC108" s="0"/>
      <c r="AED108" s="0"/>
      <c r="AEE108" s="0"/>
      <c r="AEF108" s="0"/>
      <c r="AEG108" s="0"/>
      <c r="AEH108" s="0"/>
      <c r="AEI108" s="0"/>
      <c r="AEJ108" s="0"/>
      <c r="AEK108" s="0"/>
      <c r="AEL108" s="0"/>
      <c r="AEM108" s="0"/>
      <c r="AEN108" s="0"/>
      <c r="AEO108" s="0"/>
      <c r="AEP108" s="0"/>
      <c r="AEQ108" s="0"/>
      <c r="AER108" s="0"/>
      <c r="AES108" s="0"/>
      <c r="AET108" s="0"/>
      <c r="AEU108" s="0"/>
      <c r="AEV108" s="0"/>
      <c r="AEW108" s="0"/>
      <c r="AEX108" s="0"/>
      <c r="AEY108" s="0"/>
      <c r="AEZ108" s="0"/>
      <c r="AFA108" s="0"/>
      <c r="AFB108" s="0"/>
      <c r="AFC108" s="0"/>
      <c r="AFD108" s="0"/>
      <c r="AFE108" s="0"/>
      <c r="AFF108" s="0"/>
      <c r="AFG108" s="0"/>
      <c r="AFH108" s="0"/>
      <c r="AFI108" s="0"/>
      <c r="AFJ108" s="0"/>
      <c r="AFK108" s="0"/>
      <c r="AFL108" s="0"/>
      <c r="AFM108" s="0"/>
      <c r="AFN108" s="0"/>
      <c r="AFO108" s="0"/>
      <c r="AFP108" s="0"/>
      <c r="AFQ108" s="0"/>
      <c r="AFR108" s="0"/>
      <c r="AFS108" s="0"/>
      <c r="AFT108" s="0"/>
      <c r="AFU108" s="0"/>
      <c r="AFV108" s="0"/>
      <c r="AFW108" s="0"/>
      <c r="AFX108" s="0"/>
      <c r="AFY108" s="0"/>
      <c r="AFZ108" s="0"/>
      <c r="AGA108" s="0"/>
      <c r="AGB108" s="0"/>
      <c r="AGC108" s="0"/>
      <c r="AGD108" s="0"/>
      <c r="AGE108" s="0"/>
      <c r="AGF108" s="0"/>
      <c r="AGG108" s="0"/>
      <c r="AGH108" s="0"/>
      <c r="AGI108" s="0"/>
      <c r="AGJ108" s="0"/>
      <c r="AGK108" s="0"/>
      <c r="AGL108" s="0"/>
      <c r="AGM108" s="0"/>
      <c r="AGN108" s="0"/>
      <c r="AGO108" s="0"/>
      <c r="AGP108" s="0"/>
      <c r="AGQ108" s="0"/>
      <c r="AGR108" s="0"/>
      <c r="AGS108" s="0"/>
      <c r="AGT108" s="0"/>
      <c r="AGU108" s="0"/>
      <c r="AGV108" s="0"/>
      <c r="AGW108" s="0"/>
      <c r="AGX108" s="0"/>
      <c r="AGY108" s="0"/>
      <c r="AGZ108" s="0"/>
      <c r="AHA108" s="0"/>
      <c r="AHB108" s="0"/>
      <c r="AHC108" s="0"/>
      <c r="AHD108" s="0"/>
      <c r="AHE108" s="0"/>
      <c r="AHF108" s="0"/>
      <c r="AHG108" s="0"/>
      <c r="AHH108" s="0"/>
      <c r="AHI108" s="0"/>
      <c r="AHJ108" s="0"/>
      <c r="AHK108" s="0"/>
      <c r="AHL108" s="0"/>
      <c r="AHM108" s="0"/>
      <c r="AHN108" s="0"/>
      <c r="AHO108" s="0"/>
      <c r="AHP108" s="0"/>
      <c r="AHQ108" s="0"/>
      <c r="AHR108" s="0"/>
      <c r="AHS108" s="0"/>
      <c r="AHT108" s="0"/>
      <c r="AHU108" s="0"/>
      <c r="AHV108" s="0"/>
      <c r="AHW108" s="0"/>
      <c r="AHX108" s="0"/>
      <c r="AHY108" s="0"/>
      <c r="AHZ108" s="0"/>
      <c r="AIA108" s="0"/>
      <c r="AIB108" s="0"/>
      <c r="AIC108" s="0"/>
      <c r="AID108" s="0"/>
      <c r="AIE108" s="0"/>
      <c r="AIF108" s="0"/>
      <c r="AIG108" s="0"/>
      <c r="AIH108" s="0"/>
      <c r="AII108" s="0"/>
      <c r="AIJ108" s="0"/>
      <c r="AIK108" s="0"/>
      <c r="AIL108" s="0"/>
      <c r="AIM108" s="0"/>
      <c r="AIN108" s="0"/>
      <c r="AIO108" s="0"/>
      <c r="AIP108" s="0"/>
      <c r="AIQ108" s="0"/>
      <c r="AIR108" s="0"/>
      <c r="AIS108" s="0"/>
      <c r="AIT108" s="0"/>
      <c r="AIU108" s="0"/>
      <c r="AIV108" s="0"/>
      <c r="AIW108" s="0"/>
      <c r="AIX108" s="0"/>
      <c r="AIY108" s="0"/>
      <c r="AIZ108" s="0"/>
      <c r="AJA108" s="0"/>
      <c r="AJB108" s="0"/>
      <c r="AJC108" s="0"/>
      <c r="AJD108" s="0"/>
      <c r="AJE108" s="0"/>
      <c r="AJF108" s="0"/>
      <c r="AJG108" s="0"/>
      <c r="AJH108" s="0"/>
      <c r="AJI108" s="0"/>
      <c r="AJJ108" s="0"/>
      <c r="AJK108" s="0"/>
      <c r="AJL108" s="0"/>
      <c r="AJM108" s="0"/>
      <c r="AJN108" s="0"/>
      <c r="AJO108" s="0"/>
      <c r="AJP108" s="0"/>
      <c r="AJQ108" s="0"/>
      <c r="AJR108" s="0"/>
      <c r="AJS108" s="0"/>
      <c r="AJT108" s="0"/>
      <c r="AJU108" s="0"/>
      <c r="AJV108" s="0"/>
      <c r="AJW108" s="0"/>
      <c r="AJX108" s="0"/>
      <c r="AJY108" s="0"/>
      <c r="AJZ108" s="0"/>
      <c r="AKA108" s="0"/>
      <c r="AKB108" s="0"/>
      <c r="AKC108" s="0"/>
      <c r="AKD108" s="0"/>
      <c r="AKE108" s="0"/>
      <c r="AKF108" s="0"/>
      <c r="AKG108" s="0"/>
      <c r="AKH108" s="0"/>
      <c r="AKI108" s="0"/>
      <c r="AKJ108" s="0"/>
      <c r="AKK108" s="0"/>
      <c r="AKL108" s="0"/>
      <c r="AKM108" s="0"/>
      <c r="AKN108" s="0"/>
      <c r="AKO108" s="0"/>
      <c r="AKP108" s="0"/>
      <c r="AKQ108" s="0"/>
      <c r="AKR108" s="0"/>
      <c r="AKS108" s="0"/>
      <c r="AKT108" s="0"/>
      <c r="AKU108" s="0"/>
      <c r="AKV108" s="0"/>
      <c r="AKW108" s="0"/>
      <c r="AKX108" s="0"/>
      <c r="AKY108" s="0"/>
      <c r="AKZ108" s="0"/>
      <c r="ALA108" s="0"/>
      <c r="ALB108" s="0"/>
      <c r="ALC108" s="0"/>
      <c r="ALD108" s="0"/>
      <c r="ALE108" s="0"/>
      <c r="ALF108" s="0"/>
      <c r="ALG108" s="0"/>
      <c r="ALH108" s="0"/>
      <c r="ALI108" s="0"/>
      <c r="ALJ108" s="0"/>
      <c r="ALK108" s="0"/>
      <c r="ALL108" s="0"/>
      <c r="ALM108" s="0"/>
      <c r="ALN108" s="0"/>
      <c r="ALO108" s="0"/>
      <c r="ALP108" s="0"/>
      <c r="ALQ108" s="0"/>
      <c r="ALR108" s="0"/>
      <c r="ALS108" s="0"/>
      <c r="ALT108" s="0"/>
      <c r="ALU108" s="0"/>
      <c r="ALV108" s="0"/>
      <c r="ALW108" s="0"/>
      <c r="ALX108" s="0"/>
      <c r="ALY108" s="0"/>
      <c r="ALZ108" s="0"/>
      <c r="AMA108" s="0"/>
      <c r="AMB108" s="0"/>
      <c r="AMC108" s="0"/>
      <c r="AMD108" s="0"/>
      <c r="AME108" s="0"/>
      <c r="AMF108" s="0"/>
      <c r="AMG108" s="0"/>
      <c r="AMH108" s="0"/>
      <c r="AMI108" s="0"/>
      <c r="AMJ108" s="0"/>
    </row>
    <row r="109" customFormat="false" ht="15" hidden="false" customHeight="false" outlineLevel="0" collapsed="false">
      <c r="A109" s="73"/>
      <c r="B109" s="98" t="s">
        <v>164</v>
      </c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  <c r="CV109" s="0"/>
      <c r="CW109" s="0"/>
      <c r="CX109" s="0"/>
      <c r="CY109" s="0"/>
      <c r="CZ109" s="0"/>
      <c r="DA109" s="0"/>
      <c r="DB109" s="0"/>
      <c r="DC109" s="0"/>
      <c r="DD109" s="0"/>
      <c r="DE109" s="0"/>
      <c r="DF109" s="0"/>
      <c r="DG109" s="0"/>
      <c r="DH109" s="0"/>
      <c r="DI109" s="0"/>
      <c r="DJ109" s="0"/>
      <c r="DK109" s="0"/>
      <c r="DL109" s="0"/>
      <c r="DM109" s="0"/>
      <c r="DN109" s="0"/>
      <c r="DO109" s="0"/>
      <c r="DP109" s="0"/>
      <c r="DQ109" s="0"/>
      <c r="DR109" s="0"/>
      <c r="DS109" s="0"/>
      <c r="DT109" s="0"/>
      <c r="DU109" s="0"/>
      <c r="DV109" s="0"/>
      <c r="DW109" s="0"/>
      <c r="DX109" s="0"/>
      <c r="DY109" s="0"/>
      <c r="DZ109" s="0"/>
      <c r="EA109" s="0"/>
      <c r="EB109" s="0"/>
      <c r="EC109" s="0"/>
      <c r="ED109" s="0"/>
      <c r="EE109" s="0"/>
      <c r="EF109" s="0"/>
      <c r="EG109" s="0"/>
      <c r="EH109" s="0"/>
      <c r="EI109" s="0"/>
      <c r="EJ109" s="0"/>
      <c r="EK109" s="0"/>
      <c r="EL109" s="0"/>
      <c r="EM109" s="0"/>
      <c r="EN109" s="0"/>
      <c r="EO109" s="0"/>
      <c r="EP109" s="0"/>
      <c r="EQ109" s="0"/>
      <c r="ER109" s="0"/>
      <c r="ES109" s="0"/>
      <c r="ET109" s="0"/>
      <c r="EU109" s="0"/>
      <c r="EV109" s="0"/>
      <c r="EW109" s="0"/>
      <c r="EX109" s="0"/>
      <c r="EY109" s="0"/>
      <c r="EZ109" s="0"/>
      <c r="FA109" s="0"/>
      <c r="FB109" s="0"/>
      <c r="FC109" s="0"/>
      <c r="FD109" s="0"/>
      <c r="FE109" s="0"/>
      <c r="FF109" s="0"/>
      <c r="FG109" s="0"/>
      <c r="FH109" s="0"/>
      <c r="FI109" s="0"/>
      <c r="FJ109" s="0"/>
      <c r="FK109" s="0"/>
      <c r="FL109" s="0"/>
      <c r="FM109" s="0"/>
      <c r="FN109" s="0"/>
      <c r="FO109" s="0"/>
      <c r="FP109" s="0"/>
      <c r="FQ109" s="0"/>
      <c r="FR109" s="0"/>
      <c r="FS109" s="0"/>
      <c r="FT109" s="0"/>
      <c r="FU109" s="0"/>
      <c r="FV109" s="0"/>
      <c r="FW109" s="0"/>
      <c r="FX109" s="0"/>
      <c r="FY109" s="0"/>
      <c r="FZ109" s="0"/>
      <c r="GA109" s="0"/>
      <c r="GB109" s="0"/>
      <c r="GC109" s="0"/>
      <c r="GD109" s="0"/>
      <c r="GE109" s="0"/>
      <c r="GF109" s="0"/>
      <c r="GG109" s="0"/>
      <c r="GH109" s="0"/>
      <c r="GI109" s="0"/>
      <c r="GJ109" s="0"/>
      <c r="GK109" s="0"/>
      <c r="GL109" s="0"/>
      <c r="GM109" s="0"/>
      <c r="GN109" s="0"/>
      <c r="GO109" s="0"/>
      <c r="GP109" s="0"/>
      <c r="GQ109" s="0"/>
      <c r="GR109" s="0"/>
      <c r="GS109" s="0"/>
      <c r="GT109" s="0"/>
      <c r="GU109" s="0"/>
      <c r="GV109" s="0"/>
      <c r="GW109" s="0"/>
      <c r="GX109" s="0"/>
      <c r="GY109" s="0"/>
      <c r="GZ109" s="0"/>
      <c r="HA109" s="0"/>
      <c r="HB109" s="0"/>
      <c r="HC109" s="0"/>
      <c r="HD109" s="0"/>
      <c r="HE109" s="0"/>
      <c r="HF109" s="0"/>
      <c r="HG109" s="0"/>
      <c r="HH109" s="0"/>
      <c r="HI109" s="0"/>
      <c r="HJ109" s="0"/>
      <c r="HK109" s="0"/>
      <c r="HL109" s="0"/>
      <c r="HM109" s="0"/>
      <c r="HN109" s="0"/>
      <c r="HO109" s="0"/>
      <c r="HP109" s="0"/>
      <c r="HQ109" s="0"/>
      <c r="HR109" s="0"/>
      <c r="HS109" s="0"/>
      <c r="HT109" s="0"/>
      <c r="HU109" s="0"/>
      <c r="HV109" s="0"/>
      <c r="HW109" s="0"/>
      <c r="HX109" s="0"/>
      <c r="HY109" s="0"/>
      <c r="HZ109" s="0"/>
      <c r="IA109" s="0"/>
      <c r="IB109" s="0"/>
      <c r="IC109" s="0"/>
      <c r="ID109" s="0"/>
      <c r="IE109" s="0"/>
      <c r="IF109" s="0"/>
      <c r="IG109" s="0"/>
      <c r="IH109" s="0"/>
      <c r="II109" s="0"/>
      <c r="IJ109" s="0"/>
      <c r="IK109" s="0"/>
      <c r="IL109" s="0"/>
      <c r="IM109" s="0"/>
      <c r="IN109" s="0"/>
      <c r="IO109" s="0"/>
      <c r="IP109" s="0"/>
      <c r="IQ109" s="0"/>
      <c r="IR109" s="0"/>
      <c r="IS109" s="0"/>
      <c r="IT109" s="0"/>
      <c r="IU109" s="0"/>
      <c r="IV109" s="0"/>
      <c r="IW109" s="0"/>
      <c r="IX109" s="0"/>
      <c r="IY109" s="0"/>
      <c r="IZ109" s="0"/>
      <c r="JA109" s="0"/>
      <c r="JB109" s="0"/>
      <c r="JC109" s="0"/>
      <c r="JD109" s="0"/>
      <c r="JE109" s="0"/>
      <c r="JF109" s="0"/>
      <c r="JG109" s="0"/>
      <c r="JH109" s="0"/>
      <c r="JI109" s="0"/>
      <c r="JJ109" s="0"/>
      <c r="JK109" s="0"/>
      <c r="JL109" s="0"/>
      <c r="JM109" s="0"/>
      <c r="JN109" s="0"/>
      <c r="JO109" s="0"/>
      <c r="JP109" s="0"/>
      <c r="JQ109" s="0"/>
      <c r="JR109" s="0"/>
      <c r="JS109" s="0"/>
      <c r="JT109" s="0"/>
      <c r="JU109" s="0"/>
      <c r="JV109" s="0"/>
      <c r="JW109" s="0"/>
      <c r="JX109" s="0"/>
      <c r="JY109" s="0"/>
      <c r="JZ109" s="0"/>
      <c r="KA109" s="0"/>
      <c r="KB109" s="0"/>
      <c r="KC109" s="0"/>
      <c r="KD109" s="0"/>
      <c r="KE109" s="0"/>
      <c r="KF109" s="0"/>
      <c r="KG109" s="0"/>
      <c r="KH109" s="0"/>
      <c r="KI109" s="0"/>
      <c r="KJ109" s="0"/>
      <c r="KK109" s="0"/>
      <c r="KL109" s="0"/>
      <c r="KM109" s="0"/>
      <c r="KN109" s="0"/>
      <c r="KO109" s="0"/>
      <c r="KP109" s="0"/>
      <c r="KQ109" s="0"/>
      <c r="KR109" s="0"/>
      <c r="KS109" s="0"/>
      <c r="KT109" s="0"/>
      <c r="KU109" s="0"/>
      <c r="KV109" s="0"/>
      <c r="KW109" s="0"/>
      <c r="KX109" s="0"/>
      <c r="KY109" s="0"/>
      <c r="KZ109" s="0"/>
      <c r="LA109" s="0"/>
      <c r="LB109" s="0"/>
      <c r="LC109" s="0"/>
      <c r="LD109" s="0"/>
      <c r="LE109" s="0"/>
      <c r="LF109" s="0"/>
      <c r="LG109" s="0"/>
      <c r="LH109" s="0"/>
      <c r="LI109" s="0"/>
      <c r="LJ109" s="0"/>
      <c r="LK109" s="0"/>
      <c r="LL109" s="0"/>
      <c r="LM109" s="0"/>
      <c r="LN109" s="0"/>
      <c r="LO109" s="0"/>
      <c r="LP109" s="0"/>
      <c r="LQ109" s="0"/>
      <c r="LR109" s="0"/>
      <c r="LS109" s="0"/>
      <c r="LT109" s="0"/>
      <c r="LU109" s="0"/>
      <c r="LV109" s="0"/>
      <c r="LW109" s="0"/>
      <c r="LX109" s="0"/>
      <c r="LY109" s="0"/>
      <c r="LZ109" s="0"/>
      <c r="MA109" s="0"/>
      <c r="MB109" s="0"/>
      <c r="MC109" s="0"/>
      <c r="MD109" s="0"/>
      <c r="ME109" s="0"/>
      <c r="MF109" s="0"/>
      <c r="MG109" s="0"/>
      <c r="MH109" s="0"/>
      <c r="MI109" s="0"/>
      <c r="MJ109" s="0"/>
      <c r="MK109" s="0"/>
      <c r="ML109" s="0"/>
      <c r="MM109" s="0"/>
      <c r="MN109" s="0"/>
      <c r="MO109" s="0"/>
      <c r="MP109" s="0"/>
      <c r="MQ109" s="0"/>
      <c r="MR109" s="0"/>
      <c r="MS109" s="0"/>
      <c r="MT109" s="0"/>
      <c r="MU109" s="0"/>
      <c r="MV109" s="0"/>
      <c r="MW109" s="0"/>
      <c r="MX109" s="0"/>
      <c r="MY109" s="0"/>
      <c r="MZ109" s="0"/>
      <c r="NA109" s="0"/>
      <c r="NB109" s="0"/>
      <c r="NC109" s="0"/>
      <c r="ND109" s="0"/>
      <c r="NE109" s="0"/>
      <c r="NF109" s="0"/>
      <c r="NG109" s="0"/>
      <c r="NH109" s="0"/>
      <c r="NI109" s="0"/>
      <c r="NJ109" s="0"/>
      <c r="NK109" s="0"/>
      <c r="NL109" s="0"/>
      <c r="NM109" s="0"/>
      <c r="NN109" s="0"/>
      <c r="NO109" s="0"/>
      <c r="NP109" s="0"/>
      <c r="NQ109" s="0"/>
      <c r="NR109" s="0"/>
      <c r="NS109" s="0"/>
      <c r="NT109" s="0"/>
      <c r="NU109" s="0"/>
      <c r="NV109" s="0"/>
      <c r="NW109" s="0"/>
      <c r="NX109" s="0"/>
      <c r="NY109" s="0"/>
      <c r="NZ109" s="0"/>
      <c r="OA109" s="0"/>
      <c r="OB109" s="0"/>
      <c r="OC109" s="0"/>
      <c r="OD109" s="0"/>
      <c r="OE109" s="0"/>
      <c r="OF109" s="0"/>
      <c r="OG109" s="0"/>
      <c r="OH109" s="0"/>
      <c r="OI109" s="0"/>
      <c r="OJ109" s="0"/>
      <c r="OK109" s="0"/>
      <c r="OL109" s="0"/>
      <c r="OM109" s="0"/>
      <c r="ON109" s="0"/>
      <c r="OO109" s="0"/>
      <c r="OP109" s="0"/>
      <c r="OQ109" s="0"/>
      <c r="OR109" s="0"/>
      <c r="OS109" s="0"/>
      <c r="OT109" s="0"/>
      <c r="OU109" s="0"/>
      <c r="OV109" s="0"/>
      <c r="OW109" s="0"/>
      <c r="OX109" s="0"/>
      <c r="OY109" s="0"/>
      <c r="OZ109" s="0"/>
      <c r="PA109" s="0"/>
      <c r="PB109" s="0"/>
      <c r="PC109" s="0"/>
      <c r="PD109" s="0"/>
      <c r="PE109" s="0"/>
      <c r="PF109" s="0"/>
      <c r="PG109" s="0"/>
      <c r="PH109" s="0"/>
      <c r="PI109" s="0"/>
      <c r="PJ109" s="0"/>
      <c r="PK109" s="0"/>
      <c r="PL109" s="0"/>
      <c r="PM109" s="0"/>
      <c r="PN109" s="0"/>
      <c r="PO109" s="0"/>
      <c r="PP109" s="0"/>
      <c r="PQ109" s="0"/>
      <c r="PR109" s="0"/>
      <c r="PS109" s="0"/>
      <c r="PT109" s="0"/>
      <c r="PU109" s="0"/>
      <c r="PV109" s="0"/>
      <c r="PW109" s="0"/>
      <c r="PX109" s="0"/>
      <c r="PY109" s="0"/>
      <c r="PZ109" s="0"/>
      <c r="QA109" s="0"/>
      <c r="QB109" s="0"/>
      <c r="QC109" s="0"/>
      <c r="QD109" s="0"/>
      <c r="QE109" s="0"/>
      <c r="QF109" s="0"/>
      <c r="QG109" s="0"/>
      <c r="QH109" s="0"/>
      <c r="QI109" s="0"/>
      <c r="QJ109" s="0"/>
      <c r="QK109" s="0"/>
      <c r="QL109" s="0"/>
      <c r="QM109" s="0"/>
      <c r="QN109" s="0"/>
      <c r="QO109" s="0"/>
      <c r="QP109" s="0"/>
      <c r="QQ109" s="0"/>
      <c r="QR109" s="0"/>
      <c r="QS109" s="0"/>
      <c r="QT109" s="0"/>
      <c r="QU109" s="0"/>
      <c r="QV109" s="0"/>
      <c r="QW109" s="0"/>
      <c r="QX109" s="0"/>
      <c r="QY109" s="0"/>
      <c r="QZ109" s="0"/>
      <c r="RA109" s="0"/>
      <c r="RB109" s="0"/>
      <c r="RC109" s="0"/>
      <c r="RD109" s="0"/>
      <c r="RE109" s="0"/>
      <c r="RF109" s="0"/>
      <c r="RG109" s="0"/>
      <c r="RH109" s="0"/>
      <c r="RI109" s="0"/>
      <c r="RJ109" s="0"/>
      <c r="RK109" s="0"/>
      <c r="RL109" s="0"/>
      <c r="RM109" s="0"/>
      <c r="RN109" s="0"/>
      <c r="RO109" s="0"/>
      <c r="RP109" s="0"/>
      <c r="RQ109" s="0"/>
      <c r="RR109" s="0"/>
      <c r="RS109" s="0"/>
      <c r="RT109" s="0"/>
      <c r="RU109" s="0"/>
      <c r="RV109" s="0"/>
      <c r="RW109" s="0"/>
      <c r="RX109" s="0"/>
      <c r="RY109" s="0"/>
      <c r="RZ109" s="0"/>
      <c r="SA109" s="0"/>
      <c r="SB109" s="0"/>
      <c r="SC109" s="0"/>
      <c r="SD109" s="0"/>
      <c r="SE109" s="0"/>
      <c r="SF109" s="0"/>
      <c r="SG109" s="0"/>
      <c r="SH109" s="0"/>
      <c r="SI109" s="0"/>
      <c r="SJ109" s="0"/>
      <c r="SK109" s="0"/>
      <c r="SL109" s="0"/>
      <c r="SM109" s="0"/>
      <c r="SN109" s="0"/>
      <c r="SO109" s="0"/>
      <c r="SP109" s="0"/>
      <c r="SQ109" s="0"/>
      <c r="SR109" s="0"/>
      <c r="SS109" s="0"/>
      <c r="ST109" s="0"/>
      <c r="SU109" s="0"/>
      <c r="SV109" s="0"/>
      <c r="SW109" s="0"/>
      <c r="SX109" s="0"/>
      <c r="SY109" s="0"/>
      <c r="SZ109" s="0"/>
      <c r="TA109" s="0"/>
      <c r="TB109" s="0"/>
      <c r="TC109" s="0"/>
      <c r="TD109" s="0"/>
      <c r="TE109" s="0"/>
      <c r="TF109" s="0"/>
      <c r="TG109" s="0"/>
      <c r="TH109" s="0"/>
      <c r="TI109" s="0"/>
      <c r="TJ109" s="0"/>
      <c r="TK109" s="0"/>
      <c r="TL109" s="0"/>
      <c r="TM109" s="0"/>
      <c r="TN109" s="0"/>
      <c r="TO109" s="0"/>
      <c r="TP109" s="0"/>
      <c r="TQ109" s="0"/>
      <c r="TR109" s="0"/>
      <c r="TS109" s="0"/>
      <c r="TT109" s="0"/>
      <c r="TU109" s="0"/>
      <c r="TV109" s="0"/>
      <c r="TW109" s="0"/>
      <c r="TX109" s="0"/>
      <c r="TY109" s="0"/>
      <c r="TZ109" s="0"/>
      <c r="UA109" s="0"/>
      <c r="UB109" s="0"/>
      <c r="UC109" s="0"/>
      <c r="UD109" s="0"/>
      <c r="UE109" s="0"/>
      <c r="UF109" s="0"/>
      <c r="UG109" s="0"/>
      <c r="UH109" s="0"/>
      <c r="UI109" s="0"/>
      <c r="UJ109" s="0"/>
      <c r="UK109" s="0"/>
      <c r="UL109" s="0"/>
      <c r="UM109" s="0"/>
      <c r="UN109" s="0"/>
      <c r="UO109" s="0"/>
      <c r="UP109" s="0"/>
      <c r="UQ109" s="0"/>
      <c r="UR109" s="0"/>
      <c r="US109" s="0"/>
      <c r="UT109" s="0"/>
      <c r="UU109" s="0"/>
      <c r="UV109" s="0"/>
      <c r="UW109" s="0"/>
      <c r="UX109" s="0"/>
      <c r="UY109" s="0"/>
      <c r="UZ109" s="0"/>
      <c r="VA109" s="0"/>
      <c r="VB109" s="0"/>
      <c r="VC109" s="0"/>
      <c r="VD109" s="0"/>
      <c r="VE109" s="0"/>
      <c r="VF109" s="0"/>
      <c r="VG109" s="0"/>
      <c r="VH109" s="0"/>
      <c r="VI109" s="0"/>
      <c r="VJ109" s="0"/>
      <c r="VK109" s="0"/>
      <c r="VL109" s="0"/>
      <c r="VM109" s="0"/>
      <c r="VN109" s="0"/>
      <c r="VO109" s="0"/>
      <c r="VP109" s="0"/>
      <c r="VQ109" s="0"/>
      <c r="VR109" s="0"/>
      <c r="VS109" s="0"/>
      <c r="VT109" s="0"/>
      <c r="VU109" s="0"/>
      <c r="VV109" s="0"/>
      <c r="VW109" s="0"/>
      <c r="VX109" s="0"/>
      <c r="VY109" s="0"/>
      <c r="VZ109" s="0"/>
      <c r="WA109" s="0"/>
      <c r="WB109" s="0"/>
      <c r="WC109" s="0"/>
      <c r="WD109" s="0"/>
      <c r="WE109" s="0"/>
      <c r="WF109" s="0"/>
      <c r="WG109" s="0"/>
      <c r="WH109" s="0"/>
      <c r="WI109" s="0"/>
      <c r="WJ109" s="0"/>
      <c r="WK109" s="0"/>
      <c r="WL109" s="0"/>
      <c r="WM109" s="0"/>
      <c r="WN109" s="0"/>
      <c r="WO109" s="0"/>
      <c r="WP109" s="0"/>
      <c r="WQ109" s="0"/>
      <c r="WR109" s="0"/>
      <c r="WS109" s="0"/>
      <c r="WT109" s="0"/>
      <c r="WU109" s="0"/>
      <c r="WV109" s="0"/>
      <c r="WW109" s="0"/>
      <c r="WX109" s="0"/>
      <c r="WY109" s="0"/>
      <c r="WZ109" s="0"/>
      <c r="XA109" s="0"/>
      <c r="XB109" s="0"/>
      <c r="XC109" s="0"/>
      <c r="XD109" s="0"/>
      <c r="XE109" s="0"/>
      <c r="XF109" s="0"/>
      <c r="XG109" s="0"/>
      <c r="XH109" s="0"/>
      <c r="XI109" s="0"/>
      <c r="XJ109" s="0"/>
      <c r="XK109" s="0"/>
      <c r="XL109" s="0"/>
      <c r="XM109" s="0"/>
      <c r="XN109" s="0"/>
      <c r="XO109" s="0"/>
      <c r="XP109" s="0"/>
      <c r="XQ109" s="0"/>
      <c r="XR109" s="0"/>
      <c r="XS109" s="0"/>
      <c r="XT109" s="0"/>
      <c r="XU109" s="0"/>
      <c r="XV109" s="0"/>
      <c r="XW109" s="0"/>
      <c r="XX109" s="0"/>
      <c r="XY109" s="0"/>
      <c r="XZ109" s="0"/>
      <c r="YA109" s="0"/>
      <c r="YB109" s="0"/>
      <c r="YC109" s="0"/>
      <c r="YD109" s="0"/>
      <c r="YE109" s="0"/>
      <c r="YF109" s="0"/>
      <c r="YG109" s="0"/>
      <c r="YH109" s="0"/>
      <c r="YI109" s="0"/>
      <c r="YJ109" s="0"/>
      <c r="YK109" s="0"/>
      <c r="YL109" s="0"/>
      <c r="YM109" s="0"/>
      <c r="YN109" s="0"/>
      <c r="YO109" s="0"/>
      <c r="YP109" s="0"/>
      <c r="YQ109" s="0"/>
      <c r="YR109" s="0"/>
      <c r="YS109" s="0"/>
      <c r="YT109" s="0"/>
      <c r="YU109" s="0"/>
      <c r="YV109" s="0"/>
      <c r="YW109" s="0"/>
      <c r="YX109" s="0"/>
      <c r="YY109" s="0"/>
      <c r="YZ109" s="0"/>
      <c r="ZA109" s="0"/>
      <c r="ZB109" s="0"/>
      <c r="ZC109" s="0"/>
      <c r="ZD109" s="0"/>
      <c r="ZE109" s="0"/>
      <c r="ZF109" s="0"/>
      <c r="ZG109" s="0"/>
      <c r="ZH109" s="0"/>
      <c r="ZI109" s="0"/>
      <c r="ZJ109" s="0"/>
      <c r="ZK109" s="0"/>
      <c r="ZL109" s="0"/>
      <c r="ZM109" s="0"/>
      <c r="ZN109" s="0"/>
      <c r="ZO109" s="0"/>
      <c r="ZP109" s="0"/>
      <c r="ZQ109" s="0"/>
      <c r="ZR109" s="0"/>
      <c r="ZS109" s="0"/>
      <c r="ZT109" s="0"/>
      <c r="ZU109" s="0"/>
      <c r="ZV109" s="0"/>
      <c r="ZW109" s="0"/>
      <c r="ZX109" s="0"/>
      <c r="ZY109" s="0"/>
      <c r="ZZ109" s="0"/>
      <c r="AAA109" s="0"/>
      <c r="AAB109" s="0"/>
      <c r="AAC109" s="0"/>
      <c r="AAD109" s="0"/>
      <c r="AAE109" s="0"/>
      <c r="AAF109" s="0"/>
      <c r="AAG109" s="0"/>
      <c r="AAH109" s="0"/>
      <c r="AAI109" s="0"/>
      <c r="AAJ109" s="0"/>
      <c r="AAK109" s="0"/>
      <c r="AAL109" s="0"/>
      <c r="AAM109" s="0"/>
      <c r="AAN109" s="0"/>
      <c r="AAO109" s="0"/>
      <c r="AAP109" s="0"/>
      <c r="AAQ109" s="0"/>
      <c r="AAR109" s="0"/>
      <c r="AAS109" s="0"/>
      <c r="AAT109" s="0"/>
      <c r="AAU109" s="0"/>
      <c r="AAV109" s="0"/>
      <c r="AAW109" s="0"/>
      <c r="AAX109" s="0"/>
      <c r="AAY109" s="0"/>
      <c r="AAZ109" s="0"/>
      <c r="ABA109" s="0"/>
      <c r="ABB109" s="0"/>
      <c r="ABC109" s="0"/>
      <c r="ABD109" s="0"/>
      <c r="ABE109" s="0"/>
      <c r="ABF109" s="0"/>
      <c r="ABG109" s="0"/>
      <c r="ABH109" s="0"/>
      <c r="ABI109" s="0"/>
      <c r="ABJ109" s="0"/>
      <c r="ABK109" s="0"/>
      <c r="ABL109" s="0"/>
      <c r="ABM109" s="0"/>
      <c r="ABN109" s="0"/>
      <c r="ABO109" s="0"/>
      <c r="ABP109" s="0"/>
      <c r="ABQ109" s="0"/>
      <c r="ABR109" s="0"/>
      <c r="ABS109" s="0"/>
      <c r="ABT109" s="0"/>
      <c r="ABU109" s="0"/>
      <c r="ABV109" s="0"/>
      <c r="ABW109" s="0"/>
      <c r="ABX109" s="0"/>
      <c r="ABY109" s="0"/>
      <c r="ABZ109" s="0"/>
      <c r="ACA109" s="0"/>
      <c r="ACB109" s="0"/>
      <c r="ACC109" s="0"/>
      <c r="ACD109" s="0"/>
      <c r="ACE109" s="0"/>
      <c r="ACF109" s="0"/>
      <c r="ACG109" s="0"/>
      <c r="ACH109" s="0"/>
      <c r="ACI109" s="0"/>
      <c r="ACJ109" s="0"/>
      <c r="ACK109" s="0"/>
      <c r="ACL109" s="0"/>
      <c r="ACM109" s="0"/>
      <c r="ACN109" s="0"/>
      <c r="ACO109" s="0"/>
      <c r="ACP109" s="0"/>
      <c r="ACQ109" s="0"/>
      <c r="ACR109" s="0"/>
      <c r="ACS109" s="0"/>
      <c r="ACT109" s="0"/>
      <c r="ACU109" s="0"/>
      <c r="ACV109" s="0"/>
      <c r="ACW109" s="0"/>
      <c r="ACX109" s="0"/>
      <c r="ACY109" s="0"/>
      <c r="ACZ109" s="0"/>
      <c r="ADA109" s="0"/>
      <c r="ADB109" s="0"/>
      <c r="ADC109" s="0"/>
      <c r="ADD109" s="0"/>
      <c r="ADE109" s="0"/>
      <c r="ADF109" s="0"/>
      <c r="ADG109" s="0"/>
      <c r="ADH109" s="0"/>
      <c r="ADI109" s="0"/>
      <c r="ADJ109" s="0"/>
      <c r="ADK109" s="0"/>
      <c r="ADL109" s="0"/>
      <c r="ADM109" s="0"/>
      <c r="ADN109" s="0"/>
      <c r="ADO109" s="0"/>
      <c r="ADP109" s="0"/>
      <c r="ADQ109" s="0"/>
      <c r="ADR109" s="0"/>
      <c r="ADS109" s="0"/>
      <c r="ADT109" s="0"/>
      <c r="ADU109" s="0"/>
      <c r="ADV109" s="0"/>
      <c r="ADW109" s="0"/>
      <c r="ADX109" s="0"/>
      <c r="ADY109" s="0"/>
      <c r="ADZ109" s="0"/>
      <c r="AEA109" s="0"/>
      <c r="AEB109" s="0"/>
      <c r="AEC109" s="0"/>
      <c r="AED109" s="0"/>
      <c r="AEE109" s="0"/>
      <c r="AEF109" s="0"/>
      <c r="AEG109" s="0"/>
      <c r="AEH109" s="0"/>
      <c r="AEI109" s="0"/>
      <c r="AEJ109" s="0"/>
      <c r="AEK109" s="0"/>
      <c r="AEL109" s="0"/>
      <c r="AEM109" s="0"/>
      <c r="AEN109" s="0"/>
      <c r="AEO109" s="0"/>
      <c r="AEP109" s="0"/>
      <c r="AEQ109" s="0"/>
      <c r="AER109" s="0"/>
      <c r="AES109" s="0"/>
      <c r="AET109" s="0"/>
      <c r="AEU109" s="0"/>
      <c r="AEV109" s="0"/>
      <c r="AEW109" s="0"/>
      <c r="AEX109" s="0"/>
      <c r="AEY109" s="0"/>
      <c r="AEZ109" s="0"/>
      <c r="AFA109" s="0"/>
      <c r="AFB109" s="0"/>
      <c r="AFC109" s="0"/>
      <c r="AFD109" s="0"/>
      <c r="AFE109" s="0"/>
      <c r="AFF109" s="0"/>
      <c r="AFG109" s="0"/>
      <c r="AFH109" s="0"/>
      <c r="AFI109" s="0"/>
      <c r="AFJ109" s="0"/>
      <c r="AFK109" s="0"/>
      <c r="AFL109" s="0"/>
      <c r="AFM109" s="0"/>
      <c r="AFN109" s="0"/>
      <c r="AFO109" s="0"/>
      <c r="AFP109" s="0"/>
      <c r="AFQ109" s="0"/>
      <c r="AFR109" s="0"/>
      <c r="AFS109" s="0"/>
      <c r="AFT109" s="0"/>
      <c r="AFU109" s="0"/>
      <c r="AFV109" s="0"/>
      <c r="AFW109" s="0"/>
      <c r="AFX109" s="0"/>
      <c r="AFY109" s="0"/>
      <c r="AFZ109" s="0"/>
      <c r="AGA109" s="0"/>
      <c r="AGB109" s="0"/>
      <c r="AGC109" s="0"/>
      <c r="AGD109" s="0"/>
      <c r="AGE109" s="0"/>
      <c r="AGF109" s="0"/>
      <c r="AGG109" s="0"/>
      <c r="AGH109" s="0"/>
      <c r="AGI109" s="0"/>
      <c r="AGJ109" s="0"/>
      <c r="AGK109" s="0"/>
      <c r="AGL109" s="0"/>
      <c r="AGM109" s="0"/>
      <c r="AGN109" s="0"/>
      <c r="AGO109" s="0"/>
      <c r="AGP109" s="0"/>
      <c r="AGQ109" s="0"/>
      <c r="AGR109" s="0"/>
      <c r="AGS109" s="0"/>
      <c r="AGT109" s="0"/>
      <c r="AGU109" s="0"/>
      <c r="AGV109" s="0"/>
      <c r="AGW109" s="0"/>
      <c r="AGX109" s="0"/>
      <c r="AGY109" s="0"/>
      <c r="AGZ109" s="0"/>
      <c r="AHA109" s="0"/>
      <c r="AHB109" s="0"/>
      <c r="AHC109" s="0"/>
      <c r="AHD109" s="0"/>
      <c r="AHE109" s="0"/>
      <c r="AHF109" s="0"/>
      <c r="AHG109" s="0"/>
      <c r="AHH109" s="0"/>
      <c r="AHI109" s="0"/>
      <c r="AHJ109" s="0"/>
      <c r="AHK109" s="0"/>
      <c r="AHL109" s="0"/>
      <c r="AHM109" s="0"/>
      <c r="AHN109" s="0"/>
      <c r="AHO109" s="0"/>
      <c r="AHP109" s="0"/>
      <c r="AHQ109" s="0"/>
      <c r="AHR109" s="0"/>
      <c r="AHS109" s="0"/>
      <c r="AHT109" s="0"/>
      <c r="AHU109" s="0"/>
      <c r="AHV109" s="0"/>
      <c r="AHW109" s="0"/>
      <c r="AHX109" s="0"/>
      <c r="AHY109" s="0"/>
      <c r="AHZ109" s="0"/>
      <c r="AIA109" s="0"/>
      <c r="AIB109" s="0"/>
      <c r="AIC109" s="0"/>
      <c r="AID109" s="0"/>
      <c r="AIE109" s="0"/>
      <c r="AIF109" s="0"/>
      <c r="AIG109" s="0"/>
      <c r="AIH109" s="0"/>
      <c r="AII109" s="0"/>
      <c r="AIJ109" s="0"/>
      <c r="AIK109" s="0"/>
      <c r="AIL109" s="0"/>
      <c r="AIM109" s="0"/>
      <c r="AIN109" s="0"/>
      <c r="AIO109" s="0"/>
      <c r="AIP109" s="0"/>
      <c r="AIQ109" s="0"/>
      <c r="AIR109" s="0"/>
      <c r="AIS109" s="0"/>
      <c r="AIT109" s="0"/>
      <c r="AIU109" s="0"/>
      <c r="AIV109" s="0"/>
      <c r="AIW109" s="0"/>
      <c r="AIX109" s="0"/>
      <c r="AIY109" s="0"/>
      <c r="AIZ109" s="0"/>
      <c r="AJA109" s="0"/>
      <c r="AJB109" s="0"/>
      <c r="AJC109" s="0"/>
      <c r="AJD109" s="0"/>
      <c r="AJE109" s="0"/>
      <c r="AJF109" s="0"/>
      <c r="AJG109" s="0"/>
      <c r="AJH109" s="0"/>
      <c r="AJI109" s="0"/>
      <c r="AJJ109" s="0"/>
      <c r="AJK109" s="0"/>
      <c r="AJL109" s="0"/>
      <c r="AJM109" s="0"/>
      <c r="AJN109" s="0"/>
      <c r="AJO109" s="0"/>
      <c r="AJP109" s="0"/>
      <c r="AJQ109" s="0"/>
      <c r="AJR109" s="0"/>
      <c r="AJS109" s="0"/>
      <c r="AJT109" s="0"/>
      <c r="AJU109" s="0"/>
      <c r="AJV109" s="0"/>
      <c r="AJW109" s="0"/>
      <c r="AJX109" s="0"/>
      <c r="AJY109" s="0"/>
      <c r="AJZ109" s="0"/>
      <c r="AKA109" s="0"/>
      <c r="AKB109" s="0"/>
      <c r="AKC109" s="0"/>
      <c r="AKD109" s="0"/>
      <c r="AKE109" s="0"/>
      <c r="AKF109" s="0"/>
      <c r="AKG109" s="0"/>
      <c r="AKH109" s="0"/>
      <c r="AKI109" s="0"/>
      <c r="AKJ109" s="0"/>
      <c r="AKK109" s="0"/>
      <c r="AKL109" s="0"/>
      <c r="AKM109" s="0"/>
      <c r="AKN109" s="0"/>
      <c r="AKO109" s="0"/>
      <c r="AKP109" s="0"/>
      <c r="AKQ109" s="0"/>
      <c r="AKR109" s="0"/>
      <c r="AKS109" s="0"/>
      <c r="AKT109" s="0"/>
      <c r="AKU109" s="0"/>
      <c r="AKV109" s="0"/>
      <c r="AKW109" s="0"/>
      <c r="AKX109" s="0"/>
      <c r="AKY109" s="0"/>
      <c r="AKZ109" s="0"/>
      <c r="ALA109" s="0"/>
      <c r="ALB109" s="0"/>
      <c r="ALC109" s="0"/>
      <c r="ALD109" s="0"/>
      <c r="ALE109" s="0"/>
      <c r="ALF109" s="0"/>
      <c r="ALG109" s="0"/>
      <c r="ALH109" s="0"/>
      <c r="ALI109" s="0"/>
      <c r="ALJ109" s="0"/>
      <c r="ALK109" s="0"/>
      <c r="ALL109" s="0"/>
      <c r="ALM109" s="0"/>
      <c r="ALN109" s="0"/>
      <c r="ALO109" s="0"/>
      <c r="ALP109" s="0"/>
      <c r="ALQ109" s="0"/>
      <c r="ALR109" s="0"/>
      <c r="ALS109" s="0"/>
      <c r="ALT109" s="0"/>
      <c r="ALU109" s="0"/>
      <c r="ALV109" s="0"/>
      <c r="ALW109" s="0"/>
      <c r="ALX109" s="0"/>
      <c r="ALY109" s="0"/>
      <c r="ALZ109" s="0"/>
      <c r="AMA109" s="0"/>
      <c r="AMB109" s="0"/>
      <c r="AMC109" s="0"/>
      <c r="AMD109" s="0"/>
      <c r="AME109" s="0"/>
      <c r="AMF109" s="0"/>
      <c r="AMG109" s="0"/>
      <c r="AMH109" s="0"/>
      <c r="AMI109" s="0"/>
      <c r="AMJ109" s="0"/>
    </row>
    <row r="110" customFormat="false" ht="15" hidden="false" customHeight="false" outlineLevel="0" collapsed="false">
      <c r="A110" s="73"/>
      <c r="B110" s="98" t="s">
        <v>79</v>
      </c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  <c r="AZ110" s="0"/>
      <c r="BA110" s="0"/>
      <c r="BB110" s="0"/>
      <c r="BC110" s="0"/>
      <c r="BD110" s="0"/>
      <c r="BE110" s="0"/>
      <c r="BF110" s="0"/>
      <c r="BG110" s="0"/>
      <c r="BH110" s="0"/>
      <c r="BI110" s="0"/>
      <c r="BJ110" s="0"/>
      <c r="BK110" s="0"/>
      <c r="BL110" s="0"/>
      <c r="BM110" s="0"/>
      <c r="BN110" s="0"/>
      <c r="BO110" s="0"/>
      <c r="BP110" s="0"/>
      <c r="BQ110" s="0"/>
      <c r="BR110" s="0"/>
      <c r="BS110" s="0"/>
      <c r="BT110" s="0"/>
      <c r="BU110" s="0"/>
      <c r="BV110" s="0"/>
      <c r="BW110" s="0"/>
      <c r="BX110" s="0"/>
      <c r="BY110" s="0"/>
      <c r="BZ110" s="0"/>
      <c r="CA110" s="0"/>
      <c r="CB110" s="0"/>
      <c r="CC110" s="0"/>
      <c r="CD110" s="0"/>
      <c r="CE110" s="0"/>
      <c r="CF110" s="0"/>
      <c r="CG110" s="0"/>
      <c r="CH110" s="0"/>
      <c r="CI110" s="0"/>
      <c r="CJ110" s="0"/>
      <c r="CK110" s="0"/>
      <c r="CL110" s="0"/>
      <c r="CM110" s="0"/>
      <c r="CN110" s="0"/>
      <c r="CO110" s="0"/>
      <c r="CP110" s="0"/>
      <c r="CQ110" s="0"/>
      <c r="CR110" s="0"/>
      <c r="CS110" s="0"/>
      <c r="CT110" s="0"/>
      <c r="CU110" s="0"/>
      <c r="CV110" s="0"/>
      <c r="CW110" s="0"/>
      <c r="CX110" s="0"/>
      <c r="CY110" s="0"/>
      <c r="CZ110" s="0"/>
      <c r="DA110" s="0"/>
      <c r="DB110" s="0"/>
      <c r="DC110" s="0"/>
      <c r="DD110" s="0"/>
      <c r="DE110" s="0"/>
      <c r="DF110" s="0"/>
      <c r="DG110" s="0"/>
      <c r="DH110" s="0"/>
      <c r="DI110" s="0"/>
      <c r="DJ110" s="0"/>
      <c r="DK110" s="0"/>
      <c r="DL110" s="0"/>
      <c r="DM110" s="0"/>
      <c r="DN110" s="0"/>
      <c r="DO110" s="0"/>
      <c r="DP110" s="0"/>
      <c r="DQ110" s="0"/>
      <c r="DR110" s="0"/>
      <c r="DS110" s="0"/>
      <c r="DT110" s="0"/>
      <c r="DU110" s="0"/>
      <c r="DV110" s="0"/>
      <c r="DW110" s="0"/>
      <c r="DX110" s="0"/>
      <c r="DY110" s="0"/>
      <c r="DZ110" s="0"/>
      <c r="EA110" s="0"/>
      <c r="EB110" s="0"/>
      <c r="EC110" s="0"/>
      <c r="ED110" s="0"/>
      <c r="EE110" s="0"/>
      <c r="EF110" s="0"/>
      <c r="EG110" s="0"/>
      <c r="EH110" s="0"/>
      <c r="EI110" s="0"/>
      <c r="EJ110" s="0"/>
      <c r="EK110" s="0"/>
      <c r="EL110" s="0"/>
      <c r="EM110" s="0"/>
      <c r="EN110" s="0"/>
      <c r="EO110" s="0"/>
      <c r="EP110" s="0"/>
      <c r="EQ110" s="0"/>
      <c r="ER110" s="0"/>
      <c r="ES110" s="0"/>
      <c r="ET110" s="0"/>
      <c r="EU110" s="0"/>
      <c r="EV110" s="0"/>
      <c r="EW110" s="0"/>
      <c r="EX110" s="0"/>
      <c r="EY110" s="0"/>
      <c r="EZ110" s="0"/>
      <c r="FA110" s="0"/>
      <c r="FB110" s="0"/>
      <c r="FC110" s="0"/>
      <c r="FD110" s="0"/>
      <c r="FE110" s="0"/>
      <c r="FF110" s="0"/>
      <c r="FG110" s="0"/>
      <c r="FH110" s="0"/>
      <c r="FI110" s="0"/>
      <c r="FJ110" s="0"/>
      <c r="FK110" s="0"/>
      <c r="FL110" s="0"/>
      <c r="FM110" s="0"/>
      <c r="FN110" s="0"/>
      <c r="FO110" s="0"/>
      <c r="FP110" s="0"/>
      <c r="FQ110" s="0"/>
      <c r="FR110" s="0"/>
      <c r="FS110" s="0"/>
      <c r="FT110" s="0"/>
      <c r="FU110" s="0"/>
      <c r="FV110" s="0"/>
      <c r="FW110" s="0"/>
      <c r="FX110" s="0"/>
      <c r="FY110" s="0"/>
      <c r="FZ110" s="0"/>
      <c r="GA110" s="0"/>
      <c r="GB110" s="0"/>
      <c r="GC110" s="0"/>
      <c r="GD110" s="0"/>
      <c r="GE110" s="0"/>
      <c r="GF110" s="0"/>
      <c r="GG110" s="0"/>
      <c r="GH110" s="0"/>
      <c r="GI110" s="0"/>
      <c r="GJ110" s="0"/>
      <c r="GK110" s="0"/>
      <c r="GL110" s="0"/>
      <c r="GM110" s="0"/>
      <c r="GN110" s="0"/>
      <c r="GO110" s="0"/>
      <c r="GP110" s="0"/>
      <c r="GQ110" s="0"/>
      <c r="GR110" s="0"/>
      <c r="GS110" s="0"/>
      <c r="GT110" s="0"/>
      <c r="GU110" s="0"/>
      <c r="GV110" s="0"/>
      <c r="GW110" s="0"/>
      <c r="GX110" s="0"/>
      <c r="GY110" s="0"/>
      <c r="GZ110" s="0"/>
      <c r="HA110" s="0"/>
      <c r="HB110" s="0"/>
      <c r="HC110" s="0"/>
      <c r="HD110" s="0"/>
      <c r="HE110" s="0"/>
      <c r="HF110" s="0"/>
      <c r="HG110" s="0"/>
      <c r="HH110" s="0"/>
      <c r="HI110" s="0"/>
      <c r="HJ110" s="0"/>
      <c r="HK110" s="0"/>
      <c r="HL110" s="0"/>
      <c r="HM110" s="0"/>
      <c r="HN110" s="0"/>
      <c r="HO110" s="0"/>
      <c r="HP110" s="0"/>
      <c r="HQ110" s="0"/>
      <c r="HR110" s="0"/>
      <c r="HS110" s="0"/>
      <c r="HT110" s="0"/>
      <c r="HU110" s="0"/>
      <c r="HV110" s="0"/>
      <c r="HW110" s="0"/>
      <c r="HX110" s="0"/>
      <c r="HY110" s="0"/>
      <c r="HZ110" s="0"/>
      <c r="IA110" s="0"/>
      <c r="IB110" s="0"/>
      <c r="IC110" s="0"/>
      <c r="ID110" s="0"/>
      <c r="IE110" s="0"/>
      <c r="IF110" s="0"/>
      <c r="IG110" s="0"/>
      <c r="IH110" s="0"/>
      <c r="II110" s="0"/>
      <c r="IJ110" s="0"/>
      <c r="IK110" s="0"/>
      <c r="IL110" s="0"/>
      <c r="IM110" s="0"/>
      <c r="IN110" s="0"/>
      <c r="IO110" s="0"/>
      <c r="IP110" s="0"/>
      <c r="IQ110" s="0"/>
      <c r="IR110" s="0"/>
      <c r="IS110" s="0"/>
      <c r="IT110" s="0"/>
      <c r="IU110" s="0"/>
      <c r="IV110" s="0"/>
      <c r="IW110" s="0"/>
      <c r="IX110" s="0"/>
      <c r="IY110" s="0"/>
      <c r="IZ110" s="0"/>
      <c r="JA110" s="0"/>
      <c r="JB110" s="0"/>
      <c r="JC110" s="0"/>
      <c r="JD110" s="0"/>
      <c r="JE110" s="0"/>
      <c r="JF110" s="0"/>
      <c r="JG110" s="0"/>
      <c r="JH110" s="0"/>
      <c r="JI110" s="0"/>
      <c r="JJ110" s="0"/>
      <c r="JK110" s="0"/>
      <c r="JL110" s="0"/>
      <c r="JM110" s="0"/>
      <c r="JN110" s="0"/>
      <c r="JO110" s="0"/>
      <c r="JP110" s="0"/>
      <c r="JQ110" s="0"/>
      <c r="JR110" s="0"/>
      <c r="JS110" s="0"/>
      <c r="JT110" s="0"/>
      <c r="JU110" s="0"/>
      <c r="JV110" s="0"/>
      <c r="JW110" s="0"/>
      <c r="JX110" s="0"/>
      <c r="JY110" s="0"/>
      <c r="JZ110" s="0"/>
      <c r="KA110" s="0"/>
      <c r="KB110" s="0"/>
      <c r="KC110" s="0"/>
      <c r="KD110" s="0"/>
      <c r="KE110" s="0"/>
      <c r="KF110" s="0"/>
      <c r="KG110" s="0"/>
      <c r="KH110" s="0"/>
      <c r="KI110" s="0"/>
      <c r="KJ110" s="0"/>
      <c r="KK110" s="0"/>
      <c r="KL110" s="0"/>
      <c r="KM110" s="0"/>
      <c r="KN110" s="0"/>
      <c r="KO110" s="0"/>
      <c r="KP110" s="0"/>
      <c r="KQ110" s="0"/>
      <c r="KR110" s="0"/>
      <c r="KS110" s="0"/>
      <c r="KT110" s="0"/>
      <c r="KU110" s="0"/>
      <c r="KV110" s="0"/>
      <c r="KW110" s="0"/>
      <c r="KX110" s="0"/>
      <c r="KY110" s="0"/>
      <c r="KZ110" s="0"/>
      <c r="LA110" s="0"/>
      <c r="LB110" s="0"/>
      <c r="LC110" s="0"/>
      <c r="LD110" s="0"/>
      <c r="LE110" s="0"/>
      <c r="LF110" s="0"/>
      <c r="LG110" s="0"/>
      <c r="LH110" s="0"/>
      <c r="LI110" s="0"/>
      <c r="LJ110" s="0"/>
      <c r="LK110" s="0"/>
      <c r="LL110" s="0"/>
      <c r="LM110" s="0"/>
      <c r="LN110" s="0"/>
      <c r="LO110" s="0"/>
      <c r="LP110" s="0"/>
      <c r="LQ110" s="0"/>
      <c r="LR110" s="0"/>
      <c r="LS110" s="0"/>
      <c r="LT110" s="0"/>
      <c r="LU110" s="0"/>
      <c r="LV110" s="0"/>
      <c r="LW110" s="0"/>
      <c r="LX110" s="0"/>
      <c r="LY110" s="0"/>
      <c r="LZ110" s="0"/>
      <c r="MA110" s="0"/>
      <c r="MB110" s="0"/>
      <c r="MC110" s="0"/>
      <c r="MD110" s="0"/>
      <c r="ME110" s="0"/>
      <c r="MF110" s="0"/>
      <c r="MG110" s="0"/>
      <c r="MH110" s="0"/>
      <c r="MI110" s="0"/>
      <c r="MJ110" s="0"/>
      <c r="MK110" s="0"/>
      <c r="ML110" s="0"/>
      <c r="MM110" s="0"/>
      <c r="MN110" s="0"/>
      <c r="MO110" s="0"/>
      <c r="MP110" s="0"/>
      <c r="MQ110" s="0"/>
      <c r="MR110" s="0"/>
      <c r="MS110" s="0"/>
      <c r="MT110" s="0"/>
      <c r="MU110" s="0"/>
      <c r="MV110" s="0"/>
      <c r="MW110" s="0"/>
      <c r="MX110" s="0"/>
      <c r="MY110" s="0"/>
      <c r="MZ110" s="0"/>
      <c r="NA110" s="0"/>
      <c r="NB110" s="0"/>
      <c r="NC110" s="0"/>
      <c r="ND110" s="0"/>
      <c r="NE110" s="0"/>
      <c r="NF110" s="0"/>
      <c r="NG110" s="0"/>
      <c r="NH110" s="0"/>
      <c r="NI110" s="0"/>
      <c r="NJ110" s="0"/>
      <c r="NK110" s="0"/>
      <c r="NL110" s="0"/>
      <c r="NM110" s="0"/>
      <c r="NN110" s="0"/>
      <c r="NO110" s="0"/>
      <c r="NP110" s="0"/>
      <c r="NQ110" s="0"/>
      <c r="NR110" s="0"/>
      <c r="NS110" s="0"/>
      <c r="NT110" s="0"/>
      <c r="NU110" s="0"/>
      <c r="NV110" s="0"/>
      <c r="NW110" s="0"/>
      <c r="NX110" s="0"/>
      <c r="NY110" s="0"/>
      <c r="NZ110" s="0"/>
      <c r="OA110" s="0"/>
      <c r="OB110" s="0"/>
      <c r="OC110" s="0"/>
      <c r="OD110" s="0"/>
      <c r="OE110" s="0"/>
      <c r="OF110" s="0"/>
      <c r="OG110" s="0"/>
      <c r="OH110" s="0"/>
      <c r="OI110" s="0"/>
      <c r="OJ110" s="0"/>
      <c r="OK110" s="0"/>
      <c r="OL110" s="0"/>
      <c r="OM110" s="0"/>
      <c r="ON110" s="0"/>
      <c r="OO110" s="0"/>
      <c r="OP110" s="0"/>
      <c r="OQ110" s="0"/>
      <c r="OR110" s="0"/>
      <c r="OS110" s="0"/>
      <c r="OT110" s="0"/>
      <c r="OU110" s="0"/>
      <c r="OV110" s="0"/>
      <c r="OW110" s="0"/>
      <c r="OX110" s="0"/>
      <c r="OY110" s="0"/>
      <c r="OZ110" s="0"/>
      <c r="PA110" s="0"/>
      <c r="PB110" s="0"/>
      <c r="PC110" s="0"/>
      <c r="PD110" s="0"/>
      <c r="PE110" s="0"/>
      <c r="PF110" s="0"/>
      <c r="PG110" s="0"/>
      <c r="PH110" s="0"/>
      <c r="PI110" s="0"/>
      <c r="PJ110" s="0"/>
      <c r="PK110" s="0"/>
      <c r="PL110" s="0"/>
      <c r="PM110" s="0"/>
      <c r="PN110" s="0"/>
      <c r="PO110" s="0"/>
      <c r="PP110" s="0"/>
      <c r="PQ110" s="0"/>
      <c r="PR110" s="0"/>
      <c r="PS110" s="0"/>
      <c r="PT110" s="0"/>
      <c r="PU110" s="0"/>
      <c r="PV110" s="0"/>
      <c r="PW110" s="0"/>
      <c r="PX110" s="0"/>
      <c r="PY110" s="0"/>
      <c r="PZ110" s="0"/>
      <c r="QA110" s="0"/>
      <c r="QB110" s="0"/>
      <c r="QC110" s="0"/>
      <c r="QD110" s="0"/>
      <c r="QE110" s="0"/>
      <c r="QF110" s="0"/>
      <c r="QG110" s="0"/>
      <c r="QH110" s="0"/>
      <c r="QI110" s="0"/>
      <c r="QJ110" s="0"/>
      <c r="QK110" s="0"/>
      <c r="QL110" s="0"/>
      <c r="QM110" s="0"/>
      <c r="QN110" s="0"/>
      <c r="QO110" s="0"/>
      <c r="QP110" s="0"/>
      <c r="QQ110" s="0"/>
      <c r="QR110" s="0"/>
      <c r="QS110" s="0"/>
      <c r="QT110" s="0"/>
      <c r="QU110" s="0"/>
      <c r="QV110" s="0"/>
      <c r="QW110" s="0"/>
      <c r="QX110" s="0"/>
      <c r="QY110" s="0"/>
      <c r="QZ110" s="0"/>
      <c r="RA110" s="0"/>
      <c r="RB110" s="0"/>
      <c r="RC110" s="0"/>
      <c r="RD110" s="0"/>
      <c r="RE110" s="0"/>
      <c r="RF110" s="0"/>
      <c r="RG110" s="0"/>
      <c r="RH110" s="0"/>
      <c r="RI110" s="0"/>
      <c r="RJ110" s="0"/>
      <c r="RK110" s="0"/>
      <c r="RL110" s="0"/>
      <c r="RM110" s="0"/>
      <c r="RN110" s="0"/>
      <c r="RO110" s="0"/>
      <c r="RP110" s="0"/>
      <c r="RQ110" s="0"/>
      <c r="RR110" s="0"/>
      <c r="RS110" s="0"/>
      <c r="RT110" s="0"/>
      <c r="RU110" s="0"/>
      <c r="RV110" s="0"/>
      <c r="RW110" s="0"/>
      <c r="RX110" s="0"/>
      <c r="RY110" s="0"/>
      <c r="RZ110" s="0"/>
      <c r="SA110" s="0"/>
      <c r="SB110" s="0"/>
      <c r="SC110" s="0"/>
      <c r="SD110" s="0"/>
      <c r="SE110" s="0"/>
      <c r="SF110" s="0"/>
      <c r="SG110" s="0"/>
      <c r="SH110" s="0"/>
      <c r="SI110" s="0"/>
      <c r="SJ110" s="0"/>
      <c r="SK110" s="0"/>
      <c r="SL110" s="0"/>
      <c r="SM110" s="0"/>
      <c r="SN110" s="0"/>
      <c r="SO110" s="0"/>
      <c r="SP110" s="0"/>
      <c r="SQ110" s="0"/>
      <c r="SR110" s="0"/>
      <c r="SS110" s="0"/>
      <c r="ST110" s="0"/>
      <c r="SU110" s="0"/>
      <c r="SV110" s="0"/>
      <c r="SW110" s="0"/>
      <c r="SX110" s="0"/>
      <c r="SY110" s="0"/>
      <c r="SZ110" s="0"/>
      <c r="TA110" s="0"/>
      <c r="TB110" s="0"/>
      <c r="TC110" s="0"/>
      <c r="TD110" s="0"/>
      <c r="TE110" s="0"/>
      <c r="TF110" s="0"/>
      <c r="TG110" s="0"/>
      <c r="TH110" s="0"/>
      <c r="TI110" s="0"/>
      <c r="TJ110" s="0"/>
      <c r="TK110" s="0"/>
      <c r="TL110" s="0"/>
      <c r="TM110" s="0"/>
      <c r="TN110" s="0"/>
      <c r="TO110" s="0"/>
      <c r="TP110" s="0"/>
      <c r="TQ110" s="0"/>
      <c r="TR110" s="0"/>
      <c r="TS110" s="0"/>
      <c r="TT110" s="0"/>
      <c r="TU110" s="0"/>
      <c r="TV110" s="0"/>
      <c r="TW110" s="0"/>
      <c r="TX110" s="0"/>
      <c r="TY110" s="0"/>
      <c r="TZ110" s="0"/>
      <c r="UA110" s="0"/>
      <c r="UB110" s="0"/>
      <c r="UC110" s="0"/>
      <c r="UD110" s="0"/>
      <c r="UE110" s="0"/>
      <c r="UF110" s="0"/>
      <c r="UG110" s="0"/>
      <c r="UH110" s="0"/>
      <c r="UI110" s="0"/>
      <c r="UJ110" s="0"/>
      <c r="UK110" s="0"/>
      <c r="UL110" s="0"/>
      <c r="UM110" s="0"/>
      <c r="UN110" s="0"/>
      <c r="UO110" s="0"/>
      <c r="UP110" s="0"/>
      <c r="UQ110" s="0"/>
      <c r="UR110" s="0"/>
      <c r="US110" s="0"/>
      <c r="UT110" s="0"/>
      <c r="UU110" s="0"/>
      <c r="UV110" s="0"/>
      <c r="UW110" s="0"/>
      <c r="UX110" s="0"/>
      <c r="UY110" s="0"/>
      <c r="UZ110" s="0"/>
      <c r="VA110" s="0"/>
      <c r="VB110" s="0"/>
      <c r="VC110" s="0"/>
      <c r="VD110" s="0"/>
      <c r="VE110" s="0"/>
      <c r="VF110" s="0"/>
      <c r="VG110" s="0"/>
      <c r="VH110" s="0"/>
      <c r="VI110" s="0"/>
      <c r="VJ110" s="0"/>
      <c r="VK110" s="0"/>
      <c r="VL110" s="0"/>
      <c r="VM110" s="0"/>
      <c r="VN110" s="0"/>
      <c r="VO110" s="0"/>
      <c r="VP110" s="0"/>
      <c r="VQ110" s="0"/>
      <c r="VR110" s="0"/>
      <c r="VS110" s="0"/>
      <c r="VT110" s="0"/>
      <c r="VU110" s="0"/>
      <c r="VV110" s="0"/>
      <c r="VW110" s="0"/>
      <c r="VX110" s="0"/>
      <c r="VY110" s="0"/>
      <c r="VZ110" s="0"/>
      <c r="WA110" s="0"/>
      <c r="WB110" s="0"/>
      <c r="WC110" s="0"/>
      <c r="WD110" s="0"/>
      <c r="WE110" s="0"/>
      <c r="WF110" s="0"/>
      <c r="WG110" s="0"/>
      <c r="WH110" s="0"/>
      <c r="WI110" s="0"/>
      <c r="WJ110" s="0"/>
      <c r="WK110" s="0"/>
      <c r="WL110" s="0"/>
      <c r="WM110" s="0"/>
      <c r="WN110" s="0"/>
      <c r="WO110" s="0"/>
      <c r="WP110" s="0"/>
      <c r="WQ110" s="0"/>
      <c r="WR110" s="0"/>
      <c r="WS110" s="0"/>
      <c r="WT110" s="0"/>
      <c r="WU110" s="0"/>
      <c r="WV110" s="0"/>
      <c r="WW110" s="0"/>
      <c r="WX110" s="0"/>
      <c r="WY110" s="0"/>
      <c r="WZ110" s="0"/>
      <c r="XA110" s="0"/>
      <c r="XB110" s="0"/>
      <c r="XC110" s="0"/>
      <c r="XD110" s="0"/>
      <c r="XE110" s="0"/>
      <c r="XF110" s="0"/>
      <c r="XG110" s="0"/>
      <c r="XH110" s="0"/>
      <c r="XI110" s="0"/>
      <c r="XJ110" s="0"/>
      <c r="XK110" s="0"/>
      <c r="XL110" s="0"/>
      <c r="XM110" s="0"/>
      <c r="XN110" s="0"/>
      <c r="XO110" s="0"/>
      <c r="XP110" s="0"/>
      <c r="XQ110" s="0"/>
      <c r="XR110" s="0"/>
      <c r="XS110" s="0"/>
      <c r="XT110" s="0"/>
      <c r="XU110" s="0"/>
      <c r="XV110" s="0"/>
      <c r="XW110" s="0"/>
      <c r="XX110" s="0"/>
      <c r="XY110" s="0"/>
      <c r="XZ110" s="0"/>
      <c r="YA110" s="0"/>
      <c r="YB110" s="0"/>
      <c r="YC110" s="0"/>
      <c r="YD110" s="0"/>
      <c r="YE110" s="0"/>
      <c r="YF110" s="0"/>
      <c r="YG110" s="0"/>
      <c r="YH110" s="0"/>
      <c r="YI110" s="0"/>
      <c r="YJ110" s="0"/>
      <c r="YK110" s="0"/>
      <c r="YL110" s="0"/>
      <c r="YM110" s="0"/>
      <c r="YN110" s="0"/>
      <c r="YO110" s="0"/>
      <c r="YP110" s="0"/>
      <c r="YQ110" s="0"/>
      <c r="YR110" s="0"/>
      <c r="YS110" s="0"/>
      <c r="YT110" s="0"/>
      <c r="YU110" s="0"/>
      <c r="YV110" s="0"/>
      <c r="YW110" s="0"/>
      <c r="YX110" s="0"/>
      <c r="YY110" s="0"/>
      <c r="YZ110" s="0"/>
      <c r="ZA110" s="0"/>
      <c r="ZB110" s="0"/>
      <c r="ZC110" s="0"/>
      <c r="ZD110" s="0"/>
      <c r="ZE110" s="0"/>
      <c r="ZF110" s="0"/>
      <c r="ZG110" s="0"/>
      <c r="ZH110" s="0"/>
      <c r="ZI110" s="0"/>
      <c r="ZJ110" s="0"/>
      <c r="ZK110" s="0"/>
      <c r="ZL110" s="0"/>
      <c r="ZM110" s="0"/>
      <c r="ZN110" s="0"/>
      <c r="ZO110" s="0"/>
      <c r="ZP110" s="0"/>
      <c r="ZQ110" s="0"/>
      <c r="ZR110" s="0"/>
      <c r="ZS110" s="0"/>
      <c r="ZT110" s="0"/>
      <c r="ZU110" s="0"/>
      <c r="ZV110" s="0"/>
      <c r="ZW110" s="0"/>
      <c r="ZX110" s="0"/>
      <c r="ZY110" s="0"/>
      <c r="ZZ110" s="0"/>
      <c r="AAA110" s="0"/>
      <c r="AAB110" s="0"/>
      <c r="AAC110" s="0"/>
      <c r="AAD110" s="0"/>
      <c r="AAE110" s="0"/>
      <c r="AAF110" s="0"/>
      <c r="AAG110" s="0"/>
      <c r="AAH110" s="0"/>
      <c r="AAI110" s="0"/>
      <c r="AAJ110" s="0"/>
      <c r="AAK110" s="0"/>
      <c r="AAL110" s="0"/>
      <c r="AAM110" s="0"/>
      <c r="AAN110" s="0"/>
      <c r="AAO110" s="0"/>
      <c r="AAP110" s="0"/>
      <c r="AAQ110" s="0"/>
      <c r="AAR110" s="0"/>
      <c r="AAS110" s="0"/>
      <c r="AAT110" s="0"/>
      <c r="AAU110" s="0"/>
      <c r="AAV110" s="0"/>
      <c r="AAW110" s="0"/>
      <c r="AAX110" s="0"/>
      <c r="AAY110" s="0"/>
      <c r="AAZ110" s="0"/>
      <c r="ABA110" s="0"/>
      <c r="ABB110" s="0"/>
      <c r="ABC110" s="0"/>
      <c r="ABD110" s="0"/>
      <c r="ABE110" s="0"/>
      <c r="ABF110" s="0"/>
      <c r="ABG110" s="0"/>
      <c r="ABH110" s="0"/>
      <c r="ABI110" s="0"/>
      <c r="ABJ110" s="0"/>
      <c r="ABK110" s="0"/>
      <c r="ABL110" s="0"/>
      <c r="ABM110" s="0"/>
      <c r="ABN110" s="0"/>
      <c r="ABO110" s="0"/>
      <c r="ABP110" s="0"/>
      <c r="ABQ110" s="0"/>
      <c r="ABR110" s="0"/>
      <c r="ABS110" s="0"/>
      <c r="ABT110" s="0"/>
      <c r="ABU110" s="0"/>
      <c r="ABV110" s="0"/>
      <c r="ABW110" s="0"/>
      <c r="ABX110" s="0"/>
      <c r="ABY110" s="0"/>
      <c r="ABZ110" s="0"/>
      <c r="ACA110" s="0"/>
      <c r="ACB110" s="0"/>
      <c r="ACC110" s="0"/>
      <c r="ACD110" s="0"/>
      <c r="ACE110" s="0"/>
      <c r="ACF110" s="0"/>
      <c r="ACG110" s="0"/>
      <c r="ACH110" s="0"/>
      <c r="ACI110" s="0"/>
      <c r="ACJ110" s="0"/>
      <c r="ACK110" s="0"/>
      <c r="ACL110" s="0"/>
      <c r="ACM110" s="0"/>
      <c r="ACN110" s="0"/>
      <c r="ACO110" s="0"/>
      <c r="ACP110" s="0"/>
      <c r="ACQ110" s="0"/>
      <c r="ACR110" s="0"/>
      <c r="ACS110" s="0"/>
      <c r="ACT110" s="0"/>
      <c r="ACU110" s="0"/>
      <c r="ACV110" s="0"/>
      <c r="ACW110" s="0"/>
      <c r="ACX110" s="0"/>
      <c r="ACY110" s="0"/>
      <c r="ACZ110" s="0"/>
      <c r="ADA110" s="0"/>
      <c r="ADB110" s="0"/>
      <c r="ADC110" s="0"/>
      <c r="ADD110" s="0"/>
      <c r="ADE110" s="0"/>
      <c r="ADF110" s="0"/>
      <c r="ADG110" s="0"/>
      <c r="ADH110" s="0"/>
      <c r="ADI110" s="0"/>
      <c r="ADJ110" s="0"/>
      <c r="ADK110" s="0"/>
      <c r="ADL110" s="0"/>
      <c r="ADM110" s="0"/>
      <c r="ADN110" s="0"/>
      <c r="ADO110" s="0"/>
      <c r="ADP110" s="0"/>
      <c r="ADQ110" s="0"/>
      <c r="ADR110" s="0"/>
      <c r="ADS110" s="0"/>
      <c r="ADT110" s="0"/>
      <c r="ADU110" s="0"/>
      <c r="ADV110" s="0"/>
      <c r="ADW110" s="0"/>
      <c r="ADX110" s="0"/>
      <c r="ADY110" s="0"/>
      <c r="ADZ110" s="0"/>
      <c r="AEA110" s="0"/>
      <c r="AEB110" s="0"/>
      <c r="AEC110" s="0"/>
      <c r="AED110" s="0"/>
      <c r="AEE110" s="0"/>
      <c r="AEF110" s="0"/>
      <c r="AEG110" s="0"/>
      <c r="AEH110" s="0"/>
      <c r="AEI110" s="0"/>
      <c r="AEJ110" s="0"/>
      <c r="AEK110" s="0"/>
      <c r="AEL110" s="0"/>
      <c r="AEM110" s="0"/>
      <c r="AEN110" s="0"/>
      <c r="AEO110" s="0"/>
      <c r="AEP110" s="0"/>
      <c r="AEQ110" s="0"/>
      <c r="AER110" s="0"/>
      <c r="AES110" s="0"/>
      <c r="AET110" s="0"/>
      <c r="AEU110" s="0"/>
      <c r="AEV110" s="0"/>
      <c r="AEW110" s="0"/>
      <c r="AEX110" s="0"/>
      <c r="AEY110" s="0"/>
      <c r="AEZ110" s="0"/>
      <c r="AFA110" s="0"/>
      <c r="AFB110" s="0"/>
      <c r="AFC110" s="0"/>
      <c r="AFD110" s="0"/>
      <c r="AFE110" s="0"/>
      <c r="AFF110" s="0"/>
      <c r="AFG110" s="0"/>
      <c r="AFH110" s="0"/>
      <c r="AFI110" s="0"/>
      <c r="AFJ110" s="0"/>
      <c r="AFK110" s="0"/>
      <c r="AFL110" s="0"/>
      <c r="AFM110" s="0"/>
      <c r="AFN110" s="0"/>
      <c r="AFO110" s="0"/>
      <c r="AFP110" s="0"/>
      <c r="AFQ110" s="0"/>
      <c r="AFR110" s="0"/>
      <c r="AFS110" s="0"/>
      <c r="AFT110" s="0"/>
      <c r="AFU110" s="0"/>
      <c r="AFV110" s="0"/>
      <c r="AFW110" s="0"/>
      <c r="AFX110" s="0"/>
      <c r="AFY110" s="0"/>
      <c r="AFZ110" s="0"/>
      <c r="AGA110" s="0"/>
      <c r="AGB110" s="0"/>
      <c r="AGC110" s="0"/>
      <c r="AGD110" s="0"/>
      <c r="AGE110" s="0"/>
      <c r="AGF110" s="0"/>
      <c r="AGG110" s="0"/>
      <c r="AGH110" s="0"/>
      <c r="AGI110" s="0"/>
      <c r="AGJ110" s="0"/>
      <c r="AGK110" s="0"/>
      <c r="AGL110" s="0"/>
      <c r="AGM110" s="0"/>
      <c r="AGN110" s="0"/>
      <c r="AGO110" s="0"/>
      <c r="AGP110" s="0"/>
      <c r="AGQ110" s="0"/>
      <c r="AGR110" s="0"/>
      <c r="AGS110" s="0"/>
      <c r="AGT110" s="0"/>
      <c r="AGU110" s="0"/>
      <c r="AGV110" s="0"/>
      <c r="AGW110" s="0"/>
      <c r="AGX110" s="0"/>
      <c r="AGY110" s="0"/>
      <c r="AGZ110" s="0"/>
      <c r="AHA110" s="0"/>
      <c r="AHB110" s="0"/>
      <c r="AHC110" s="0"/>
      <c r="AHD110" s="0"/>
      <c r="AHE110" s="0"/>
      <c r="AHF110" s="0"/>
      <c r="AHG110" s="0"/>
      <c r="AHH110" s="0"/>
      <c r="AHI110" s="0"/>
      <c r="AHJ110" s="0"/>
      <c r="AHK110" s="0"/>
      <c r="AHL110" s="0"/>
      <c r="AHM110" s="0"/>
      <c r="AHN110" s="0"/>
      <c r="AHO110" s="0"/>
      <c r="AHP110" s="0"/>
      <c r="AHQ110" s="0"/>
      <c r="AHR110" s="0"/>
      <c r="AHS110" s="0"/>
      <c r="AHT110" s="0"/>
      <c r="AHU110" s="0"/>
      <c r="AHV110" s="0"/>
      <c r="AHW110" s="0"/>
      <c r="AHX110" s="0"/>
      <c r="AHY110" s="0"/>
      <c r="AHZ110" s="0"/>
      <c r="AIA110" s="0"/>
      <c r="AIB110" s="0"/>
      <c r="AIC110" s="0"/>
      <c r="AID110" s="0"/>
      <c r="AIE110" s="0"/>
      <c r="AIF110" s="0"/>
      <c r="AIG110" s="0"/>
      <c r="AIH110" s="0"/>
      <c r="AII110" s="0"/>
      <c r="AIJ110" s="0"/>
      <c r="AIK110" s="0"/>
      <c r="AIL110" s="0"/>
      <c r="AIM110" s="0"/>
      <c r="AIN110" s="0"/>
      <c r="AIO110" s="0"/>
      <c r="AIP110" s="0"/>
      <c r="AIQ110" s="0"/>
      <c r="AIR110" s="0"/>
      <c r="AIS110" s="0"/>
      <c r="AIT110" s="0"/>
      <c r="AIU110" s="0"/>
      <c r="AIV110" s="0"/>
      <c r="AIW110" s="0"/>
      <c r="AIX110" s="0"/>
      <c r="AIY110" s="0"/>
      <c r="AIZ110" s="0"/>
      <c r="AJA110" s="0"/>
      <c r="AJB110" s="0"/>
      <c r="AJC110" s="0"/>
      <c r="AJD110" s="0"/>
      <c r="AJE110" s="0"/>
      <c r="AJF110" s="0"/>
      <c r="AJG110" s="0"/>
      <c r="AJH110" s="0"/>
      <c r="AJI110" s="0"/>
      <c r="AJJ110" s="0"/>
      <c r="AJK110" s="0"/>
      <c r="AJL110" s="0"/>
      <c r="AJM110" s="0"/>
      <c r="AJN110" s="0"/>
      <c r="AJO110" s="0"/>
      <c r="AJP110" s="0"/>
      <c r="AJQ110" s="0"/>
      <c r="AJR110" s="0"/>
      <c r="AJS110" s="0"/>
      <c r="AJT110" s="0"/>
      <c r="AJU110" s="0"/>
      <c r="AJV110" s="0"/>
      <c r="AJW110" s="0"/>
      <c r="AJX110" s="0"/>
      <c r="AJY110" s="0"/>
      <c r="AJZ110" s="0"/>
      <c r="AKA110" s="0"/>
      <c r="AKB110" s="0"/>
      <c r="AKC110" s="0"/>
      <c r="AKD110" s="0"/>
      <c r="AKE110" s="0"/>
      <c r="AKF110" s="0"/>
      <c r="AKG110" s="0"/>
      <c r="AKH110" s="0"/>
      <c r="AKI110" s="0"/>
      <c r="AKJ110" s="0"/>
      <c r="AKK110" s="0"/>
      <c r="AKL110" s="0"/>
      <c r="AKM110" s="0"/>
      <c r="AKN110" s="0"/>
      <c r="AKO110" s="0"/>
      <c r="AKP110" s="0"/>
      <c r="AKQ110" s="0"/>
      <c r="AKR110" s="0"/>
      <c r="AKS110" s="0"/>
      <c r="AKT110" s="0"/>
      <c r="AKU110" s="0"/>
      <c r="AKV110" s="0"/>
      <c r="AKW110" s="0"/>
      <c r="AKX110" s="0"/>
      <c r="AKY110" s="0"/>
      <c r="AKZ110" s="0"/>
      <c r="ALA110" s="0"/>
      <c r="ALB110" s="0"/>
      <c r="ALC110" s="0"/>
      <c r="ALD110" s="0"/>
      <c r="ALE110" s="0"/>
      <c r="ALF110" s="0"/>
      <c r="ALG110" s="0"/>
      <c r="ALH110" s="0"/>
      <c r="ALI110" s="0"/>
      <c r="ALJ110" s="0"/>
      <c r="ALK110" s="0"/>
      <c r="ALL110" s="0"/>
      <c r="ALM110" s="0"/>
      <c r="ALN110" s="0"/>
      <c r="ALO110" s="0"/>
      <c r="ALP110" s="0"/>
      <c r="ALQ110" s="0"/>
      <c r="ALR110" s="0"/>
      <c r="ALS110" s="0"/>
      <c r="ALT110" s="0"/>
      <c r="ALU110" s="0"/>
      <c r="ALV110" s="0"/>
      <c r="ALW110" s="0"/>
      <c r="ALX110" s="0"/>
      <c r="ALY110" s="0"/>
      <c r="ALZ110" s="0"/>
      <c r="AMA110" s="0"/>
      <c r="AMB110" s="0"/>
      <c r="AMC110" s="0"/>
      <c r="AMD110" s="0"/>
      <c r="AME110" s="0"/>
      <c r="AMF110" s="0"/>
      <c r="AMG110" s="0"/>
      <c r="AMH110" s="0"/>
      <c r="AMI110" s="0"/>
      <c r="AMJ110" s="0"/>
    </row>
    <row r="111" s="8" customFormat="true" ht="14.25" hidden="false" customHeight="false" outlineLevel="0" collapsed="false">
      <c r="A111" s="75" t="n">
        <v>623</v>
      </c>
      <c r="B111" s="99" t="s">
        <v>165</v>
      </c>
    </row>
    <row r="112" customFormat="false" ht="15" hidden="false" customHeight="false" outlineLevel="0" collapsed="false">
      <c r="A112" s="73"/>
      <c r="B112" s="98" t="s">
        <v>166</v>
      </c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  <c r="BA112" s="0"/>
      <c r="BB112" s="0"/>
      <c r="BC112" s="0"/>
      <c r="BD112" s="0"/>
      <c r="BE112" s="0"/>
      <c r="BF112" s="0"/>
      <c r="BG112" s="0"/>
      <c r="BH112" s="0"/>
      <c r="BI112" s="0"/>
      <c r="BJ112" s="0"/>
      <c r="BK112" s="0"/>
      <c r="BL112" s="0"/>
      <c r="BM112" s="0"/>
      <c r="BN112" s="0"/>
      <c r="BO112" s="0"/>
      <c r="BP112" s="0"/>
      <c r="BQ112" s="0"/>
      <c r="BR112" s="0"/>
      <c r="BS112" s="0"/>
      <c r="BT112" s="0"/>
      <c r="BU112" s="0"/>
      <c r="BV112" s="0"/>
      <c r="BW112" s="0"/>
      <c r="BX112" s="0"/>
      <c r="BY112" s="0"/>
      <c r="BZ112" s="0"/>
      <c r="CA112" s="0"/>
      <c r="CB112" s="0"/>
      <c r="CC112" s="0"/>
      <c r="CD112" s="0"/>
      <c r="CE112" s="0"/>
      <c r="CF112" s="0"/>
      <c r="CG112" s="0"/>
      <c r="CH112" s="0"/>
      <c r="CI112" s="0"/>
      <c r="CJ112" s="0"/>
      <c r="CK112" s="0"/>
      <c r="CL112" s="0"/>
      <c r="CM112" s="0"/>
      <c r="CN112" s="0"/>
      <c r="CO112" s="0"/>
      <c r="CP112" s="0"/>
      <c r="CQ112" s="0"/>
      <c r="CR112" s="0"/>
      <c r="CS112" s="0"/>
      <c r="CT112" s="0"/>
      <c r="CU112" s="0"/>
      <c r="CV112" s="0"/>
      <c r="CW112" s="0"/>
      <c r="CX112" s="0"/>
      <c r="CY112" s="0"/>
      <c r="CZ112" s="0"/>
      <c r="DA112" s="0"/>
      <c r="DB112" s="0"/>
      <c r="DC112" s="0"/>
      <c r="DD112" s="0"/>
      <c r="DE112" s="0"/>
      <c r="DF112" s="0"/>
      <c r="DG112" s="0"/>
      <c r="DH112" s="0"/>
      <c r="DI112" s="0"/>
      <c r="DJ112" s="0"/>
      <c r="DK112" s="0"/>
      <c r="DL112" s="0"/>
      <c r="DM112" s="0"/>
      <c r="DN112" s="0"/>
      <c r="DO112" s="0"/>
      <c r="DP112" s="0"/>
      <c r="DQ112" s="0"/>
      <c r="DR112" s="0"/>
      <c r="DS112" s="0"/>
      <c r="DT112" s="0"/>
      <c r="DU112" s="0"/>
      <c r="DV112" s="0"/>
      <c r="DW112" s="0"/>
      <c r="DX112" s="0"/>
      <c r="DY112" s="0"/>
      <c r="DZ112" s="0"/>
      <c r="EA112" s="0"/>
      <c r="EB112" s="0"/>
      <c r="EC112" s="0"/>
      <c r="ED112" s="0"/>
      <c r="EE112" s="0"/>
      <c r="EF112" s="0"/>
      <c r="EG112" s="0"/>
      <c r="EH112" s="0"/>
      <c r="EI112" s="0"/>
      <c r="EJ112" s="0"/>
      <c r="EK112" s="0"/>
      <c r="EL112" s="0"/>
      <c r="EM112" s="0"/>
      <c r="EN112" s="0"/>
      <c r="EO112" s="0"/>
      <c r="EP112" s="0"/>
      <c r="EQ112" s="0"/>
      <c r="ER112" s="0"/>
      <c r="ES112" s="0"/>
      <c r="ET112" s="0"/>
      <c r="EU112" s="0"/>
      <c r="EV112" s="0"/>
      <c r="EW112" s="0"/>
      <c r="EX112" s="0"/>
      <c r="EY112" s="0"/>
      <c r="EZ112" s="0"/>
      <c r="FA112" s="0"/>
      <c r="FB112" s="0"/>
      <c r="FC112" s="0"/>
      <c r="FD112" s="0"/>
      <c r="FE112" s="0"/>
      <c r="FF112" s="0"/>
      <c r="FG112" s="0"/>
      <c r="FH112" s="0"/>
      <c r="FI112" s="0"/>
      <c r="FJ112" s="0"/>
      <c r="FK112" s="0"/>
      <c r="FL112" s="0"/>
      <c r="FM112" s="0"/>
      <c r="FN112" s="0"/>
      <c r="FO112" s="0"/>
      <c r="FP112" s="0"/>
      <c r="FQ112" s="0"/>
      <c r="FR112" s="0"/>
      <c r="FS112" s="0"/>
      <c r="FT112" s="0"/>
      <c r="FU112" s="0"/>
      <c r="FV112" s="0"/>
      <c r="FW112" s="0"/>
      <c r="FX112" s="0"/>
      <c r="FY112" s="0"/>
      <c r="FZ112" s="0"/>
      <c r="GA112" s="0"/>
      <c r="GB112" s="0"/>
      <c r="GC112" s="0"/>
      <c r="GD112" s="0"/>
      <c r="GE112" s="0"/>
      <c r="GF112" s="0"/>
      <c r="GG112" s="0"/>
      <c r="GH112" s="0"/>
      <c r="GI112" s="0"/>
      <c r="GJ112" s="0"/>
      <c r="GK112" s="0"/>
      <c r="GL112" s="0"/>
      <c r="GM112" s="0"/>
      <c r="GN112" s="0"/>
      <c r="GO112" s="0"/>
      <c r="GP112" s="0"/>
      <c r="GQ112" s="0"/>
      <c r="GR112" s="0"/>
      <c r="GS112" s="0"/>
      <c r="GT112" s="0"/>
      <c r="GU112" s="0"/>
      <c r="GV112" s="0"/>
      <c r="GW112" s="0"/>
      <c r="GX112" s="0"/>
      <c r="GY112" s="0"/>
      <c r="GZ112" s="0"/>
      <c r="HA112" s="0"/>
      <c r="HB112" s="0"/>
      <c r="HC112" s="0"/>
      <c r="HD112" s="0"/>
      <c r="HE112" s="0"/>
      <c r="HF112" s="0"/>
      <c r="HG112" s="0"/>
      <c r="HH112" s="0"/>
      <c r="HI112" s="0"/>
      <c r="HJ112" s="0"/>
      <c r="HK112" s="0"/>
      <c r="HL112" s="0"/>
      <c r="HM112" s="0"/>
      <c r="HN112" s="0"/>
      <c r="HO112" s="0"/>
      <c r="HP112" s="0"/>
      <c r="HQ112" s="0"/>
      <c r="HR112" s="0"/>
      <c r="HS112" s="0"/>
      <c r="HT112" s="0"/>
      <c r="HU112" s="0"/>
      <c r="HV112" s="0"/>
      <c r="HW112" s="0"/>
      <c r="HX112" s="0"/>
      <c r="HY112" s="0"/>
      <c r="HZ112" s="0"/>
      <c r="IA112" s="0"/>
      <c r="IB112" s="0"/>
      <c r="IC112" s="0"/>
      <c r="ID112" s="0"/>
      <c r="IE112" s="0"/>
      <c r="IF112" s="0"/>
      <c r="IG112" s="0"/>
      <c r="IH112" s="0"/>
      <c r="II112" s="0"/>
      <c r="IJ112" s="0"/>
      <c r="IK112" s="0"/>
      <c r="IL112" s="0"/>
      <c r="IM112" s="0"/>
      <c r="IN112" s="0"/>
      <c r="IO112" s="0"/>
      <c r="IP112" s="0"/>
      <c r="IQ112" s="0"/>
      <c r="IR112" s="0"/>
      <c r="IS112" s="0"/>
      <c r="IT112" s="0"/>
      <c r="IU112" s="0"/>
      <c r="IV112" s="0"/>
      <c r="IW112" s="0"/>
      <c r="IX112" s="0"/>
      <c r="IY112" s="0"/>
      <c r="IZ112" s="0"/>
      <c r="JA112" s="0"/>
      <c r="JB112" s="0"/>
      <c r="JC112" s="0"/>
      <c r="JD112" s="0"/>
      <c r="JE112" s="0"/>
      <c r="JF112" s="0"/>
      <c r="JG112" s="0"/>
      <c r="JH112" s="0"/>
      <c r="JI112" s="0"/>
      <c r="JJ112" s="0"/>
      <c r="JK112" s="0"/>
      <c r="JL112" s="0"/>
      <c r="JM112" s="0"/>
      <c r="JN112" s="0"/>
      <c r="JO112" s="0"/>
      <c r="JP112" s="0"/>
      <c r="JQ112" s="0"/>
      <c r="JR112" s="0"/>
      <c r="JS112" s="0"/>
      <c r="JT112" s="0"/>
      <c r="JU112" s="0"/>
      <c r="JV112" s="0"/>
      <c r="JW112" s="0"/>
      <c r="JX112" s="0"/>
      <c r="JY112" s="0"/>
      <c r="JZ112" s="0"/>
      <c r="KA112" s="0"/>
      <c r="KB112" s="0"/>
      <c r="KC112" s="0"/>
      <c r="KD112" s="0"/>
      <c r="KE112" s="0"/>
      <c r="KF112" s="0"/>
      <c r="KG112" s="0"/>
      <c r="KH112" s="0"/>
      <c r="KI112" s="0"/>
      <c r="KJ112" s="0"/>
      <c r="KK112" s="0"/>
      <c r="KL112" s="0"/>
      <c r="KM112" s="0"/>
      <c r="KN112" s="0"/>
      <c r="KO112" s="0"/>
      <c r="KP112" s="0"/>
      <c r="KQ112" s="0"/>
      <c r="KR112" s="0"/>
      <c r="KS112" s="0"/>
      <c r="KT112" s="0"/>
      <c r="KU112" s="0"/>
      <c r="KV112" s="0"/>
      <c r="KW112" s="0"/>
      <c r="KX112" s="0"/>
      <c r="KY112" s="0"/>
      <c r="KZ112" s="0"/>
      <c r="LA112" s="0"/>
      <c r="LB112" s="0"/>
      <c r="LC112" s="0"/>
      <c r="LD112" s="0"/>
      <c r="LE112" s="0"/>
      <c r="LF112" s="0"/>
      <c r="LG112" s="0"/>
      <c r="LH112" s="0"/>
      <c r="LI112" s="0"/>
      <c r="LJ112" s="0"/>
      <c r="LK112" s="0"/>
      <c r="LL112" s="0"/>
      <c r="LM112" s="0"/>
      <c r="LN112" s="0"/>
      <c r="LO112" s="0"/>
      <c r="LP112" s="0"/>
      <c r="LQ112" s="0"/>
      <c r="LR112" s="0"/>
      <c r="LS112" s="0"/>
      <c r="LT112" s="0"/>
      <c r="LU112" s="0"/>
      <c r="LV112" s="0"/>
      <c r="LW112" s="0"/>
      <c r="LX112" s="0"/>
      <c r="LY112" s="0"/>
      <c r="LZ112" s="0"/>
      <c r="MA112" s="0"/>
      <c r="MB112" s="0"/>
      <c r="MC112" s="0"/>
      <c r="MD112" s="0"/>
      <c r="ME112" s="0"/>
      <c r="MF112" s="0"/>
      <c r="MG112" s="0"/>
      <c r="MH112" s="0"/>
      <c r="MI112" s="0"/>
      <c r="MJ112" s="0"/>
      <c r="MK112" s="0"/>
      <c r="ML112" s="0"/>
      <c r="MM112" s="0"/>
      <c r="MN112" s="0"/>
      <c r="MO112" s="0"/>
      <c r="MP112" s="0"/>
      <c r="MQ112" s="0"/>
      <c r="MR112" s="0"/>
      <c r="MS112" s="0"/>
      <c r="MT112" s="0"/>
      <c r="MU112" s="0"/>
      <c r="MV112" s="0"/>
      <c r="MW112" s="0"/>
      <c r="MX112" s="0"/>
      <c r="MY112" s="0"/>
      <c r="MZ112" s="0"/>
      <c r="NA112" s="0"/>
      <c r="NB112" s="0"/>
      <c r="NC112" s="0"/>
      <c r="ND112" s="0"/>
      <c r="NE112" s="0"/>
      <c r="NF112" s="0"/>
      <c r="NG112" s="0"/>
      <c r="NH112" s="0"/>
      <c r="NI112" s="0"/>
      <c r="NJ112" s="0"/>
      <c r="NK112" s="0"/>
      <c r="NL112" s="0"/>
      <c r="NM112" s="0"/>
      <c r="NN112" s="0"/>
      <c r="NO112" s="0"/>
      <c r="NP112" s="0"/>
      <c r="NQ112" s="0"/>
      <c r="NR112" s="0"/>
      <c r="NS112" s="0"/>
      <c r="NT112" s="0"/>
      <c r="NU112" s="0"/>
      <c r="NV112" s="0"/>
      <c r="NW112" s="0"/>
      <c r="NX112" s="0"/>
      <c r="NY112" s="0"/>
      <c r="NZ112" s="0"/>
      <c r="OA112" s="0"/>
      <c r="OB112" s="0"/>
      <c r="OC112" s="0"/>
      <c r="OD112" s="0"/>
      <c r="OE112" s="0"/>
      <c r="OF112" s="0"/>
      <c r="OG112" s="0"/>
      <c r="OH112" s="0"/>
      <c r="OI112" s="0"/>
      <c r="OJ112" s="0"/>
      <c r="OK112" s="0"/>
      <c r="OL112" s="0"/>
      <c r="OM112" s="0"/>
      <c r="ON112" s="0"/>
      <c r="OO112" s="0"/>
      <c r="OP112" s="0"/>
      <c r="OQ112" s="0"/>
      <c r="OR112" s="0"/>
      <c r="OS112" s="0"/>
      <c r="OT112" s="0"/>
      <c r="OU112" s="0"/>
      <c r="OV112" s="0"/>
      <c r="OW112" s="0"/>
      <c r="OX112" s="0"/>
      <c r="OY112" s="0"/>
      <c r="OZ112" s="0"/>
      <c r="PA112" s="0"/>
      <c r="PB112" s="0"/>
      <c r="PC112" s="0"/>
      <c r="PD112" s="0"/>
      <c r="PE112" s="0"/>
      <c r="PF112" s="0"/>
      <c r="PG112" s="0"/>
      <c r="PH112" s="0"/>
      <c r="PI112" s="0"/>
      <c r="PJ112" s="0"/>
      <c r="PK112" s="0"/>
      <c r="PL112" s="0"/>
      <c r="PM112" s="0"/>
      <c r="PN112" s="0"/>
      <c r="PO112" s="0"/>
      <c r="PP112" s="0"/>
      <c r="PQ112" s="0"/>
      <c r="PR112" s="0"/>
      <c r="PS112" s="0"/>
      <c r="PT112" s="0"/>
      <c r="PU112" s="0"/>
      <c r="PV112" s="0"/>
      <c r="PW112" s="0"/>
      <c r="PX112" s="0"/>
      <c r="PY112" s="0"/>
      <c r="PZ112" s="0"/>
      <c r="QA112" s="0"/>
      <c r="QB112" s="0"/>
      <c r="QC112" s="0"/>
      <c r="QD112" s="0"/>
      <c r="QE112" s="0"/>
      <c r="QF112" s="0"/>
      <c r="QG112" s="0"/>
      <c r="QH112" s="0"/>
      <c r="QI112" s="0"/>
      <c r="QJ112" s="0"/>
      <c r="QK112" s="0"/>
      <c r="QL112" s="0"/>
      <c r="QM112" s="0"/>
      <c r="QN112" s="0"/>
      <c r="QO112" s="0"/>
      <c r="QP112" s="0"/>
      <c r="QQ112" s="0"/>
      <c r="QR112" s="0"/>
      <c r="QS112" s="0"/>
      <c r="QT112" s="0"/>
      <c r="QU112" s="0"/>
      <c r="QV112" s="0"/>
      <c r="QW112" s="0"/>
      <c r="QX112" s="0"/>
      <c r="QY112" s="0"/>
      <c r="QZ112" s="0"/>
      <c r="RA112" s="0"/>
      <c r="RB112" s="0"/>
      <c r="RC112" s="0"/>
      <c r="RD112" s="0"/>
      <c r="RE112" s="0"/>
      <c r="RF112" s="0"/>
      <c r="RG112" s="0"/>
      <c r="RH112" s="0"/>
      <c r="RI112" s="0"/>
      <c r="RJ112" s="0"/>
      <c r="RK112" s="0"/>
      <c r="RL112" s="0"/>
      <c r="RM112" s="0"/>
      <c r="RN112" s="0"/>
      <c r="RO112" s="0"/>
      <c r="RP112" s="0"/>
      <c r="RQ112" s="0"/>
      <c r="RR112" s="0"/>
      <c r="RS112" s="0"/>
      <c r="RT112" s="0"/>
      <c r="RU112" s="0"/>
      <c r="RV112" s="0"/>
      <c r="RW112" s="0"/>
      <c r="RX112" s="0"/>
      <c r="RY112" s="0"/>
      <c r="RZ112" s="0"/>
      <c r="SA112" s="0"/>
      <c r="SB112" s="0"/>
      <c r="SC112" s="0"/>
      <c r="SD112" s="0"/>
      <c r="SE112" s="0"/>
      <c r="SF112" s="0"/>
      <c r="SG112" s="0"/>
      <c r="SH112" s="0"/>
      <c r="SI112" s="0"/>
      <c r="SJ112" s="0"/>
      <c r="SK112" s="0"/>
      <c r="SL112" s="0"/>
      <c r="SM112" s="0"/>
      <c r="SN112" s="0"/>
      <c r="SO112" s="0"/>
      <c r="SP112" s="0"/>
      <c r="SQ112" s="0"/>
      <c r="SR112" s="0"/>
      <c r="SS112" s="0"/>
      <c r="ST112" s="0"/>
      <c r="SU112" s="0"/>
      <c r="SV112" s="0"/>
      <c r="SW112" s="0"/>
      <c r="SX112" s="0"/>
      <c r="SY112" s="0"/>
      <c r="SZ112" s="0"/>
      <c r="TA112" s="0"/>
      <c r="TB112" s="0"/>
      <c r="TC112" s="0"/>
      <c r="TD112" s="0"/>
      <c r="TE112" s="0"/>
      <c r="TF112" s="0"/>
      <c r="TG112" s="0"/>
      <c r="TH112" s="0"/>
      <c r="TI112" s="0"/>
      <c r="TJ112" s="0"/>
      <c r="TK112" s="0"/>
      <c r="TL112" s="0"/>
      <c r="TM112" s="0"/>
      <c r="TN112" s="0"/>
      <c r="TO112" s="0"/>
      <c r="TP112" s="0"/>
      <c r="TQ112" s="0"/>
      <c r="TR112" s="0"/>
      <c r="TS112" s="0"/>
      <c r="TT112" s="0"/>
      <c r="TU112" s="0"/>
      <c r="TV112" s="0"/>
      <c r="TW112" s="0"/>
      <c r="TX112" s="0"/>
      <c r="TY112" s="0"/>
      <c r="TZ112" s="0"/>
      <c r="UA112" s="0"/>
      <c r="UB112" s="0"/>
      <c r="UC112" s="0"/>
      <c r="UD112" s="0"/>
      <c r="UE112" s="0"/>
      <c r="UF112" s="0"/>
      <c r="UG112" s="0"/>
      <c r="UH112" s="0"/>
      <c r="UI112" s="0"/>
      <c r="UJ112" s="0"/>
      <c r="UK112" s="0"/>
      <c r="UL112" s="0"/>
      <c r="UM112" s="0"/>
      <c r="UN112" s="0"/>
      <c r="UO112" s="0"/>
      <c r="UP112" s="0"/>
      <c r="UQ112" s="0"/>
      <c r="UR112" s="0"/>
      <c r="US112" s="0"/>
      <c r="UT112" s="0"/>
      <c r="UU112" s="0"/>
      <c r="UV112" s="0"/>
      <c r="UW112" s="0"/>
      <c r="UX112" s="0"/>
      <c r="UY112" s="0"/>
      <c r="UZ112" s="0"/>
      <c r="VA112" s="0"/>
      <c r="VB112" s="0"/>
      <c r="VC112" s="0"/>
      <c r="VD112" s="0"/>
      <c r="VE112" s="0"/>
      <c r="VF112" s="0"/>
      <c r="VG112" s="0"/>
      <c r="VH112" s="0"/>
      <c r="VI112" s="0"/>
      <c r="VJ112" s="0"/>
      <c r="VK112" s="0"/>
      <c r="VL112" s="0"/>
      <c r="VM112" s="0"/>
      <c r="VN112" s="0"/>
      <c r="VO112" s="0"/>
      <c r="VP112" s="0"/>
      <c r="VQ112" s="0"/>
      <c r="VR112" s="0"/>
      <c r="VS112" s="0"/>
      <c r="VT112" s="0"/>
      <c r="VU112" s="0"/>
      <c r="VV112" s="0"/>
      <c r="VW112" s="0"/>
      <c r="VX112" s="0"/>
      <c r="VY112" s="0"/>
      <c r="VZ112" s="0"/>
      <c r="WA112" s="0"/>
      <c r="WB112" s="0"/>
      <c r="WC112" s="0"/>
      <c r="WD112" s="0"/>
      <c r="WE112" s="0"/>
      <c r="WF112" s="0"/>
      <c r="WG112" s="0"/>
      <c r="WH112" s="0"/>
      <c r="WI112" s="0"/>
      <c r="WJ112" s="0"/>
      <c r="WK112" s="0"/>
      <c r="WL112" s="0"/>
      <c r="WM112" s="0"/>
      <c r="WN112" s="0"/>
      <c r="WO112" s="0"/>
      <c r="WP112" s="0"/>
      <c r="WQ112" s="0"/>
      <c r="WR112" s="0"/>
      <c r="WS112" s="0"/>
      <c r="WT112" s="0"/>
      <c r="WU112" s="0"/>
      <c r="WV112" s="0"/>
      <c r="WW112" s="0"/>
      <c r="WX112" s="0"/>
      <c r="WY112" s="0"/>
      <c r="WZ112" s="0"/>
      <c r="XA112" s="0"/>
      <c r="XB112" s="0"/>
      <c r="XC112" s="0"/>
      <c r="XD112" s="0"/>
      <c r="XE112" s="0"/>
      <c r="XF112" s="0"/>
      <c r="XG112" s="0"/>
      <c r="XH112" s="0"/>
      <c r="XI112" s="0"/>
      <c r="XJ112" s="0"/>
      <c r="XK112" s="0"/>
      <c r="XL112" s="0"/>
      <c r="XM112" s="0"/>
      <c r="XN112" s="0"/>
      <c r="XO112" s="0"/>
      <c r="XP112" s="0"/>
      <c r="XQ112" s="0"/>
      <c r="XR112" s="0"/>
      <c r="XS112" s="0"/>
      <c r="XT112" s="0"/>
      <c r="XU112" s="0"/>
      <c r="XV112" s="0"/>
      <c r="XW112" s="0"/>
      <c r="XX112" s="0"/>
      <c r="XY112" s="0"/>
      <c r="XZ112" s="0"/>
      <c r="YA112" s="0"/>
      <c r="YB112" s="0"/>
      <c r="YC112" s="0"/>
      <c r="YD112" s="0"/>
      <c r="YE112" s="0"/>
      <c r="YF112" s="0"/>
      <c r="YG112" s="0"/>
      <c r="YH112" s="0"/>
      <c r="YI112" s="0"/>
      <c r="YJ112" s="0"/>
      <c r="YK112" s="0"/>
      <c r="YL112" s="0"/>
      <c r="YM112" s="0"/>
      <c r="YN112" s="0"/>
      <c r="YO112" s="0"/>
      <c r="YP112" s="0"/>
      <c r="YQ112" s="0"/>
      <c r="YR112" s="0"/>
      <c r="YS112" s="0"/>
      <c r="YT112" s="0"/>
      <c r="YU112" s="0"/>
      <c r="YV112" s="0"/>
      <c r="YW112" s="0"/>
      <c r="YX112" s="0"/>
      <c r="YY112" s="0"/>
      <c r="YZ112" s="0"/>
      <c r="ZA112" s="0"/>
      <c r="ZB112" s="0"/>
      <c r="ZC112" s="0"/>
      <c r="ZD112" s="0"/>
      <c r="ZE112" s="0"/>
      <c r="ZF112" s="0"/>
      <c r="ZG112" s="0"/>
      <c r="ZH112" s="0"/>
      <c r="ZI112" s="0"/>
      <c r="ZJ112" s="0"/>
      <c r="ZK112" s="0"/>
      <c r="ZL112" s="0"/>
      <c r="ZM112" s="0"/>
      <c r="ZN112" s="0"/>
      <c r="ZO112" s="0"/>
      <c r="ZP112" s="0"/>
      <c r="ZQ112" s="0"/>
      <c r="ZR112" s="0"/>
      <c r="ZS112" s="0"/>
      <c r="ZT112" s="0"/>
      <c r="ZU112" s="0"/>
      <c r="ZV112" s="0"/>
      <c r="ZW112" s="0"/>
      <c r="ZX112" s="0"/>
      <c r="ZY112" s="0"/>
      <c r="ZZ112" s="0"/>
      <c r="AAA112" s="0"/>
      <c r="AAB112" s="0"/>
      <c r="AAC112" s="0"/>
      <c r="AAD112" s="0"/>
      <c r="AAE112" s="0"/>
      <c r="AAF112" s="0"/>
      <c r="AAG112" s="0"/>
      <c r="AAH112" s="0"/>
      <c r="AAI112" s="0"/>
      <c r="AAJ112" s="0"/>
      <c r="AAK112" s="0"/>
      <c r="AAL112" s="0"/>
      <c r="AAM112" s="0"/>
      <c r="AAN112" s="0"/>
      <c r="AAO112" s="0"/>
      <c r="AAP112" s="0"/>
      <c r="AAQ112" s="0"/>
      <c r="AAR112" s="0"/>
      <c r="AAS112" s="0"/>
      <c r="AAT112" s="0"/>
      <c r="AAU112" s="0"/>
      <c r="AAV112" s="0"/>
      <c r="AAW112" s="0"/>
      <c r="AAX112" s="0"/>
      <c r="AAY112" s="0"/>
      <c r="AAZ112" s="0"/>
      <c r="ABA112" s="0"/>
      <c r="ABB112" s="0"/>
      <c r="ABC112" s="0"/>
      <c r="ABD112" s="0"/>
      <c r="ABE112" s="0"/>
      <c r="ABF112" s="0"/>
      <c r="ABG112" s="0"/>
      <c r="ABH112" s="0"/>
      <c r="ABI112" s="0"/>
      <c r="ABJ112" s="0"/>
      <c r="ABK112" s="0"/>
      <c r="ABL112" s="0"/>
      <c r="ABM112" s="0"/>
      <c r="ABN112" s="0"/>
      <c r="ABO112" s="0"/>
      <c r="ABP112" s="0"/>
      <c r="ABQ112" s="0"/>
      <c r="ABR112" s="0"/>
      <c r="ABS112" s="0"/>
      <c r="ABT112" s="0"/>
      <c r="ABU112" s="0"/>
      <c r="ABV112" s="0"/>
      <c r="ABW112" s="0"/>
      <c r="ABX112" s="0"/>
      <c r="ABY112" s="0"/>
      <c r="ABZ112" s="0"/>
      <c r="ACA112" s="0"/>
      <c r="ACB112" s="0"/>
      <c r="ACC112" s="0"/>
      <c r="ACD112" s="0"/>
      <c r="ACE112" s="0"/>
      <c r="ACF112" s="0"/>
      <c r="ACG112" s="0"/>
      <c r="ACH112" s="0"/>
      <c r="ACI112" s="0"/>
      <c r="ACJ112" s="0"/>
      <c r="ACK112" s="0"/>
      <c r="ACL112" s="0"/>
      <c r="ACM112" s="0"/>
      <c r="ACN112" s="0"/>
      <c r="ACO112" s="0"/>
      <c r="ACP112" s="0"/>
      <c r="ACQ112" s="0"/>
      <c r="ACR112" s="0"/>
      <c r="ACS112" s="0"/>
      <c r="ACT112" s="0"/>
      <c r="ACU112" s="0"/>
      <c r="ACV112" s="0"/>
      <c r="ACW112" s="0"/>
      <c r="ACX112" s="0"/>
      <c r="ACY112" s="0"/>
      <c r="ACZ112" s="0"/>
      <c r="ADA112" s="0"/>
      <c r="ADB112" s="0"/>
      <c r="ADC112" s="0"/>
      <c r="ADD112" s="0"/>
      <c r="ADE112" s="0"/>
      <c r="ADF112" s="0"/>
      <c r="ADG112" s="0"/>
      <c r="ADH112" s="0"/>
      <c r="ADI112" s="0"/>
      <c r="ADJ112" s="0"/>
      <c r="ADK112" s="0"/>
      <c r="ADL112" s="0"/>
      <c r="ADM112" s="0"/>
      <c r="ADN112" s="0"/>
      <c r="ADO112" s="0"/>
      <c r="ADP112" s="0"/>
      <c r="ADQ112" s="0"/>
      <c r="ADR112" s="0"/>
      <c r="ADS112" s="0"/>
      <c r="ADT112" s="0"/>
      <c r="ADU112" s="0"/>
      <c r="ADV112" s="0"/>
      <c r="ADW112" s="0"/>
      <c r="ADX112" s="0"/>
      <c r="ADY112" s="0"/>
      <c r="ADZ112" s="0"/>
      <c r="AEA112" s="0"/>
      <c r="AEB112" s="0"/>
      <c r="AEC112" s="0"/>
      <c r="AED112" s="0"/>
      <c r="AEE112" s="0"/>
      <c r="AEF112" s="0"/>
      <c r="AEG112" s="0"/>
      <c r="AEH112" s="0"/>
      <c r="AEI112" s="0"/>
      <c r="AEJ112" s="0"/>
      <c r="AEK112" s="0"/>
      <c r="AEL112" s="0"/>
      <c r="AEM112" s="0"/>
      <c r="AEN112" s="0"/>
      <c r="AEO112" s="0"/>
      <c r="AEP112" s="0"/>
      <c r="AEQ112" s="0"/>
      <c r="AER112" s="0"/>
      <c r="AES112" s="0"/>
      <c r="AET112" s="0"/>
      <c r="AEU112" s="0"/>
      <c r="AEV112" s="0"/>
      <c r="AEW112" s="0"/>
      <c r="AEX112" s="0"/>
      <c r="AEY112" s="0"/>
      <c r="AEZ112" s="0"/>
      <c r="AFA112" s="0"/>
      <c r="AFB112" s="0"/>
      <c r="AFC112" s="0"/>
      <c r="AFD112" s="0"/>
      <c r="AFE112" s="0"/>
      <c r="AFF112" s="0"/>
      <c r="AFG112" s="0"/>
      <c r="AFH112" s="0"/>
      <c r="AFI112" s="0"/>
      <c r="AFJ112" s="0"/>
      <c r="AFK112" s="0"/>
      <c r="AFL112" s="0"/>
      <c r="AFM112" s="0"/>
      <c r="AFN112" s="0"/>
      <c r="AFO112" s="0"/>
      <c r="AFP112" s="0"/>
      <c r="AFQ112" s="0"/>
      <c r="AFR112" s="0"/>
      <c r="AFS112" s="0"/>
      <c r="AFT112" s="0"/>
      <c r="AFU112" s="0"/>
      <c r="AFV112" s="0"/>
      <c r="AFW112" s="0"/>
      <c r="AFX112" s="0"/>
      <c r="AFY112" s="0"/>
      <c r="AFZ112" s="0"/>
      <c r="AGA112" s="0"/>
      <c r="AGB112" s="0"/>
      <c r="AGC112" s="0"/>
      <c r="AGD112" s="0"/>
      <c r="AGE112" s="0"/>
      <c r="AGF112" s="0"/>
      <c r="AGG112" s="0"/>
      <c r="AGH112" s="0"/>
      <c r="AGI112" s="0"/>
      <c r="AGJ112" s="0"/>
      <c r="AGK112" s="0"/>
      <c r="AGL112" s="0"/>
      <c r="AGM112" s="0"/>
      <c r="AGN112" s="0"/>
      <c r="AGO112" s="0"/>
      <c r="AGP112" s="0"/>
      <c r="AGQ112" s="0"/>
      <c r="AGR112" s="0"/>
      <c r="AGS112" s="0"/>
      <c r="AGT112" s="0"/>
      <c r="AGU112" s="0"/>
      <c r="AGV112" s="0"/>
      <c r="AGW112" s="0"/>
      <c r="AGX112" s="0"/>
      <c r="AGY112" s="0"/>
      <c r="AGZ112" s="0"/>
      <c r="AHA112" s="0"/>
      <c r="AHB112" s="0"/>
      <c r="AHC112" s="0"/>
      <c r="AHD112" s="0"/>
      <c r="AHE112" s="0"/>
      <c r="AHF112" s="0"/>
      <c r="AHG112" s="0"/>
      <c r="AHH112" s="0"/>
      <c r="AHI112" s="0"/>
      <c r="AHJ112" s="0"/>
      <c r="AHK112" s="0"/>
      <c r="AHL112" s="0"/>
      <c r="AHM112" s="0"/>
      <c r="AHN112" s="0"/>
      <c r="AHO112" s="0"/>
      <c r="AHP112" s="0"/>
      <c r="AHQ112" s="0"/>
      <c r="AHR112" s="0"/>
      <c r="AHS112" s="0"/>
      <c r="AHT112" s="0"/>
      <c r="AHU112" s="0"/>
      <c r="AHV112" s="0"/>
      <c r="AHW112" s="0"/>
      <c r="AHX112" s="0"/>
      <c r="AHY112" s="0"/>
      <c r="AHZ112" s="0"/>
      <c r="AIA112" s="0"/>
      <c r="AIB112" s="0"/>
      <c r="AIC112" s="0"/>
      <c r="AID112" s="0"/>
      <c r="AIE112" s="0"/>
      <c r="AIF112" s="0"/>
      <c r="AIG112" s="0"/>
      <c r="AIH112" s="0"/>
      <c r="AII112" s="0"/>
      <c r="AIJ112" s="0"/>
      <c r="AIK112" s="0"/>
      <c r="AIL112" s="0"/>
      <c r="AIM112" s="0"/>
      <c r="AIN112" s="0"/>
      <c r="AIO112" s="0"/>
      <c r="AIP112" s="0"/>
      <c r="AIQ112" s="0"/>
      <c r="AIR112" s="0"/>
      <c r="AIS112" s="0"/>
      <c r="AIT112" s="0"/>
      <c r="AIU112" s="0"/>
      <c r="AIV112" s="0"/>
      <c r="AIW112" s="0"/>
      <c r="AIX112" s="0"/>
      <c r="AIY112" s="0"/>
      <c r="AIZ112" s="0"/>
      <c r="AJA112" s="0"/>
      <c r="AJB112" s="0"/>
      <c r="AJC112" s="0"/>
      <c r="AJD112" s="0"/>
      <c r="AJE112" s="0"/>
      <c r="AJF112" s="0"/>
      <c r="AJG112" s="0"/>
      <c r="AJH112" s="0"/>
      <c r="AJI112" s="0"/>
      <c r="AJJ112" s="0"/>
      <c r="AJK112" s="0"/>
      <c r="AJL112" s="0"/>
      <c r="AJM112" s="0"/>
      <c r="AJN112" s="0"/>
      <c r="AJO112" s="0"/>
      <c r="AJP112" s="0"/>
      <c r="AJQ112" s="0"/>
      <c r="AJR112" s="0"/>
      <c r="AJS112" s="0"/>
      <c r="AJT112" s="0"/>
      <c r="AJU112" s="0"/>
      <c r="AJV112" s="0"/>
      <c r="AJW112" s="0"/>
      <c r="AJX112" s="0"/>
      <c r="AJY112" s="0"/>
      <c r="AJZ112" s="0"/>
      <c r="AKA112" s="0"/>
      <c r="AKB112" s="0"/>
      <c r="AKC112" s="0"/>
      <c r="AKD112" s="0"/>
      <c r="AKE112" s="0"/>
      <c r="AKF112" s="0"/>
      <c r="AKG112" s="0"/>
      <c r="AKH112" s="0"/>
      <c r="AKI112" s="0"/>
      <c r="AKJ112" s="0"/>
      <c r="AKK112" s="0"/>
      <c r="AKL112" s="0"/>
      <c r="AKM112" s="0"/>
      <c r="AKN112" s="0"/>
      <c r="AKO112" s="0"/>
      <c r="AKP112" s="0"/>
      <c r="AKQ112" s="0"/>
      <c r="AKR112" s="0"/>
      <c r="AKS112" s="0"/>
      <c r="AKT112" s="0"/>
      <c r="AKU112" s="0"/>
      <c r="AKV112" s="0"/>
      <c r="AKW112" s="0"/>
      <c r="AKX112" s="0"/>
      <c r="AKY112" s="0"/>
      <c r="AKZ112" s="0"/>
      <c r="ALA112" s="0"/>
      <c r="ALB112" s="0"/>
      <c r="ALC112" s="0"/>
      <c r="ALD112" s="0"/>
      <c r="ALE112" s="0"/>
      <c r="ALF112" s="0"/>
      <c r="ALG112" s="0"/>
      <c r="ALH112" s="0"/>
      <c r="ALI112" s="0"/>
      <c r="ALJ112" s="0"/>
      <c r="ALK112" s="0"/>
      <c r="ALL112" s="0"/>
      <c r="ALM112" s="0"/>
      <c r="ALN112" s="0"/>
      <c r="ALO112" s="0"/>
      <c r="ALP112" s="0"/>
      <c r="ALQ112" s="0"/>
      <c r="ALR112" s="0"/>
      <c r="ALS112" s="0"/>
      <c r="ALT112" s="0"/>
      <c r="ALU112" s="0"/>
      <c r="ALV112" s="0"/>
      <c r="ALW112" s="0"/>
      <c r="ALX112" s="0"/>
      <c r="ALY112" s="0"/>
      <c r="ALZ112" s="0"/>
      <c r="AMA112" s="0"/>
      <c r="AMB112" s="0"/>
      <c r="AMC112" s="0"/>
      <c r="AMD112" s="0"/>
      <c r="AME112" s="0"/>
      <c r="AMF112" s="0"/>
      <c r="AMG112" s="0"/>
      <c r="AMH112" s="0"/>
      <c r="AMI112" s="0"/>
      <c r="AMJ112" s="0"/>
    </row>
    <row r="113" customFormat="false" ht="15" hidden="false" customHeight="false" outlineLevel="0" collapsed="false">
      <c r="A113" s="73"/>
      <c r="B113" s="98" t="s">
        <v>167</v>
      </c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  <c r="AZ113" s="0"/>
      <c r="BA113" s="0"/>
      <c r="BB113" s="0"/>
      <c r="BC113" s="0"/>
      <c r="BD113" s="0"/>
      <c r="BE113" s="0"/>
      <c r="BF113" s="0"/>
      <c r="BG113" s="0"/>
      <c r="BH113" s="0"/>
      <c r="BI113" s="0"/>
      <c r="BJ113" s="0"/>
      <c r="BK113" s="0"/>
      <c r="BL113" s="0"/>
      <c r="BM113" s="0"/>
      <c r="BN113" s="0"/>
      <c r="BO113" s="0"/>
      <c r="BP113" s="0"/>
      <c r="BQ113" s="0"/>
      <c r="BR113" s="0"/>
      <c r="BS113" s="0"/>
      <c r="BT113" s="0"/>
      <c r="BU113" s="0"/>
      <c r="BV113" s="0"/>
      <c r="BW113" s="0"/>
      <c r="BX113" s="0"/>
      <c r="BY113" s="0"/>
      <c r="BZ113" s="0"/>
      <c r="CA113" s="0"/>
      <c r="CB113" s="0"/>
      <c r="CC113" s="0"/>
      <c r="CD113" s="0"/>
      <c r="CE113" s="0"/>
      <c r="CF113" s="0"/>
      <c r="CG113" s="0"/>
      <c r="CH113" s="0"/>
      <c r="CI113" s="0"/>
      <c r="CJ113" s="0"/>
      <c r="CK113" s="0"/>
      <c r="CL113" s="0"/>
      <c r="CM113" s="0"/>
      <c r="CN113" s="0"/>
      <c r="CO113" s="0"/>
      <c r="CP113" s="0"/>
      <c r="CQ113" s="0"/>
      <c r="CR113" s="0"/>
      <c r="CS113" s="0"/>
      <c r="CT113" s="0"/>
      <c r="CU113" s="0"/>
      <c r="CV113" s="0"/>
      <c r="CW113" s="0"/>
      <c r="CX113" s="0"/>
      <c r="CY113" s="0"/>
      <c r="CZ113" s="0"/>
      <c r="DA113" s="0"/>
      <c r="DB113" s="0"/>
      <c r="DC113" s="0"/>
      <c r="DD113" s="0"/>
      <c r="DE113" s="0"/>
      <c r="DF113" s="0"/>
      <c r="DG113" s="0"/>
      <c r="DH113" s="0"/>
      <c r="DI113" s="0"/>
      <c r="DJ113" s="0"/>
      <c r="DK113" s="0"/>
      <c r="DL113" s="0"/>
      <c r="DM113" s="0"/>
      <c r="DN113" s="0"/>
      <c r="DO113" s="0"/>
      <c r="DP113" s="0"/>
      <c r="DQ113" s="0"/>
      <c r="DR113" s="0"/>
      <c r="DS113" s="0"/>
      <c r="DT113" s="0"/>
      <c r="DU113" s="0"/>
      <c r="DV113" s="0"/>
      <c r="DW113" s="0"/>
      <c r="DX113" s="0"/>
      <c r="DY113" s="0"/>
      <c r="DZ113" s="0"/>
      <c r="EA113" s="0"/>
      <c r="EB113" s="0"/>
      <c r="EC113" s="0"/>
      <c r="ED113" s="0"/>
      <c r="EE113" s="0"/>
      <c r="EF113" s="0"/>
      <c r="EG113" s="0"/>
      <c r="EH113" s="0"/>
      <c r="EI113" s="0"/>
      <c r="EJ113" s="0"/>
      <c r="EK113" s="0"/>
      <c r="EL113" s="0"/>
      <c r="EM113" s="0"/>
      <c r="EN113" s="0"/>
      <c r="EO113" s="0"/>
      <c r="EP113" s="0"/>
      <c r="EQ113" s="0"/>
      <c r="ER113" s="0"/>
      <c r="ES113" s="0"/>
      <c r="ET113" s="0"/>
      <c r="EU113" s="0"/>
      <c r="EV113" s="0"/>
      <c r="EW113" s="0"/>
      <c r="EX113" s="0"/>
      <c r="EY113" s="0"/>
      <c r="EZ113" s="0"/>
      <c r="FA113" s="0"/>
      <c r="FB113" s="0"/>
      <c r="FC113" s="0"/>
      <c r="FD113" s="0"/>
      <c r="FE113" s="0"/>
      <c r="FF113" s="0"/>
      <c r="FG113" s="0"/>
      <c r="FH113" s="0"/>
      <c r="FI113" s="0"/>
      <c r="FJ113" s="0"/>
      <c r="FK113" s="0"/>
      <c r="FL113" s="0"/>
      <c r="FM113" s="0"/>
      <c r="FN113" s="0"/>
      <c r="FO113" s="0"/>
      <c r="FP113" s="0"/>
      <c r="FQ113" s="0"/>
      <c r="FR113" s="0"/>
      <c r="FS113" s="0"/>
      <c r="FT113" s="0"/>
      <c r="FU113" s="0"/>
      <c r="FV113" s="0"/>
      <c r="FW113" s="0"/>
      <c r="FX113" s="0"/>
      <c r="FY113" s="0"/>
      <c r="FZ113" s="0"/>
      <c r="GA113" s="0"/>
      <c r="GB113" s="0"/>
      <c r="GC113" s="0"/>
      <c r="GD113" s="0"/>
      <c r="GE113" s="0"/>
      <c r="GF113" s="0"/>
      <c r="GG113" s="0"/>
      <c r="GH113" s="0"/>
      <c r="GI113" s="0"/>
      <c r="GJ113" s="0"/>
      <c r="GK113" s="0"/>
      <c r="GL113" s="0"/>
      <c r="GM113" s="0"/>
      <c r="GN113" s="0"/>
      <c r="GO113" s="0"/>
      <c r="GP113" s="0"/>
      <c r="GQ113" s="0"/>
      <c r="GR113" s="0"/>
      <c r="GS113" s="0"/>
      <c r="GT113" s="0"/>
      <c r="GU113" s="0"/>
      <c r="GV113" s="0"/>
      <c r="GW113" s="0"/>
      <c r="GX113" s="0"/>
      <c r="GY113" s="0"/>
      <c r="GZ113" s="0"/>
      <c r="HA113" s="0"/>
      <c r="HB113" s="0"/>
      <c r="HC113" s="0"/>
      <c r="HD113" s="0"/>
      <c r="HE113" s="0"/>
      <c r="HF113" s="0"/>
      <c r="HG113" s="0"/>
      <c r="HH113" s="0"/>
      <c r="HI113" s="0"/>
      <c r="HJ113" s="0"/>
      <c r="HK113" s="0"/>
      <c r="HL113" s="0"/>
      <c r="HM113" s="0"/>
      <c r="HN113" s="0"/>
      <c r="HO113" s="0"/>
      <c r="HP113" s="0"/>
      <c r="HQ113" s="0"/>
      <c r="HR113" s="0"/>
      <c r="HS113" s="0"/>
      <c r="HT113" s="0"/>
      <c r="HU113" s="0"/>
      <c r="HV113" s="0"/>
      <c r="HW113" s="0"/>
      <c r="HX113" s="0"/>
      <c r="HY113" s="0"/>
      <c r="HZ113" s="0"/>
      <c r="IA113" s="0"/>
      <c r="IB113" s="0"/>
      <c r="IC113" s="0"/>
      <c r="ID113" s="0"/>
      <c r="IE113" s="0"/>
      <c r="IF113" s="0"/>
      <c r="IG113" s="0"/>
      <c r="IH113" s="0"/>
      <c r="II113" s="0"/>
      <c r="IJ113" s="0"/>
      <c r="IK113" s="0"/>
      <c r="IL113" s="0"/>
      <c r="IM113" s="0"/>
      <c r="IN113" s="0"/>
      <c r="IO113" s="0"/>
      <c r="IP113" s="0"/>
      <c r="IQ113" s="0"/>
      <c r="IR113" s="0"/>
      <c r="IS113" s="0"/>
      <c r="IT113" s="0"/>
      <c r="IU113" s="0"/>
      <c r="IV113" s="0"/>
      <c r="IW113" s="0"/>
      <c r="IX113" s="0"/>
      <c r="IY113" s="0"/>
      <c r="IZ113" s="0"/>
      <c r="JA113" s="0"/>
      <c r="JB113" s="0"/>
      <c r="JC113" s="0"/>
      <c r="JD113" s="0"/>
      <c r="JE113" s="0"/>
      <c r="JF113" s="0"/>
      <c r="JG113" s="0"/>
      <c r="JH113" s="0"/>
      <c r="JI113" s="0"/>
      <c r="JJ113" s="0"/>
      <c r="JK113" s="0"/>
      <c r="JL113" s="0"/>
      <c r="JM113" s="0"/>
      <c r="JN113" s="0"/>
      <c r="JO113" s="0"/>
      <c r="JP113" s="0"/>
      <c r="JQ113" s="0"/>
      <c r="JR113" s="0"/>
      <c r="JS113" s="0"/>
      <c r="JT113" s="0"/>
      <c r="JU113" s="0"/>
      <c r="JV113" s="0"/>
      <c r="JW113" s="0"/>
      <c r="JX113" s="0"/>
      <c r="JY113" s="0"/>
      <c r="JZ113" s="0"/>
      <c r="KA113" s="0"/>
      <c r="KB113" s="0"/>
      <c r="KC113" s="0"/>
      <c r="KD113" s="0"/>
      <c r="KE113" s="0"/>
      <c r="KF113" s="0"/>
      <c r="KG113" s="0"/>
      <c r="KH113" s="0"/>
      <c r="KI113" s="0"/>
      <c r="KJ113" s="0"/>
      <c r="KK113" s="0"/>
      <c r="KL113" s="0"/>
      <c r="KM113" s="0"/>
      <c r="KN113" s="0"/>
      <c r="KO113" s="0"/>
      <c r="KP113" s="0"/>
      <c r="KQ113" s="0"/>
      <c r="KR113" s="0"/>
      <c r="KS113" s="0"/>
      <c r="KT113" s="0"/>
      <c r="KU113" s="0"/>
      <c r="KV113" s="0"/>
      <c r="KW113" s="0"/>
      <c r="KX113" s="0"/>
      <c r="KY113" s="0"/>
      <c r="KZ113" s="0"/>
      <c r="LA113" s="0"/>
      <c r="LB113" s="0"/>
      <c r="LC113" s="0"/>
      <c r="LD113" s="0"/>
      <c r="LE113" s="0"/>
      <c r="LF113" s="0"/>
      <c r="LG113" s="0"/>
      <c r="LH113" s="0"/>
      <c r="LI113" s="0"/>
      <c r="LJ113" s="0"/>
      <c r="LK113" s="0"/>
      <c r="LL113" s="0"/>
      <c r="LM113" s="0"/>
      <c r="LN113" s="0"/>
      <c r="LO113" s="0"/>
      <c r="LP113" s="0"/>
      <c r="LQ113" s="0"/>
      <c r="LR113" s="0"/>
      <c r="LS113" s="0"/>
      <c r="LT113" s="0"/>
      <c r="LU113" s="0"/>
      <c r="LV113" s="0"/>
      <c r="LW113" s="0"/>
      <c r="LX113" s="0"/>
      <c r="LY113" s="0"/>
      <c r="LZ113" s="0"/>
      <c r="MA113" s="0"/>
      <c r="MB113" s="0"/>
      <c r="MC113" s="0"/>
      <c r="MD113" s="0"/>
      <c r="ME113" s="0"/>
      <c r="MF113" s="0"/>
      <c r="MG113" s="0"/>
      <c r="MH113" s="0"/>
      <c r="MI113" s="0"/>
      <c r="MJ113" s="0"/>
      <c r="MK113" s="0"/>
      <c r="ML113" s="0"/>
      <c r="MM113" s="0"/>
      <c r="MN113" s="0"/>
      <c r="MO113" s="0"/>
      <c r="MP113" s="0"/>
      <c r="MQ113" s="0"/>
      <c r="MR113" s="0"/>
      <c r="MS113" s="0"/>
      <c r="MT113" s="0"/>
      <c r="MU113" s="0"/>
      <c r="MV113" s="0"/>
      <c r="MW113" s="0"/>
      <c r="MX113" s="0"/>
      <c r="MY113" s="0"/>
      <c r="MZ113" s="0"/>
      <c r="NA113" s="0"/>
      <c r="NB113" s="0"/>
      <c r="NC113" s="0"/>
      <c r="ND113" s="0"/>
      <c r="NE113" s="0"/>
      <c r="NF113" s="0"/>
      <c r="NG113" s="0"/>
      <c r="NH113" s="0"/>
      <c r="NI113" s="0"/>
      <c r="NJ113" s="0"/>
      <c r="NK113" s="0"/>
      <c r="NL113" s="0"/>
      <c r="NM113" s="0"/>
      <c r="NN113" s="0"/>
      <c r="NO113" s="0"/>
      <c r="NP113" s="0"/>
      <c r="NQ113" s="0"/>
      <c r="NR113" s="0"/>
      <c r="NS113" s="0"/>
      <c r="NT113" s="0"/>
      <c r="NU113" s="0"/>
      <c r="NV113" s="0"/>
      <c r="NW113" s="0"/>
      <c r="NX113" s="0"/>
      <c r="NY113" s="0"/>
      <c r="NZ113" s="0"/>
      <c r="OA113" s="0"/>
      <c r="OB113" s="0"/>
      <c r="OC113" s="0"/>
      <c r="OD113" s="0"/>
      <c r="OE113" s="0"/>
      <c r="OF113" s="0"/>
      <c r="OG113" s="0"/>
      <c r="OH113" s="0"/>
      <c r="OI113" s="0"/>
      <c r="OJ113" s="0"/>
      <c r="OK113" s="0"/>
      <c r="OL113" s="0"/>
      <c r="OM113" s="0"/>
      <c r="ON113" s="0"/>
      <c r="OO113" s="0"/>
      <c r="OP113" s="0"/>
      <c r="OQ113" s="0"/>
      <c r="OR113" s="0"/>
      <c r="OS113" s="0"/>
      <c r="OT113" s="0"/>
      <c r="OU113" s="0"/>
      <c r="OV113" s="0"/>
      <c r="OW113" s="0"/>
      <c r="OX113" s="0"/>
      <c r="OY113" s="0"/>
      <c r="OZ113" s="0"/>
      <c r="PA113" s="0"/>
      <c r="PB113" s="0"/>
      <c r="PC113" s="0"/>
      <c r="PD113" s="0"/>
      <c r="PE113" s="0"/>
      <c r="PF113" s="0"/>
      <c r="PG113" s="0"/>
      <c r="PH113" s="0"/>
      <c r="PI113" s="0"/>
      <c r="PJ113" s="0"/>
      <c r="PK113" s="0"/>
      <c r="PL113" s="0"/>
      <c r="PM113" s="0"/>
      <c r="PN113" s="0"/>
      <c r="PO113" s="0"/>
      <c r="PP113" s="0"/>
      <c r="PQ113" s="0"/>
      <c r="PR113" s="0"/>
      <c r="PS113" s="0"/>
      <c r="PT113" s="0"/>
      <c r="PU113" s="0"/>
      <c r="PV113" s="0"/>
      <c r="PW113" s="0"/>
      <c r="PX113" s="0"/>
      <c r="PY113" s="0"/>
      <c r="PZ113" s="0"/>
      <c r="QA113" s="0"/>
      <c r="QB113" s="0"/>
      <c r="QC113" s="0"/>
      <c r="QD113" s="0"/>
      <c r="QE113" s="0"/>
      <c r="QF113" s="0"/>
      <c r="QG113" s="0"/>
      <c r="QH113" s="0"/>
      <c r="QI113" s="0"/>
      <c r="QJ113" s="0"/>
      <c r="QK113" s="0"/>
      <c r="QL113" s="0"/>
      <c r="QM113" s="0"/>
      <c r="QN113" s="0"/>
      <c r="QO113" s="0"/>
      <c r="QP113" s="0"/>
      <c r="QQ113" s="0"/>
      <c r="QR113" s="0"/>
      <c r="QS113" s="0"/>
      <c r="QT113" s="0"/>
      <c r="QU113" s="0"/>
      <c r="QV113" s="0"/>
      <c r="QW113" s="0"/>
      <c r="QX113" s="0"/>
      <c r="QY113" s="0"/>
      <c r="QZ113" s="0"/>
      <c r="RA113" s="0"/>
      <c r="RB113" s="0"/>
      <c r="RC113" s="0"/>
      <c r="RD113" s="0"/>
      <c r="RE113" s="0"/>
      <c r="RF113" s="0"/>
      <c r="RG113" s="0"/>
      <c r="RH113" s="0"/>
      <c r="RI113" s="0"/>
      <c r="RJ113" s="0"/>
      <c r="RK113" s="0"/>
      <c r="RL113" s="0"/>
      <c r="RM113" s="0"/>
      <c r="RN113" s="0"/>
      <c r="RO113" s="0"/>
      <c r="RP113" s="0"/>
      <c r="RQ113" s="0"/>
      <c r="RR113" s="0"/>
      <c r="RS113" s="0"/>
      <c r="RT113" s="0"/>
      <c r="RU113" s="0"/>
      <c r="RV113" s="0"/>
      <c r="RW113" s="0"/>
      <c r="RX113" s="0"/>
      <c r="RY113" s="0"/>
      <c r="RZ113" s="0"/>
      <c r="SA113" s="0"/>
      <c r="SB113" s="0"/>
      <c r="SC113" s="0"/>
      <c r="SD113" s="0"/>
      <c r="SE113" s="0"/>
      <c r="SF113" s="0"/>
      <c r="SG113" s="0"/>
      <c r="SH113" s="0"/>
      <c r="SI113" s="0"/>
      <c r="SJ113" s="0"/>
      <c r="SK113" s="0"/>
      <c r="SL113" s="0"/>
      <c r="SM113" s="0"/>
      <c r="SN113" s="0"/>
      <c r="SO113" s="0"/>
      <c r="SP113" s="0"/>
      <c r="SQ113" s="0"/>
      <c r="SR113" s="0"/>
      <c r="SS113" s="0"/>
      <c r="ST113" s="0"/>
      <c r="SU113" s="0"/>
      <c r="SV113" s="0"/>
      <c r="SW113" s="0"/>
      <c r="SX113" s="0"/>
      <c r="SY113" s="0"/>
      <c r="SZ113" s="0"/>
      <c r="TA113" s="0"/>
      <c r="TB113" s="0"/>
      <c r="TC113" s="0"/>
      <c r="TD113" s="0"/>
      <c r="TE113" s="0"/>
      <c r="TF113" s="0"/>
      <c r="TG113" s="0"/>
      <c r="TH113" s="0"/>
      <c r="TI113" s="0"/>
      <c r="TJ113" s="0"/>
      <c r="TK113" s="0"/>
      <c r="TL113" s="0"/>
      <c r="TM113" s="0"/>
      <c r="TN113" s="0"/>
      <c r="TO113" s="0"/>
      <c r="TP113" s="0"/>
      <c r="TQ113" s="0"/>
      <c r="TR113" s="0"/>
      <c r="TS113" s="0"/>
      <c r="TT113" s="0"/>
      <c r="TU113" s="0"/>
      <c r="TV113" s="0"/>
      <c r="TW113" s="0"/>
      <c r="TX113" s="0"/>
      <c r="TY113" s="0"/>
      <c r="TZ113" s="0"/>
      <c r="UA113" s="0"/>
      <c r="UB113" s="0"/>
      <c r="UC113" s="0"/>
      <c r="UD113" s="0"/>
      <c r="UE113" s="0"/>
      <c r="UF113" s="0"/>
      <c r="UG113" s="0"/>
      <c r="UH113" s="0"/>
      <c r="UI113" s="0"/>
      <c r="UJ113" s="0"/>
      <c r="UK113" s="0"/>
      <c r="UL113" s="0"/>
      <c r="UM113" s="0"/>
      <c r="UN113" s="0"/>
      <c r="UO113" s="0"/>
      <c r="UP113" s="0"/>
      <c r="UQ113" s="0"/>
      <c r="UR113" s="0"/>
      <c r="US113" s="0"/>
      <c r="UT113" s="0"/>
      <c r="UU113" s="0"/>
      <c r="UV113" s="0"/>
      <c r="UW113" s="0"/>
      <c r="UX113" s="0"/>
      <c r="UY113" s="0"/>
      <c r="UZ113" s="0"/>
      <c r="VA113" s="0"/>
      <c r="VB113" s="0"/>
      <c r="VC113" s="0"/>
      <c r="VD113" s="0"/>
      <c r="VE113" s="0"/>
      <c r="VF113" s="0"/>
      <c r="VG113" s="0"/>
      <c r="VH113" s="0"/>
      <c r="VI113" s="0"/>
      <c r="VJ113" s="0"/>
      <c r="VK113" s="0"/>
      <c r="VL113" s="0"/>
      <c r="VM113" s="0"/>
      <c r="VN113" s="0"/>
      <c r="VO113" s="0"/>
      <c r="VP113" s="0"/>
      <c r="VQ113" s="0"/>
      <c r="VR113" s="0"/>
      <c r="VS113" s="0"/>
      <c r="VT113" s="0"/>
      <c r="VU113" s="0"/>
      <c r="VV113" s="0"/>
      <c r="VW113" s="0"/>
      <c r="VX113" s="0"/>
      <c r="VY113" s="0"/>
      <c r="VZ113" s="0"/>
      <c r="WA113" s="0"/>
      <c r="WB113" s="0"/>
      <c r="WC113" s="0"/>
      <c r="WD113" s="0"/>
      <c r="WE113" s="0"/>
      <c r="WF113" s="0"/>
      <c r="WG113" s="0"/>
      <c r="WH113" s="0"/>
      <c r="WI113" s="0"/>
      <c r="WJ113" s="0"/>
      <c r="WK113" s="0"/>
      <c r="WL113" s="0"/>
      <c r="WM113" s="0"/>
      <c r="WN113" s="0"/>
      <c r="WO113" s="0"/>
      <c r="WP113" s="0"/>
      <c r="WQ113" s="0"/>
      <c r="WR113" s="0"/>
      <c r="WS113" s="0"/>
      <c r="WT113" s="0"/>
      <c r="WU113" s="0"/>
      <c r="WV113" s="0"/>
      <c r="WW113" s="0"/>
      <c r="WX113" s="0"/>
      <c r="WY113" s="0"/>
      <c r="WZ113" s="0"/>
      <c r="XA113" s="0"/>
      <c r="XB113" s="0"/>
      <c r="XC113" s="0"/>
      <c r="XD113" s="0"/>
      <c r="XE113" s="0"/>
      <c r="XF113" s="0"/>
      <c r="XG113" s="0"/>
      <c r="XH113" s="0"/>
      <c r="XI113" s="0"/>
      <c r="XJ113" s="0"/>
      <c r="XK113" s="0"/>
      <c r="XL113" s="0"/>
      <c r="XM113" s="0"/>
      <c r="XN113" s="0"/>
      <c r="XO113" s="0"/>
      <c r="XP113" s="0"/>
      <c r="XQ113" s="0"/>
      <c r="XR113" s="0"/>
      <c r="XS113" s="0"/>
      <c r="XT113" s="0"/>
      <c r="XU113" s="0"/>
      <c r="XV113" s="0"/>
      <c r="XW113" s="0"/>
      <c r="XX113" s="0"/>
      <c r="XY113" s="0"/>
      <c r="XZ113" s="0"/>
      <c r="YA113" s="0"/>
      <c r="YB113" s="0"/>
      <c r="YC113" s="0"/>
      <c r="YD113" s="0"/>
      <c r="YE113" s="0"/>
      <c r="YF113" s="0"/>
      <c r="YG113" s="0"/>
      <c r="YH113" s="0"/>
      <c r="YI113" s="0"/>
      <c r="YJ113" s="0"/>
      <c r="YK113" s="0"/>
      <c r="YL113" s="0"/>
      <c r="YM113" s="0"/>
      <c r="YN113" s="0"/>
      <c r="YO113" s="0"/>
      <c r="YP113" s="0"/>
      <c r="YQ113" s="0"/>
      <c r="YR113" s="0"/>
      <c r="YS113" s="0"/>
      <c r="YT113" s="0"/>
      <c r="YU113" s="0"/>
      <c r="YV113" s="0"/>
      <c r="YW113" s="0"/>
      <c r="YX113" s="0"/>
      <c r="YY113" s="0"/>
      <c r="YZ113" s="0"/>
      <c r="ZA113" s="0"/>
      <c r="ZB113" s="0"/>
      <c r="ZC113" s="0"/>
      <c r="ZD113" s="0"/>
      <c r="ZE113" s="0"/>
      <c r="ZF113" s="0"/>
      <c r="ZG113" s="0"/>
      <c r="ZH113" s="0"/>
      <c r="ZI113" s="0"/>
      <c r="ZJ113" s="0"/>
      <c r="ZK113" s="0"/>
      <c r="ZL113" s="0"/>
      <c r="ZM113" s="0"/>
      <c r="ZN113" s="0"/>
      <c r="ZO113" s="0"/>
      <c r="ZP113" s="0"/>
      <c r="ZQ113" s="0"/>
      <c r="ZR113" s="0"/>
      <c r="ZS113" s="0"/>
      <c r="ZT113" s="0"/>
      <c r="ZU113" s="0"/>
      <c r="ZV113" s="0"/>
      <c r="ZW113" s="0"/>
      <c r="ZX113" s="0"/>
      <c r="ZY113" s="0"/>
      <c r="ZZ113" s="0"/>
      <c r="AAA113" s="0"/>
      <c r="AAB113" s="0"/>
      <c r="AAC113" s="0"/>
      <c r="AAD113" s="0"/>
      <c r="AAE113" s="0"/>
      <c r="AAF113" s="0"/>
      <c r="AAG113" s="0"/>
      <c r="AAH113" s="0"/>
      <c r="AAI113" s="0"/>
      <c r="AAJ113" s="0"/>
      <c r="AAK113" s="0"/>
      <c r="AAL113" s="0"/>
      <c r="AAM113" s="0"/>
      <c r="AAN113" s="0"/>
      <c r="AAO113" s="0"/>
      <c r="AAP113" s="0"/>
      <c r="AAQ113" s="0"/>
      <c r="AAR113" s="0"/>
      <c r="AAS113" s="0"/>
      <c r="AAT113" s="0"/>
      <c r="AAU113" s="0"/>
      <c r="AAV113" s="0"/>
      <c r="AAW113" s="0"/>
      <c r="AAX113" s="0"/>
      <c r="AAY113" s="0"/>
      <c r="AAZ113" s="0"/>
      <c r="ABA113" s="0"/>
      <c r="ABB113" s="0"/>
      <c r="ABC113" s="0"/>
      <c r="ABD113" s="0"/>
      <c r="ABE113" s="0"/>
      <c r="ABF113" s="0"/>
      <c r="ABG113" s="0"/>
      <c r="ABH113" s="0"/>
      <c r="ABI113" s="0"/>
      <c r="ABJ113" s="0"/>
      <c r="ABK113" s="0"/>
      <c r="ABL113" s="0"/>
      <c r="ABM113" s="0"/>
      <c r="ABN113" s="0"/>
      <c r="ABO113" s="0"/>
      <c r="ABP113" s="0"/>
      <c r="ABQ113" s="0"/>
      <c r="ABR113" s="0"/>
      <c r="ABS113" s="0"/>
      <c r="ABT113" s="0"/>
      <c r="ABU113" s="0"/>
      <c r="ABV113" s="0"/>
      <c r="ABW113" s="0"/>
      <c r="ABX113" s="0"/>
      <c r="ABY113" s="0"/>
      <c r="ABZ113" s="0"/>
      <c r="ACA113" s="0"/>
      <c r="ACB113" s="0"/>
      <c r="ACC113" s="0"/>
      <c r="ACD113" s="0"/>
      <c r="ACE113" s="0"/>
      <c r="ACF113" s="0"/>
      <c r="ACG113" s="0"/>
      <c r="ACH113" s="0"/>
      <c r="ACI113" s="0"/>
      <c r="ACJ113" s="0"/>
      <c r="ACK113" s="0"/>
      <c r="ACL113" s="0"/>
      <c r="ACM113" s="0"/>
      <c r="ACN113" s="0"/>
      <c r="ACO113" s="0"/>
      <c r="ACP113" s="0"/>
      <c r="ACQ113" s="0"/>
      <c r="ACR113" s="0"/>
      <c r="ACS113" s="0"/>
      <c r="ACT113" s="0"/>
      <c r="ACU113" s="0"/>
      <c r="ACV113" s="0"/>
      <c r="ACW113" s="0"/>
      <c r="ACX113" s="0"/>
      <c r="ACY113" s="0"/>
      <c r="ACZ113" s="0"/>
      <c r="ADA113" s="0"/>
      <c r="ADB113" s="0"/>
      <c r="ADC113" s="0"/>
      <c r="ADD113" s="0"/>
      <c r="ADE113" s="0"/>
      <c r="ADF113" s="0"/>
      <c r="ADG113" s="0"/>
      <c r="ADH113" s="0"/>
      <c r="ADI113" s="0"/>
      <c r="ADJ113" s="0"/>
      <c r="ADK113" s="0"/>
      <c r="ADL113" s="0"/>
      <c r="ADM113" s="0"/>
      <c r="ADN113" s="0"/>
      <c r="ADO113" s="0"/>
      <c r="ADP113" s="0"/>
      <c r="ADQ113" s="0"/>
      <c r="ADR113" s="0"/>
      <c r="ADS113" s="0"/>
      <c r="ADT113" s="0"/>
      <c r="ADU113" s="0"/>
      <c r="ADV113" s="0"/>
      <c r="ADW113" s="0"/>
      <c r="ADX113" s="0"/>
      <c r="ADY113" s="0"/>
      <c r="ADZ113" s="0"/>
      <c r="AEA113" s="0"/>
      <c r="AEB113" s="0"/>
      <c r="AEC113" s="0"/>
      <c r="AED113" s="0"/>
      <c r="AEE113" s="0"/>
      <c r="AEF113" s="0"/>
      <c r="AEG113" s="0"/>
      <c r="AEH113" s="0"/>
      <c r="AEI113" s="0"/>
      <c r="AEJ113" s="0"/>
      <c r="AEK113" s="0"/>
      <c r="AEL113" s="0"/>
      <c r="AEM113" s="0"/>
      <c r="AEN113" s="0"/>
      <c r="AEO113" s="0"/>
      <c r="AEP113" s="0"/>
      <c r="AEQ113" s="0"/>
      <c r="AER113" s="0"/>
      <c r="AES113" s="0"/>
      <c r="AET113" s="0"/>
      <c r="AEU113" s="0"/>
      <c r="AEV113" s="0"/>
      <c r="AEW113" s="0"/>
      <c r="AEX113" s="0"/>
      <c r="AEY113" s="0"/>
      <c r="AEZ113" s="0"/>
      <c r="AFA113" s="0"/>
      <c r="AFB113" s="0"/>
      <c r="AFC113" s="0"/>
      <c r="AFD113" s="0"/>
      <c r="AFE113" s="0"/>
      <c r="AFF113" s="0"/>
      <c r="AFG113" s="0"/>
      <c r="AFH113" s="0"/>
      <c r="AFI113" s="0"/>
      <c r="AFJ113" s="0"/>
      <c r="AFK113" s="0"/>
      <c r="AFL113" s="0"/>
      <c r="AFM113" s="0"/>
      <c r="AFN113" s="0"/>
      <c r="AFO113" s="0"/>
      <c r="AFP113" s="0"/>
      <c r="AFQ113" s="0"/>
      <c r="AFR113" s="0"/>
      <c r="AFS113" s="0"/>
      <c r="AFT113" s="0"/>
      <c r="AFU113" s="0"/>
      <c r="AFV113" s="0"/>
      <c r="AFW113" s="0"/>
      <c r="AFX113" s="0"/>
      <c r="AFY113" s="0"/>
      <c r="AFZ113" s="0"/>
      <c r="AGA113" s="0"/>
      <c r="AGB113" s="0"/>
      <c r="AGC113" s="0"/>
      <c r="AGD113" s="0"/>
      <c r="AGE113" s="0"/>
      <c r="AGF113" s="0"/>
      <c r="AGG113" s="0"/>
      <c r="AGH113" s="0"/>
      <c r="AGI113" s="0"/>
      <c r="AGJ113" s="0"/>
      <c r="AGK113" s="0"/>
      <c r="AGL113" s="0"/>
      <c r="AGM113" s="0"/>
      <c r="AGN113" s="0"/>
      <c r="AGO113" s="0"/>
      <c r="AGP113" s="0"/>
      <c r="AGQ113" s="0"/>
      <c r="AGR113" s="0"/>
      <c r="AGS113" s="0"/>
      <c r="AGT113" s="0"/>
      <c r="AGU113" s="0"/>
      <c r="AGV113" s="0"/>
      <c r="AGW113" s="0"/>
      <c r="AGX113" s="0"/>
      <c r="AGY113" s="0"/>
      <c r="AGZ113" s="0"/>
      <c r="AHA113" s="0"/>
      <c r="AHB113" s="0"/>
      <c r="AHC113" s="0"/>
      <c r="AHD113" s="0"/>
      <c r="AHE113" s="0"/>
      <c r="AHF113" s="0"/>
      <c r="AHG113" s="0"/>
      <c r="AHH113" s="0"/>
      <c r="AHI113" s="0"/>
      <c r="AHJ113" s="0"/>
      <c r="AHK113" s="0"/>
      <c r="AHL113" s="0"/>
      <c r="AHM113" s="0"/>
      <c r="AHN113" s="0"/>
      <c r="AHO113" s="0"/>
      <c r="AHP113" s="0"/>
      <c r="AHQ113" s="0"/>
      <c r="AHR113" s="0"/>
      <c r="AHS113" s="0"/>
      <c r="AHT113" s="0"/>
      <c r="AHU113" s="0"/>
      <c r="AHV113" s="0"/>
      <c r="AHW113" s="0"/>
      <c r="AHX113" s="0"/>
      <c r="AHY113" s="0"/>
      <c r="AHZ113" s="0"/>
      <c r="AIA113" s="0"/>
      <c r="AIB113" s="0"/>
      <c r="AIC113" s="0"/>
      <c r="AID113" s="0"/>
      <c r="AIE113" s="0"/>
      <c r="AIF113" s="0"/>
      <c r="AIG113" s="0"/>
      <c r="AIH113" s="0"/>
      <c r="AII113" s="0"/>
      <c r="AIJ113" s="0"/>
      <c r="AIK113" s="0"/>
      <c r="AIL113" s="0"/>
      <c r="AIM113" s="0"/>
      <c r="AIN113" s="0"/>
      <c r="AIO113" s="0"/>
      <c r="AIP113" s="0"/>
      <c r="AIQ113" s="0"/>
      <c r="AIR113" s="0"/>
      <c r="AIS113" s="0"/>
      <c r="AIT113" s="0"/>
      <c r="AIU113" s="0"/>
      <c r="AIV113" s="0"/>
      <c r="AIW113" s="0"/>
      <c r="AIX113" s="0"/>
      <c r="AIY113" s="0"/>
      <c r="AIZ113" s="0"/>
      <c r="AJA113" s="0"/>
      <c r="AJB113" s="0"/>
      <c r="AJC113" s="0"/>
      <c r="AJD113" s="0"/>
      <c r="AJE113" s="0"/>
      <c r="AJF113" s="0"/>
      <c r="AJG113" s="0"/>
      <c r="AJH113" s="0"/>
      <c r="AJI113" s="0"/>
      <c r="AJJ113" s="0"/>
      <c r="AJK113" s="0"/>
      <c r="AJL113" s="0"/>
      <c r="AJM113" s="0"/>
      <c r="AJN113" s="0"/>
      <c r="AJO113" s="0"/>
      <c r="AJP113" s="0"/>
      <c r="AJQ113" s="0"/>
      <c r="AJR113" s="0"/>
      <c r="AJS113" s="0"/>
      <c r="AJT113" s="0"/>
      <c r="AJU113" s="0"/>
      <c r="AJV113" s="0"/>
      <c r="AJW113" s="0"/>
      <c r="AJX113" s="0"/>
      <c r="AJY113" s="0"/>
      <c r="AJZ113" s="0"/>
      <c r="AKA113" s="0"/>
      <c r="AKB113" s="0"/>
      <c r="AKC113" s="0"/>
      <c r="AKD113" s="0"/>
      <c r="AKE113" s="0"/>
      <c r="AKF113" s="0"/>
      <c r="AKG113" s="0"/>
      <c r="AKH113" s="0"/>
      <c r="AKI113" s="0"/>
      <c r="AKJ113" s="0"/>
      <c r="AKK113" s="0"/>
      <c r="AKL113" s="0"/>
      <c r="AKM113" s="0"/>
      <c r="AKN113" s="0"/>
      <c r="AKO113" s="0"/>
      <c r="AKP113" s="0"/>
      <c r="AKQ113" s="0"/>
      <c r="AKR113" s="0"/>
      <c r="AKS113" s="0"/>
      <c r="AKT113" s="0"/>
      <c r="AKU113" s="0"/>
      <c r="AKV113" s="0"/>
      <c r="AKW113" s="0"/>
      <c r="AKX113" s="0"/>
      <c r="AKY113" s="0"/>
      <c r="AKZ113" s="0"/>
      <c r="ALA113" s="0"/>
      <c r="ALB113" s="0"/>
      <c r="ALC113" s="0"/>
      <c r="ALD113" s="0"/>
      <c r="ALE113" s="0"/>
      <c r="ALF113" s="0"/>
      <c r="ALG113" s="0"/>
      <c r="ALH113" s="0"/>
      <c r="ALI113" s="0"/>
      <c r="ALJ113" s="0"/>
      <c r="ALK113" s="0"/>
      <c r="ALL113" s="0"/>
      <c r="ALM113" s="0"/>
      <c r="ALN113" s="0"/>
      <c r="ALO113" s="0"/>
      <c r="ALP113" s="0"/>
      <c r="ALQ113" s="0"/>
      <c r="ALR113" s="0"/>
      <c r="ALS113" s="0"/>
      <c r="ALT113" s="0"/>
      <c r="ALU113" s="0"/>
      <c r="ALV113" s="0"/>
      <c r="ALW113" s="0"/>
      <c r="ALX113" s="0"/>
      <c r="ALY113" s="0"/>
      <c r="ALZ113" s="0"/>
      <c r="AMA113" s="0"/>
      <c r="AMB113" s="0"/>
      <c r="AMC113" s="0"/>
      <c r="AMD113" s="0"/>
      <c r="AME113" s="0"/>
      <c r="AMF113" s="0"/>
      <c r="AMG113" s="0"/>
      <c r="AMH113" s="0"/>
      <c r="AMI113" s="0"/>
      <c r="AMJ113" s="0"/>
    </row>
    <row r="114" customFormat="false" ht="15" hidden="false" customHeight="false" outlineLevel="0" collapsed="false">
      <c r="A114" s="73"/>
      <c r="B114" s="98" t="s">
        <v>168</v>
      </c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  <c r="BA114" s="0"/>
      <c r="BB114" s="0"/>
      <c r="BC114" s="0"/>
      <c r="BD114" s="0"/>
      <c r="BE114" s="0"/>
      <c r="BF114" s="0"/>
      <c r="BG114" s="0"/>
      <c r="BH114" s="0"/>
      <c r="BI114" s="0"/>
      <c r="BJ114" s="0"/>
      <c r="BK114" s="0"/>
      <c r="BL114" s="0"/>
      <c r="BM114" s="0"/>
      <c r="BN114" s="0"/>
      <c r="BO114" s="0"/>
      <c r="BP114" s="0"/>
      <c r="BQ114" s="0"/>
      <c r="BR114" s="0"/>
      <c r="BS114" s="0"/>
      <c r="BT114" s="0"/>
      <c r="BU114" s="0"/>
      <c r="BV114" s="0"/>
      <c r="BW114" s="0"/>
      <c r="BX114" s="0"/>
      <c r="BY114" s="0"/>
      <c r="BZ114" s="0"/>
      <c r="CA114" s="0"/>
      <c r="CB114" s="0"/>
      <c r="CC114" s="0"/>
      <c r="CD114" s="0"/>
      <c r="CE114" s="0"/>
      <c r="CF114" s="0"/>
      <c r="CG114" s="0"/>
      <c r="CH114" s="0"/>
      <c r="CI114" s="0"/>
      <c r="CJ114" s="0"/>
      <c r="CK114" s="0"/>
      <c r="CL114" s="0"/>
      <c r="CM114" s="0"/>
      <c r="CN114" s="0"/>
      <c r="CO114" s="0"/>
      <c r="CP114" s="0"/>
      <c r="CQ114" s="0"/>
      <c r="CR114" s="0"/>
      <c r="CS114" s="0"/>
      <c r="CT114" s="0"/>
      <c r="CU114" s="0"/>
      <c r="CV114" s="0"/>
      <c r="CW114" s="0"/>
      <c r="CX114" s="0"/>
      <c r="CY114" s="0"/>
      <c r="CZ114" s="0"/>
      <c r="DA114" s="0"/>
      <c r="DB114" s="0"/>
      <c r="DC114" s="0"/>
      <c r="DD114" s="0"/>
      <c r="DE114" s="0"/>
      <c r="DF114" s="0"/>
      <c r="DG114" s="0"/>
      <c r="DH114" s="0"/>
      <c r="DI114" s="0"/>
      <c r="DJ114" s="0"/>
      <c r="DK114" s="0"/>
      <c r="DL114" s="0"/>
      <c r="DM114" s="0"/>
      <c r="DN114" s="0"/>
      <c r="DO114" s="0"/>
      <c r="DP114" s="0"/>
      <c r="DQ114" s="0"/>
      <c r="DR114" s="0"/>
      <c r="DS114" s="0"/>
      <c r="DT114" s="0"/>
      <c r="DU114" s="0"/>
      <c r="DV114" s="0"/>
      <c r="DW114" s="0"/>
      <c r="DX114" s="0"/>
      <c r="DY114" s="0"/>
      <c r="DZ114" s="0"/>
      <c r="EA114" s="0"/>
      <c r="EB114" s="0"/>
      <c r="EC114" s="0"/>
      <c r="ED114" s="0"/>
      <c r="EE114" s="0"/>
      <c r="EF114" s="0"/>
      <c r="EG114" s="0"/>
      <c r="EH114" s="0"/>
      <c r="EI114" s="0"/>
      <c r="EJ114" s="0"/>
      <c r="EK114" s="0"/>
      <c r="EL114" s="0"/>
      <c r="EM114" s="0"/>
      <c r="EN114" s="0"/>
      <c r="EO114" s="0"/>
      <c r="EP114" s="0"/>
      <c r="EQ114" s="0"/>
      <c r="ER114" s="0"/>
      <c r="ES114" s="0"/>
      <c r="ET114" s="0"/>
      <c r="EU114" s="0"/>
      <c r="EV114" s="0"/>
      <c r="EW114" s="0"/>
      <c r="EX114" s="0"/>
      <c r="EY114" s="0"/>
      <c r="EZ114" s="0"/>
      <c r="FA114" s="0"/>
      <c r="FB114" s="0"/>
      <c r="FC114" s="0"/>
      <c r="FD114" s="0"/>
      <c r="FE114" s="0"/>
      <c r="FF114" s="0"/>
      <c r="FG114" s="0"/>
      <c r="FH114" s="0"/>
      <c r="FI114" s="0"/>
      <c r="FJ114" s="0"/>
      <c r="FK114" s="0"/>
      <c r="FL114" s="0"/>
      <c r="FM114" s="0"/>
      <c r="FN114" s="0"/>
      <c r="FO114" s="0"/>
      <c r="FP114" s="0"/>
      <c r="FQ114" s="0"/>
      <c r="FR114" s="0"/>
      <c r="FS114" s="0"/>
      <c r="FT114" s="0"/>
      <c r="FU114" s="0"/>
      <c r="FV114" s="0"/>
      <c r="FW114" s="0"/>
      <c r="FX114" s="0"/>
      <c r="FY114" s="0"/>
      <c r="FZ114" s="0"/>
      <c r="GA114" s="0"/>
      <c r="GB114" s="0"/>
      <c r="GC114" s="0"/>
      <c r="GD114" s="0"/>
      <c r="GE114" s="0"/>
      <c r="GF114" s="0"/>
      <c r="GG114" s="0"/>
      <c r="GH114" s="0"/>
      <c r="GI114" s="0"/>
      <c r="GJ114" s="0"/>
      <c r="GK114" s="0"/>
      <c r="GL114" s="0"/>
      <c r="GM114" s="0"/>
      <c r="GN114" s="0"/>
      <c r="GO114" s="0"/>
      <c r="GP114" s="0"/>
      <c r="GQ114" s="0"/>
      <c r="GR114" s="0"/>
      <c r="GS114" s="0"/>
      <c r="GT114" s="0"/>
      <c r="GU114" s="0"/>
      <c r="GV114" s="0"/>
      <c r="GW114" s="0"/>
      <c r="GX114" s="0"/>
      <c r="GY114" s="0"/>
      <c r="GZ114" s="0"/>
      <c r="HA114" s="0"/>
      <c r="HB114" s="0"/>
      <c r="HC114" s="0"/>
      <c r="HD114" s="0"/>
      <c r="HE114" s="0"/>
      <c r="HF114" s="0"/>
      <c r="HG114" s="0"/>
      <c r="HH114" s="0"/>
      <c r="HI114" s="0"/>
      <c r="HJ114" s="0"/>
      <c r="HK114" s="0"/>
      <c r="HL114" s="0"/>
      <c r="HM114" s="0"/>
      <c r="HN114" s="0"/>
      <c r="HO114" s="0"/>
      <c r="HP114" s="0"/>
      <c r="HQ114" s="0"/>
      <c r="HR114" s="0"/>
      <c r="HS114" s="0"/>
      <c r="HT114" s="0"/>
      <c r="HU114" s="0"/>
      <c r="HV114" s="0"/>
      <c r="HW114" s="0"/>
      <c r="HX114" s="0"/>
      <c r="HY114" s="0"/>
      <c r="HZ114" s="0"/>
      <c r="IA114" s="0"/>
      <c r="IB114" s="0"/>
      <c r="IC114" s="0"/>
      <c r="ID114" s="0"/>
      <c r="IE114" s="0"/>
      <c r="IF114" s="0"/>
      <c r="IG114" s="0"/>
      <c r="IH114" s="0"/>
      <c r="II114" s="0"/>
      <c r="IJ114" s="0"/>
      <c r="IK114" s="0"/>
      <c r="IL114" s="0"/>
      <c r="IM114" s="0"/>
      <c r="IN114" s="0"/>
      <c r="IO114" s="0"/>
      <c r="IP114" s="0"/>
      <c r="IQ114" s="0"/>
      <c r="IR114" s="0"/>
      <c r="IS114" s="0"/>
      <c r="IT114" s="0"/>
      <c r="IU114" s="0"/>
      <c r="IV114" s="0"/>
      <c r="IW114" s="0"/>
      <c r="IX114" s="0"/>
      <c r="IY114" s="0"/>
      <c r="IZ114" s="0"/>
      <c r="JA114" s="0"/>
      <c r="JB114" s="0"/>
      <c r="JC114" s="0"/>
      <c r="JD114" s="0"/>
      <c r="JE114" s="0"/>
      <c r="JF114" s="0"/>
      <c r="JG114" s="0"/>
      <c r="JH114" s="0"/>
      <c r="JI114" s="0"/>
      <c r="JJ114" s="0"/>
      <c r="JK114" s="0"/>
      <c r="JL114" s="0"/>
      <c r="JM114" s="0"/>
      <c r="JN114" s="0"/>
      <c r="JO114" s="0"/>
      <c r="JP114" s="0"/>
      <c r="JQ114" s="0"/>
      <c r="JR114" s="0"/>
      <c r="JS114" s="0"/>
      <c r="JT114" s="0"/>
      <c r="JU114" s="0"/>
      <c r="JV114" s="0"/>
      <c r="JW114" s="0"/>
      <c r="JX114" s="0"/>
      <c r="JY114" s="0"/>
      <c r="JZ114" s="0"/>
      <c r="KA114" s="0"/>
      <c r="KB114" s="0"/>
      <c r="KC114" s="0"/>
      <c r="KD114" s="0"/>
      <c r="KE114" s="0"/>
      <c r="KF114" s="0"/>
      <c r="KG114" s="0"/>
      <c r="KH114" s="0"/>
      <c r="KI114" s="0"/>
      <c r="KJ114" s="0"/>
      <c r="KK114" s="0"/>
      <c r="KL114" s="0"/>
      <c r="KM114" s="0"/>
      <c r="KN114" s="0"/>
      <c r="KO114" s="0"/>
      <c r="KP114" s="0"/>
      <c r="KQ114" s="0"/>
      <c r="KR114" s="0"/>
      <c r="KS114" s="0"/>
      <c r="KT114" s="0"/>
      <c r="KU114" s="0"/>
      <c r="KV114" s="0"/>
      <c r="KW114" s="0"/>
      <c r="KX114" s="0"/>
      <c r="KY114" s="0"/>
      <c r="KZ114" s="0"/>
      <c r="LA114" s="0"/>
      <c r="LB114" s="0"/>
      <c r="LC114" s="0"/>
      <c r="LD114" s="0"/>
      <c r="LE114" s="0"/>
      <c r="LF114" s="0"/>
      <c r="LG114" s="0"/>
      <c r="LH114" s="0"/>
      <c r="LI114" s="0"/>
      <c r="LJ114" s="0"/>
      <c r="LK114" s="0"/>
      <c r="LL114" s="0"/>
      <c r="LM114" s="0"/>
      <c r="LN114" s="0"/>
      <c r="LO114" s="0"/>
      <c r="LP114" s="0"/>
      <c r="LQ114" s="0"/>
      <c r="LR114" s="0"/>
      <c r="LS114" s="0"/>
      <c r="LT114" s="0"/>
      <c r="LU114" s="0"/>
      <c r="LV114" s="0"/>
      <c r="LW114" s="0"/>
      <c r="LX114" s="0"/>
      <c r="LY114" s="0"/>
      <c r="LZ114" s="0"/>
      <c r="MA114" s="0"/>
      <c r="MB114" s="0"/>
      <c r="MC114" s="0"/>
      <c r="MD114" s="0"/>
      <c r="ME114" s="0"/>
      <c r="MF114" s="0"/>
      <c r="MG114" s="0"/>
      <c r="MH114" s="0"/>
      <c r="MI114" s="0"/>
      <c r="MJ114" s="0"/>
      <c r="MK114" s="0"/>
      <c r="ML114" s="0"/>
      <c r="MM114" s="0"/>
      <c r="MN114" s="0"/>
      <c r="MO114" s="0"/>
      <c r="MP114" s="0"/>
      <c r="MQ114" s="0"/>
      <c r="MR114" s="0"/>
      <c r="MS114" s="0"/>
      <c r="MT114" s="0"/>
      <c r="MU114" s="0"/>
      <c r="MV114" s="0"/>
      <c r="MW114" s="0"/>
      <c r="MX114" s="0"/>
      <c r="MY114" s="0"/>
      <c r="MZ114" s="0"/>
      <c r="NA114" s="0"/>
      <c r="NB114" s="0"/>
      <c r="NC114" s="0"/>
      <c r="ND114" s="0"/>
      <c r="NE114" s="0"/>
      <c r="NF114" s="0"/>
      <c r="NG114" s="0"/>
      <c r="NH114" s="0"/>
      <c r="NI114" s="0"/>
      <c r="NJ114" s="0"/>
      <c r="NK114" s="0"/>
      <c r="NL114" s="0"/>
      <c r="NM114" s="0"/>
      <c r="NN114" s="0"/>
      <c r="NO114" s="0"/>
      <c r="NP114" s="0"/>
      <c r="NQ114" s="0"/>
      <c r="NR114" s="0"/>
      <c r="NS114" s="0"/>
      <c r="NT114" s="0"/>
      <c r="NU114" s="0"/>
      <c r="NV114" s="0"/>
      <c r="NW114" s="0"/>
      <c r="NX114" s="0"/>
      <c r="NY114" s="0"/>
      <c r="NZ114" s="0"/>
      <c r="OA114" s="0"/>
      <c r="OB114" s="0"/>
      <c r="OC114" s="0"/>
      <c r="OD114" s="0"/>
      <c r="OE114" s="0"/>
      <c r="OF114" s="0"/>
      <c r="OG114" s="0"/>
      <c r="OH114" s="0"/>
      <c r="OI114" s="0"/>
      <c r="OJ114" s="0"/>
      <c r="OK114" s="0"/>
      <c r="OL114" s="0"/>
      <c r="OM114" s="0"/>
      <c r="ON114" s="0"/>
      <c r="OO114" s="0"/>
      <c r="OP114" s="0"/>
      <c r="OQ114" s="0"/>
      <c r="OR114" s="0"/>
      <c r="OS114" s="0"/>
      <c r="OT114" s="0"/>
      <c r="OU114" s="0"/>
      <c r="OV114" s="0"/>
      <c r="OW114" s="0"/>
      <c r="OX114" s="0"/>
      <c r="OY114" s="0"/>
      <c r="OZ114" s="0"/>
      <c r="PA114" s="0"/>
      <c r="PB114" s="0"/>
      <c r="PC114" s="0"/>
      <c r="PD114" s="0"/>
      <c r="PE114" s="0"/>
      <c r="PF114" s="0"/>
      <c r="PG114" s="0"/>
      <c r="PH114" s="0"/>
      <c r="PI114" s="0"/>
      <c r="PJ114" s="0"/>
      <c r="PK114" s="0"/>
      <c r="PL114" s="0"/>
      <c r="PM114" s="0"/>
      <c r="PN114" s="0"/>
      <c r="PO114" s="0"/>
      <c r="PP114" s="0"/>
      <c r="PQ114" s="0"/>
      <c r="PR114" s="0"/>
      <c r="PS114" s="0"/>
      <c r="PT114" s="0"/>
      <c r="PU114" s="0"/>
      <c r="PV114" s="0"/>
      <c r="PW114" s="0"/>
      <c r="PX114" s="0"/>
      <c r="PY114" s="0"/>
      <c r="PZ114" s="0"/>
      <c r="QA114" s="0"/>
      <c r="QB114" s="0"/>
      <c r="QC114" s="0"/>
      <c r="QD114" s="0"/>
      <c r="QE114" s="0"/>
      <c r="QF114" s="0"/>
      <c r="QG114" s="0"/>
      <c r="QH114" s="0"/>
      <c r="QI114" s="0"/>
      <c r="QJ114" s="0"/>
      <c r="QK114" s="0"/>
      <c r="QL114" s="0"/>
      <c r="QM114" s="0"/>
      <c r="QN114" s="0"/>
      <c r="QO114" s="0"/>
      <c r="QP114" s="0"/>
      <c r="QQ114" s="0"/>
      <c r="QR114" s="0"/>
      <c r="QS114" s="0"/>
      <c r="QT114" s="0"/>
      <c r="QU114" s="0"/>
      <c r="QV114" s="0"/>
      <c r="QW114" s="0"/>
      <c r="QX114" s="0"/>
      <c r="QY114" s="0"/>
      <c r="QZ114" s="0"/>
      <c r="RA114" s="0"/>
      <c r="RB114" s="0"/>
      <c r="RC114" s="0"/>
      <c r="RD114" s="0"/>
      <c r="RE114" s="0"/>
      <c r="RF114" s="0"/>
      <c r="RG114" s="0"/>
      <c r="RH114" s="0"/>
      <c r="RI114" s="0"/>
      <c r="RJ114" s="0"/>
      <c r="RK114" s="0"/>
      <c r="RL114" s="0"/>
      <c r="RM114" s="0"/>
      <c r="RN114" s="0"/>
      <c r="RO114" s="0"/>
      <c r="RP114" s="0"/>
      <c r="RQ114" s="0"/>
      <c r="RR114" s="0"/>
      <c r="RS114" s="0"/>
      <c r="RT114" s="0"/>
      <c r="RU114" s="0"/>
      <c r="RV114" s="0"/>
      <c r="RW114" s="0"/>
      <c r="RX114" s="0"/>
      <c r="RY114" s="0"/>
      <c r="RZ114" s="0"/>
      <c r="SA114" s="0"/>
      <c r="SB114" s="0"/>
      <c r="SC114" s="0"/>
      <c r="SD114" s="0"/>
      <c r="SE114" s="0"/>
      <c r="SF114" s="0"/>
      <c r="SG114" s="0"/>
      <c r="SH114" s="0"/>
      <c r="SI114" s="0"/>
      <c r="SJ114" s="0"/>
      <c r="SK114" s="0"/>
      <c r="SL114" s="0"/>
      <c r="SM114" s="0"/>
      <c r="SN114" s="0"/>
      <c r="SO114" s="0"/>
      <c r="SP114" s="0"/>
      <c r="SQ114" s="0"/>
      <c r="SR114" s="0"/>
      <c r="SS114" s="0"/>
      <c r="ST114" s="0"/>
      <c r="SU114" s="0"/>
      <c r="SV114" s="0"/>
      <c r="SW114" s="0"/>
      <c r="SX114" s="0"/>
      <c r="SY114" s="0"/>
      <c r="SZ114" s="0"/>
      <c r="TA114" s="0"/>
      <c r="TB114" s="0"/>
      <c r="TC114" s="0"/>
      <c r="TD114" s="0"/>
      <c r="TE114" s="0"/>
      <c r="TF114" s="0"/>
      <c r="TG114" s="0"/>
      <c r="TH114" s="0"/>
      <c r="TI114" s="0"/>
      <c r="TJ114" s="0"/>
      <c r="TK114" s="0"/>
      <c r="TL114" s="0"/>
      <c r="TM114" s="0"/>
      <c r="TN114" s="0"/>
      <c r="TO114" s="0"/>
      <c r="TP114" s="0"/>
      <c r="TQ114" s="0"/>
      <c r="TR114" s="0"/>
      <c r="TS114" s="0"/>
      <c r="TT114" s="0"/>
      <c r="TU114" s="0"/>
      <c r="TV114" s="0"/>
      <c r="TW114" s="0"/>
      <c r="TX114" s="0"/>
      <c r="TY114" s="0"/>
      <c r="TZ114" s="0"/>
      <c r="UA114" s="0"/>
      <c r="UB114" s="0"/>
      <c r="UC114" s="0"/>
      <c r="UD114" s="0"/>
      <c r="UE114" s="0"/>
      <c r="UF114" s="0"/>
      <c r="UG114" s="0"/>
      <c r="UH114" s="0"/>
      <c r="UI114" s="0"/>
      <c r="UJ114" s="0"/>
      <c r="UK114" s="0"/>
      <c r="UL114" s="0"/>
      <c r="UM114" s="0"/>
      <c r="UN114" s="0"/>
      <c r="UO114" s="0"/>
      <c r="UP114" s="0"/>
      <c r="UQ114" s="0"/>
      <c r="UR114" s="0"/>
      <c r="US114" s="0"/>
      <c r="UT114" s="0"/>
      <c r="UU114" s="0"/>
      <c r="UV114" s="0"/>
      <c r="UW114" s="0"/>
      <c r="UX114" s="0"/>
      <c r="UY114" s="0"/>
      <c r="UZ114" s="0"/>
      <c r="VA114" s="0"/>
      <c r="VB114" s="0"/>
      <c r="VC114" s="0"/>
      <c r="VD114" s="0"/>
      <c r="VE114" s="0"/>
      <c r="VF114" s="0"/>
      <c r="VG114" s="0"/>
      <c r="VH114" s="0"/>
      <c r="VI114" s="0"/>
      <c r="VJ114" s="0"/>
      <c r="VK114" s="0"/>
      <c r="VL114" s="0"/>
      <c r="VM114" s="0"/>
      <c r="VN114" s="0"/>
      <c r="VO114" s="0"/>
      <c r="VP114" s="0"/>
      <c r="VQ114" s="0"/>
      <c r="VR114" s="0"/>
      <c r="VS114" s="0"/>
      <c r="VT114" s="0"/>
      <c r="VU114" s="0"/>
      <c r="VV114" s="0"/>
      <c r="VW114" s="0"/>
      <c r="VX114" s="0"/>
      <c r="VY114" s="0"/>
      <c r="VZ114" s="0"/>
      <c r="WA114" s="0"/>
      <c r="WB114" s="0"/>
      <c r="WC114" s="0"/>
      <c r="WD114" s="0"/>
      <c r="WE114" s="0"/>
      <c r="WF114" s="0"/>
      <c r="WG114" s="0"/>
      <c r="WH114" s="0"/>
      <c r="WI114" s="0"/>
      <c r="WJ114" s="0"/>
      <c r="WK114" s="0"/>
      <c r="WL114" s="0"/>
      <c r="WM114" s="0"/>
      <c r="WN114" s="0"/>
      <c r="WO114" s="0"/>
      <c r="WP114" s="0"/>
      <c r="WQ114" s="0"/>
      <c r="WR114" s="0"/>
      <c r="WS114" s="0"/>
      <c r="WT114" s="0"/>
      <c r="WU114" s="0"/>
      <c r="WV114" s="0"/>
      <c r="WW114" s="0"/>
      <c r="WX114" s="0"/>
      <c r="WY114" s="0"/>
      <c r="WZ114" s="0"/>
      <c r="XA114" s="0"/>
      <c r="XB114" s="0"/>
      <c r="XC114" s="0"/>
      <c r="XD114" s="0"/>
      <c r="XE114" s="0"/>
      <c r="XF114" s="0"/>
      <c r="XG114" s="0"/>
      <c r="XH114" s="0"/>
      <c r="XI114" s="0"/>
      <c r="XJ114" s="0"/>
      <c r="XK114" s="0"/>
      <c r="XL114" s="0"/>
      <c r="XM114" s="0"/>
      <c r="XN114" s="0"/>
      <c r="XO114" s="0"/>
      <c r="XP114" s="0"/>
      <c r="XQ114" s="0"/>
      <c r="XR114" s="0"/>
      <c r="XS114" s="0"/>
      <c r="XT114" s="0"/>
      <c r="XU114" s="0"/>
      <c r="XV114" s="0"/>
      <c r="XW114" s="0"/>
      <c r="XX114" s="0"/>
      <c r="XY114" s="0"/>
      <c r="XZ114" s="0"/>
      <c r="YA114" s="0"/>
      <c r="YB114" s="0"/>
      <c r="YC114" s="0"/>
      <c r="YD114" s="0"/>
      <c r="YE114" s="0"/>
      <c r="YF114" s="0"/>
      <c r="YG114" s="0"/>
      <c r="YH114" s="0"/>
      <c r="YI114" s="0"/>
      <c r="YJ114" s="0"/>
      <c r="YK114" s="0"/>
      <c r="YL114" s="0"/>
      <c r="YM114" s="0"/>
      <c r="YN114" s="0"/>
      <c r="YO114" s="0"/>
      <c r="YP114" s="0"/>
      <c r="YQ114" s="0"/>
      <c r="YR114" s="0"/>
      <c r="YS114" s="0"/>
      <c r="YT114" s="0"/>
      <c r="YU114" s="0"/>
      <c r="YV114" s="0"/>
      <c r="YW114" s="0"/>
      <c r="YX114" s="0"/>
      <c r="YY114" s="0"/>
      <c r="YZ114" s="0"/>
      <c r="ZA114" s="0"/>
      <c r="ZB114" s="0"/>
      <c r="ZC114" s="0"/>
      <c r="ZD114" s="0"/>
      <c r="ZE114" s="0"/>
      <c r="ZF114" s="0"/>
      <c r="ZG114" s="0"/>
      <c r="ZH114" s="0"/>
      <c r="ZI114" s="0"/>
      <c r="ZJ114" s="0"/>
      <c r="ZK114" s="0"/>
      <c r="ZL114" s="0"/>
      <c r="ZM114" s="0"/>
      <c r="ZN114" s="0"/>
      <c r="ZO114" s="0"/>
      <c r="ZP114" s="0"/>
      <c r="ZQ114" s="0"/>
      <c r="ZR114" s="0"/>
      <c r="ZS114" s="0"/>
      <c r="ZT114" s="0"/>
      <c r="ZU114" s="0"/>
      <c r="ZV114" s="0"/>
      <c r="ZW114" s="0"/>
      <c r="ZX114" s="0"/>
      <c r="ZY114" s="0"/>
      <c r="ZZ114" s="0"/>
      <c r="AAA114" s="0"/>
      <c r="AAB114" s="0"/>
      <c r="AAC114" s="0"/>
      <c r="AAD114" s="0"/>
      <c r="AAE114" s="0"/>
      <c r="AAF114" s="0"/>
      <c r="AAG114" s="0"/>
      <c r="AAH114" s="0"/>
      <c r="AAI114" s="0"/>
      <c r="AAJ114" s="0"/>
      <c r="AAK114" s="0"/>
      <c r="AAL114" s="0"/>
      <c r="AAM114" s="0"/>
      <c r="AAN114" s="0"/>
      <c r="AAO114" s="0"/>
      <c r="AAP114" s="0"/>
      <c r="AAQ114" s="0"/>
      <c r="AAR114" s="0"/>
      <c r="AAS114" s="0"/>
      <c r="AAT114" s="0"/>
      <c r="AAU114" s="0"/>
      <c r="AAV114" s="0"/>
      <c r="AAW114" s="0"/>
      <c r="AAX114" s="0"/>
      <c r="AAY114" s="0"/>
      <c r="AAZ114" s="0"/>
      <c r="ABA114" s="0"/>
      <c r="ABB114" s="0"/>
      <c r="ABC114" s="0"/>
      <c r="ABD114" s="0"/>
      <c r="ABE114" s="0"/>
      <c r="ABF114" s="0"/>
      <c r="ABG114" s="0"/>
      <c r="ABH114" s="0"/>
      <c r="ABI114" s="0"/>
      <c r="ABJ114" s="0"/>
      <c r="ABK114" s="0"/>
      <c r="ABL114" s="0"/>
      <c r="ABM114" s="0"/>
      <c r="ABN114" s="0"/>
      <c r="ABO114" s="0"/>
      <c r="ABP114" s="0"/>
      <c r="ABQ114" s="0"/>
      <c r="ABR114" s="0"/>
      <c r="ABS114" s="0"/>
      <c r="ABT114" s="0"/>
      <c r="ABU114" s="0"/>
      <c r="ABV114" s="0"/>
      <c r="ABW114" s="0"/>
      <c r="ABX114" s="0"/>
      <c r="ABY114" s="0"/>
      <c r="ABZ114" s="0"/>
      <c r="ACA114" s="0"/>
      <c r="ACB114" s="0"/>
      <c r="ACC114" s="0"/>
      <c r="ACD114" s="0"/>
      <c r="ACE114" s="0"/>
      <c r="ACF114" s="0"/>
      <c r="ACG114" s="0"/>
      <c r="ACH114" s="0"/>
      <c r="ACI114" s="0"/>
      <c r="ACJ114" s="0"/>
      <c r="ACK114" s="0"/>
      <c r="ACL114" s="0"/>
      <c r="ACM114" s="0"/>
      <c r="ACN114" s="0"/>
      <c r="ACO114" s="0"/>
      <c r="ACP114" s="0"/>
      <c r="ACQ114" s="0"/>
      <c r="ACR114" s="0"/>
      <c r="ACS114" s="0"/>
      <c r="ACT114" s="0"/>
      <c r="ACU114" s="0"/>
      <c r="ACV114" s="0"/>
      <c r="ACW114" s="0"/>
      <c r="ACX114" s="0"/>
      <c r="ACY114" s="0"/>
      <c r="ACZ114" s="0"/>
      <c r="ADA114" s="0"/>
      <c r="ADB114" s="0"/>
      <c r="ADC114" s="0"/>
      <c r="ADD114" s="0"/>
      <c r="ADE114" s="0"/>
      <c r="ADF114" s="0"/>
      <c r="ADG114" s="0"/>
      <c r="ADH114" s="0"/>
      <c r="ADI114" s="0"/>
      <c r="ADJ114" s="0"/>
      <c r="ADK114" s="0"/>
      <c r="ADL114" s="0"/>
      <c r="ADM114" s="0"/>
      <c r="ADN114" s="0"/>
      <c r="ADO114" s="0"/>
      <c r="ADP114" s="0"/>
      <c r="ADQ114" s="0"/>
      <c r="ADR114" s="0"/>
      <c r="ADS114" s="0"/>
      <c r="ADT114" s="0"/>
      <c r="ADU114" s="0"/>
      <c r="ADV114" s="0"/>
      <c r="ADW114" s="0"/>
      <c r="ADX114" s="0"/>
      <c r="ADY114" s="0"/>
      <c r="ADZ114" s="0"/>
      <c r="AEA114" s="0"/>
      <c r="AEB114" s="0"/>
      <c r="AEC114" s="0"/>
      <c r="AED114" s="0"/>
      <c r="AEE114" s="0"/>
      <c r="AEF114" s="0"/>
      <c r="AEG114" s="0"/>
      <c r="AEH114" s="0"/>
      <c r="AEI114" s="0"/>
      <c r="AEJ114" s="0"/>
      <c r="AEK114" s="0"/>
      <c r="AEL114" s="0"/>
      <c r="AEM114" s="0"/>
      <c r="AEN114" s="0"/>
      <c r="AEO114" s="0"/>
      <c r="AEP114" s="0"/>
      <c r="AEQ114" s="0"/>
      <c r="AER114" s="0"/>
      <c r="AES114" s="0"/>
      <c r="AET114" s="0"/>
      <c r="AEU114" s="0"/>
      <c r="AEV114" s="0"/>
      <c r="AEW114" s="0"/>
      <c r="AEX114" s="0"/>
      <c r="AEY114" s="0"/>
      <c r="AEZ114" s="0"/>
      <c r="AFA114" s="0"/>
      <c r="AFB114" s="0"/>
      <c r="AFC114" s="0"/>
      <c r="AFD114" s="0"/>
      <c r="AFE114" s="0"/>
      <c r="AFF114" s="0"/>
      <c r="AFG114" s="0"/>
      <c r="AFH114" s="0"/>
      <c r="AFI114" s="0"/>
      <c r="AFJ114" s="0"/>
      <c r="AFK114" s="0"/>
      <c r="AFL114" s="0"/>
      <c r="AFM114" s="0"/>
      <c r="AFN114" s="0"/>
      <c r="AFO114" s="0"/>
      <c r="AFP114" s="0"/>
      <c r="AFQ114" s="0"/>
      <c r="AFR114" s="0"/>
      <c r="AFS114" s="0"/>
      <c r="AFT114" s="0"/>
      <c r="AFU114" s="0"/>
      <c r="AFV114" s="0"/>
      <c r="AFW114" s="0"/>
      <c r="AFX114" s="0"/>
      <c r="AFY114" s="0"/>
      <c r="AFZ114" s="0"/>
      <c r="AGA114" s="0"/>
      <c r="AGB114" s="0"/>
      <c r="AGC114" s="0"/>
      <c r="AGD114" s="0"/>
      <c r="AGE114" s="0"/>
      <c r="AGF114" s="0"/>
      <c r="AGG114" s="0"/>
      <c r="AGH114" s="0"/>
      <c r="AGI114" s="0"/>
      <c r="AGJ114" s="0"/>
      <c r="AGK114" s="0"/>
      <c r="AGL114" s="0"/>
      <c r="AGM114" s="0"/>
      <c r="AGN114" s="0"/>
      <c r="AGO114" s="0"/>
      <c r="AGP114" s="0"/>
      <c r="AGQ114" s="0"/>
      <c r="AGR114" s="0"/>
      <c r="AGS114" s="0"/>
      <c r="AGT114" s="0"/>
      <c r="AGU114" s="0"/>
      <c r="AGV114" s="0"/>
      <c r="AGW114" s="0"/>
      <c r="AGX114" s="0"/>
      <c r="AGY114" s="0"/>
      <c r="AGZ114" s="0"/>
      <c r="AHA114" s="0"/>
      <c r="AHB114" s="0"/>
      <c r="AHC114" s="0"/>
      <c r="AHD114" s="0"/>
      <c r="AHE114" s="0"/>
      <c r="AHF114" s="0"/>
      <c r="AHG114" s="0"/>
      <c r="AHH114" s="0"/>
      <c r="AHI114" s="0"/>
      <c r="AHJ114" s="0"/>
      <c r="AHK114" s="0"/>
      <c r="AHL114" s="0"/>
      <c r="AHM114" s="0"/>
      <c r="AHN114" s="0"/>
      <c r="AHO114" s="0"/>
      <c r="AHP114" s="0"/>
      <c r="AHQ114" s="0"/>
      <c r="AHR114" s="0"/>
      <c r="AHS114" s="0"/>
      <c r="AHT114" s="0"/>
      <c r="AHU114" s="0"/>
      <c r="AHV114" s="0"/>
      <c r="AHW114" s="0"/>
      <c r="AHX114" s="0"/>
      <c r="AHY114" s="0"/>
      <c r="AHZ114" s="0"/>
      <c r="AIA114" s="0"/>
      <c r="AIB114" s="0"/>
      <c r="AIC114" s="0"/>
      <c r="AID114" s="0"/>
      <c r="AIE114" s="0"/>
      <c r="AIF114" s="0"/>
      <c r="AIG114" s="0"/>
      <c r="AIH114" s="0"/>
      <c r="AII114" s="0"/>
      <c r="AIJ114" s="0"/>
      <c r="AIK114" s="0"/>
      <c r="AIL114" s="0"/>
      <c r="AIM114" s="0"/>
      <c r="AIN114" s="0"/>
      <c r="AIO114" s="0"/>
      <c r="AIP114" s="0"/>
      <c r="AIQ114" s="0"/>
      <c r="AIR114" s="0"/>
      <c r="AIS114" s="0"/>
      <c r="AIT114" s="0"/>
      <c r="AIU114" s="0"/>
      <c r="AIV114" s="0"/>
      <c r="AIW114" s="0"/>
      <c r="AIX114" s="0"/>
      <c r="AIY114" s="0"/>
      <c r="AIZ114" s="0"/>
      <c r="AJA114" s="0"/>
      <c r="AJB114" s="0"/>
      <c r="AJC114" s="0"/>
      <c r="AJD114" s="0"/>
      <c r="AJE114" s="0"/>
      <c r="AJF114" s="0"/>
      <c r="AJG114" s="0"/>
      <c r="AJH114" s="0"/>
      <c r="AJI114" s="0"/>
      <c r="AJJ114" s="0"/>
      <c r="AJK114" s="0"/>
      <c r="AJL114" s="0"/>
      <c r="AJM114" s="0"/>
      <c r="AJN114" s="0"/>
      <c r="AJO114" s="0"/>
      <c r="AJP114" s="0"/>
      <c r="AJQ114" s="0"/>
      <c r="AJR114" s="0"/>
      <c r="AJS114" s="0"/>
      <c r="AJT114" s="0"/>
      <c r="AJU114" s="0"/>
      <c r="AJV114" s="0"/>
      <c r="AJW114" s="0"/>
      <c r="AJX114" s="0"/>
      <c r="AJY114" s="0"/>
      <c r="AJZ114" s="0"/>
      <c r="AKA114" s="0"/>
      <c r="AKB114" s="0"/>
      <c r="AKC114" s="0"/>
      <c r="AKD114" s="0"/>
      <c r="AKE114" s="0"/>
      <c r="AKF114" s="0"/>
      <c r="AKG114" s="0"/>
      <c r="AKH114" s="0"/>
      <c r="AKI114" s="0"/>
      <c r="AKJ114" s="0"/>
      <c r="AKK114" s="0"/>
      <c r="AKL114" s="0"/>
      <c r="AKM114" s="0"/>
      <c r="AKN114" s="0"/>
      <c r="AKO114" s="0"/>
      <c r="AKP114" s="0"/>
      <c r="AKQ114" s="0"/>
      <c r="AKR114" s="0"/>
      <c r="AKS114" s="0"/>
      <c r="AKT114" s="0"/>
      <c r="AKU114" s="0"/>
      <c r="AKV114" s="0"/>
      <c r="AKW114" s="0"/>
      <c r="AKX114" s="0"/>
      <c r="AKY114" s="0"/>
      <c r="AKZ114" s="0"/>
      <c r="ALA114" s="0"/>
      <c r="ALB114" s="0"/>
      <c r="ALC114" s="0"/>
      <c r="ALD114" s="0"/>
      <c r="ALE114" s="0"/>
      <c r="ALF114" s="0"/>
      <c r="ALG114" s="0"/>
      <c r="ALH114" s="0"/>
      <c r="ALI114" s="0"/>
      <c r="ALJ114" s="0"/>
      <c r="ALK114" s="0"/>
      <c r="ALL114" s="0"/>
      <c r="ALM114" s="0"/>
      <c r="ALN114" s="0"/>
      <c r="ALO114" s="0"/>
      <c r="ALP114" s="0"/>
      <c r="ALQ114" s="0"/>
      <c r="ALR114" s="0"/>
      <c r="ALS114" s="0"/>
      <c r="ALT114" s="0"/>
      <c r="ALU114" s="0"/>
      <c r="ALV114" s="0"/>
      <c r="ALW114" s="0"/>
      <c r="ALX114" s="0"/>
      <c r="ALY114" s="0"/>
      <c r="ALZ114" s="0"/>
      <c r="AMA114" s="0"/>
      <c r="AMB114" s="0"/>
      <c r="AMC114" s="0"/>
      <c r="AMD114" s="0"/>
      <c r="AME114" s="0"/>
      <c r="AMF114" s="0"/>
      <c r="AMG114" s="0"/>
      <c r="AMH114" s="0"/>
      <c r="AMI114" s="0"/>
      <c r="AMJ114" s="0"/>
    </row>
    <row r="115" customFormat="false" ht="15" hidden="false" customHeight="false" outlineLevel="0" collapsed="false">
      <c r="A115" s="73"/>
      <c r="B115" s="98" t="s">
        <v>169</v>
      </c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  <c r="BA115" s="0"/>
      <c r="BB115" s="0"/>
      <c r="BC115" s="0"/>
      <c r="BD115" s="0"/>
      <c r="BE115" s="0"/>
      <c r="BF115" s="0"/>
      <c r="BG115" s="0"/>
      <c r="BH115" s="0"/>
      <c r="BI115" s="0"/>
      <c r="BJ115" s="0"/>
      <c r="BK115" s="0"/>
      <c r="BL115" s="0"/>
      <c r="BM115" s="0"/>
      <c r="BN115" s="0"/>
      <c r="BO115" s="0"/>
      <c r="BP115" s="0"/>
      <c r="BQ115" s="0"/>
      <c r="BR115" s="0"/>
      <c r="BS115" s="0"/>
      <c r="BT115" s="0"/>
      <c r="BU115" s="0"/>
      <c r="BV115" s="0"/>
      <c r="BW115" s="0"/>
      <c r="BX115" s="0"/>
      <c r="BY115" s="0"/>
      <c r="BZ115" s="0"/>
      <c r="CA115" s="0"/>
      <c r="CB115" s="0"/>
      <c r="CC115" s="0"/>
      <c r="CD115" s="0"/>
      <c r="CE115" s="0"/>
      <c r="CF115" s="0"/>
      <c r="CG115" s="0"/>
      <c r="CH115" s="0"/>
      <c r="CI115" s="0"/>
      <c r="CJ115" s="0"/>
      <c r="CK115" s="0"/>
      <c r="CL115" s="0"/>
      <c r="CM115" s="0"/>
      <c r="CN115" s="0"/>
      <c r="CO115" s="0"/>
      <c r="CP115" s="0"/>
      <c r="CQ115" s="0"/>
      <c r="CR115" s="0"/>
      <c r="CS115" s="0"/>
      <c r="CT115" s="0"/>
      <c r="CU115" s="0"/>
      <c r="CV115" s="0"/>
      <c r="CW115" s="0"/>
      <c r="CX115" s="0"/>
      <c r="CY115" s="0"/>
      <c r="CZ115" s="0"/>
      <c r="DA115" s="0"/>
      <c r="DB115" s="0"/>
      <c r="DC115" s="0"/>
      <c r="DD115" s="0"/>
      <c r="DE115" s="0"/>
      <c r="DF115" s="0"/>
      <c r="DG115" s="0"/>
      <c r="DH115" s="0"/>
      <c r="DI115" s="0"/>
      <c r="DJ115" s="0"/>
      <c r="DK115" s="0"/>
      <c r="DL115" s="0"/>
      <c r="DM115" s="0"/>
      <c r="DN115" s="0"/>
      <c r="DO115" s="0"/>
      <c r="DP115" s="0"/>
      <c r="DQ115" s="0"/>
      <c r="DR115" s="0"/>
      <c r="DS115" s="0"/>
      <c r="DT115" s="0"/>
      <c r="DU115" s="0"/>
      <c r="DV115" s="0"/>
      <c r="DW115" s="0"/>
      <c r="DX115" s="0"/>
      <c r="DY115" s="0"/>
      <c r="DZ115" s="0"/>
      <c r="EA115" s="0"/>
      <c r="EB115" s="0"/>
      <c r="EC115" s="0"/>
      <c r="ED115" s="0"/>
      <c r="EE115" s="0"/>
      <c r="EF115" s="0"/>
      <c r="EG115" s="0"/>
      <c r="EH115" s="0"/>
      <c r="EI115" s="0"/>
      <c r="EJ115" s="0"/>
      <c r="EK115" s="0"/>
      <c r="EL115" s="0"/>
      <c r="EM115" s="0"/>
      <c r="EN115" s="0"/>
      <c r="EO115" s="0"/>
      <c r="EP115" s="0"/>
      <c r="EQ115" s="0"/>
      <c r="ER115" s="0"/>
      <c r="ES115" s="0"/>
      <c r="ET115" s="0"/>
      <c r="EU115" s="0"/>
      <c r="EV115" s="0"/>
      <c r="EW115" s="0"/>
      <c r="EX115" s="0"/>
      <c r="EY115" s="0"/>
      <c r="EZ115" s="0"/>
      <c r="FA115" s="0"/>
      <c r="FB115" s="0"/>
      <c r="FC115" s="0"/>
      <c r="FD115" s="0"/>
      <c r="FE115" s="0"/>
      <c r="FF115" s="0"/>
      <c r="FG115" s="0"/>
      <c r="FH115" s="0"/>
      <c r="FI115" s="0"/>
      <c r="FJ115" s="0"/>
      <c r="FK115" s="0"/>
      <c r="FL115" s="0"/>
      <c r="FM115" s="0"/>
      <c r="FN115" s="0"/>
      <c r="FO115" s="0"/>
      <c r="FP115" s="0"/>
      <c r="FQ115" s="0"/>
      <c r="FR115" s="0"/>
      <c r="FS115" s="0"/>
      <c r="FT115" s="0"/>
      <c r="FU115" s="0"/>
      <c r="FV115" s="0"/>
      <c r="FW115" s="0"/>
      <c r="FX115" s="0"/>
      <c r="FY115" s="0"/>
      <c r="FZ115" s="0"/>
      <c r="GA115" s="0"/>
      <c r="GB115" s="0"/>
      <c r="GC115" s="0"/>
      <c r="GD115" s="0"/>
      <c r="GE115" s="0"/>
      <c r="GF115" s="0"/>
      <c r="GG115" s="0"/>
      <c r="GH115" s="0"/>
      <c r="GI115" s="0"/>
      <c r="GJ115" s="0"/>
      <c r="GK115" s="0"/>
      <c r="GL115" s="0"/>
      <c r="GM115" s="0"/>
      <c r="GN115" s="0"/>
      <c r="GO115" s="0"/>
      <c r="GP115" s="0"/>
      <c r="GQ115" s="0"/>
      <c r="GR115" s="0"/>
      <c r="GS115" s="0"/>
      <c r="GT115" s="0"/>
      <c r="GU115" s="0"/>
      <c r="GV115" s="0"/>
      <c r="GW115" s="0"/>
      <c r="GX115" s="0"/>
      <c r="GY115" s="0"/>
      <c r="GZ115" s="0"/>
      <c r="HA115" s="0"/>
      <c r="HB115" s="0"/>
      <c r="HC115" s="0"/>
      <c r="HD115" s="0"/>
      <c r="HE115" s="0"/>
      <c r="HF115" s="0"/>
      <c r="HG115" s="0"/>
      <c r="HH115" s="0"/>
      <c r="HI115" s="0"/>
      <c r="HJ115" s="0"/>
      <c r="HK115" s="0"/>
      <c r="HL115" s="0"/>
      <c r="HM115" s="0"/>
      <c r="HN115" s="0"/>
      <c r="HO115" s="0"/>
      <c r="HP115" s="0"/>
      <c r="HQ115" s="0"/>
      <c r="HR115" s="0"/>
      <c r="HS115" s="0"/>
      <c r="HT115" s="0"/>
      <c r="HU115" s="0"/>
      <c r="HV115" s="0"/>
      <c r="HW115" s="0"/>
      <c r="HX115" s="0"/>
      <c r="HY115" s="0"/>
      <c r="HZ115" s="0"/>
      <c r="IA115" s="0"/>
      <c r="IB115" s="0"/>
      <c r="IC115" s="0"/>
      <c r="ID115" s="0"/>
      <c r="IE115" s="0"/>
      <c r="IF115" s="0"/>
      <c r="IG115" s="0"/>
      <c r="IH115" s="0"/>
      <c r="II115" s="0"/>
      <c r="IJ115" s="0"/>
      <c r="IK115" s="0"/>
      <c r="IL115" s="0"/>
      <c r="IM115" s="0"/>
      <c r="IN115" s="0"/>
      <c r="IO115" s="0"/>
      <c r="IP115" s="0"/>
      <c r="IQ115" s="0"/>
      <c r="IR115" s="0"/>
      <c r="IS115" s="0"/>
      <c r="IT115" s="0"/>
      <c r="IU115" s="0"/>
      <c r="IV115" s="0"/>
      <c r="IW115" s="0"/>
      <c r="IX115" s="0"/>
      <c r="IY115" s="0"/>
      <c r="IZ115" s="0"/>
      <c r="JA115" s="0"/>
      <c r="JB115" s="0"/>
      <c r="JC115" s="0"/>
      <c r="JD115" s="0"/>
      <c r="JE115" s="0"/>
      <c r="JF115" s="0"/>
      <c r="JG115" s="0"/>
      <c r="JH115" s="0"/>
      <c r="JI115" s="0"/>
      <c r="JJ115" s="0"/>
      <c r="JK115" s="0"/>
      <c r="JL115" s="0"/>
      <c r="JM115" s="0"/>
      <c r="JN115" s="0"/>
      <c r="JO115" s="0"/>
      <c r="JP115" s="0"/>
      <c r="JQ115" s="0"/>
      <c r="JR115" s="0"/>
      <c r="JS115" s="0"/>
      <c r="JT115" s="0"/>
      <c r="JU115" s="0"/>
      <c r="JV115" s="0"/>
      <c r="JW115" s="0"/>
      <c r="JX115" s="0"/>
      <c r="JY115" s="0"/>
      <c r="JZ115" s="0"/>
      <c r="KA115" s="0"/>
      <c r="KB115" s="0"/>
      <c r="KC115" s="0"/>
      <c r="KD115" s="0"/>
      <c r="KE115" s="0"/>
      <c r="KF115" s="0"/>
      <c r="KG115" s="0"/>
      <c r="KH115" s="0"/>
      <c r="KI115" s="0"/>
      <c r="KJ115" s="0"/>
      <c r="KK115" s="0"/>
      <c r="KL115" s="0"/>
      <c r="KM115" s="0"/>
      <c r="KN115" s="0"/>
      <c r="KO115" s="0"/>
      <c r="KP115" s="0"/>
      <c r="KQ115" s="0"/>
      <c r="KR115" s="0"/>
      <c r="KS115" s="0"/>
      <c r="KT115" s="0"/>
      <c r="KU115" s="0"/>
      <c r="KV115" s="0"/>
      <c r="KW115" s="0"/>
      <c r="KX115" s="0"/>
      <c r="KY115" s="0"/>
      <c r="KZ115" s="0"/>
      <c r="LA115" s="0"/>
      <c r="LB115" s="0"/>
      <c r="LC115" s="0"/>
      <c r="LD115" s="0"/>
      <c r="LE115" s="0"/>
      <c r="LF115" s="0"/>
      <c r="LG115" s="0"/>
      <c r="LH115" s="0"/>
      <c r="LI115" s="0"/>
      <c r="LJ115" s="0"/>
      <c r="LK115" s="0"/>
      <c r="LL115" s="0"/>
      <c r="LM115" s="0"/>
      <c r="LN115" s="0"/>
      <c r="LO115" s="0"/>
      <c r="LP115" s="0"/>
      <c r="LQ115" s="0"/>
      <c r="LR115" s="0"/>
      <c r="LS115" s="0"/>
      <c r="LT115" s="0"/>
      <c r="LU115" s="0"/>
      <c r="LV115" s="0"/>
      <c r="LW115" s="0"/>
      <c r="LX115" s="0"/>
      <c r="LY115" s="0"/>
      <c r="LZ115" s="0"/>
      <c r="MA115" s="0"/>
      <c r="MB115" s="0"/>
      <c r="MC115" s="0"/>
      <c r="MD115" s="0"/>
      <c r="ME115" s="0"/>
      <c r="MF115" s="0"/>
      <c r="MG115" s="0"/>
      <c r="MH115" s="0"/>
      <c r="MI115" s="0"/>
      <c r="MJ115" s="0"/>
      <c r="MK115" s="0"/>
      <c r="ML115" s="0"/>
      <c r="MM115" s="0"/>
      <c r="MN115" s="0"/>
      <c r="MO115" s="0"/>
      <c r="MP115" s="0"/>
      <c r="MQ115" s="0"/>
      <c r="MR115" s="0"/>
      <c r="MS115" s="0"/>
      <c r="MT115" s="0"/>
      <c r="MU115" s="0"/>
      <c r="MV115" s="0"/>
      <c r="MW115" s="0"/>
      <c r="MX115" s="0"/>
      <c r="MY115" s="0"/>
      <c r="MZ115" s="0"/>
      <c r="NA115" s="0"/>
      <c r="NB115" s="0"/>
      <c r="NC115" s="0"/>
      <c r="ND115" s="0"/>
      <c r="NE115" s="0"/>
      <c r="NF115" s="0"/>
      <c r="NG115" s="0"/>
      <c r="NH115" s="0"/>
      <c r="NI115" s="0"/>
      <c r="NJ115" s="0"/>
      <c r="NK115" s="0"/>
      <c r="NL115" s="0"/>
      <c r="NM115" s="0"/>
      <c r="NN115" s="0"/>
      <c r="NO115" s="0"/>
      <c r="NP115" s="0"/>
      <c r="NQ115" s="0"/>
      <c r="NR115" s="0"/>
      <c r="NS115" s="0"/>
      <c r="NT115" s="0"/>
      <c r="NU115" s="0"/>
      <c r="NV115" s="0"/>
      <c r="NW115" s="0"/>
      <c r="NX115" s="0"/>
      <c r="NY115" s="0"/>
      <c r="NZ115" s="0"/>
      <c r="OA115" s="0"/>
      <c r="OB115" s="0"/>
      <c r="OC115" s="0"/>
      <c r="OD115" s="0"/>
      <c r="OE115" s="0"/>
      <c r="OF115" s="0"/>
      <c r="OG115" s="0"/>
      <c r="OH115" s="0"/>
      <c r="OI115" s="0"/>
      <c r="OJ115" s="0"/>
      <c r="OK115" s="0"/>
      <c r="OL115" s="0"/>
      <c r="OM115" s="0"/>
      <c r="ON115" s="0"/>
      <c r="OO115" s="0"/>
      <c r="OP115" s="0"/>
      <c r="OQ115" s="0"/>
      <c r="OR115" s="0"/>
      <c r="OS115" s="0"/>
      <c r="OT115" s="0"/>
      <c r="OU115" s="0"/>
      <c r="OV115" s="0"/>
      <c r="OW115" s="0"/>
      <c r="OX115" s="0"/>
      <c r="OY115" s="0"/>
      <c r="OZ115" s="0"/>
      <c r="PA115" s="0"/>
      <c r="PB115" s="0"/>
      <c r="PC115" s="0"/>
      <c r="PD115" s="0"/>
      <c r="PE115" s="0"/>
      <c r="PF115" s="0"/>
      <c r="PG115" s="0"/>
      <c r="PH115" s="0"/>
      <c r="PI115" s="0"/>
      <c r="PJ115" s="0"/>
      <c r="PK115" s="0"/>
      <c r="PL115" s="0"/>
      <c r="PM115" s="0"/>
      <c r="PN115" s="0"/>
      <c r="PO115" s="0"/>
      <c r="PP115" s="0"/>
      <c r="PQ115" s="0"/>
      <c r="PR115" s="0"/>
      <c r="PS115" s="0"/>
      <c r="PT115" s="0"/>
      <c r="PU115" s="0"/>
      <c r="PV115" s="0"/>
      <c r="PW115" s="0"/>
      <c r="PX115" s="0"/>
      <c r="PY115" s="0"/>
      <c r="PZ115" s="0"/>
      <c r="QA115" s="0"/>
      <c r="QB115" s="0"/>
      <c r="QC115" s="0"/>
      <c r="QD115" s="0"/>
      <c r="QE115" s="0"/>
      <c r="QF115" s="0"/>
      <c r="QG115" s="0"/>
      <c r="QH115" s="0"/>
      <c r="QI115" s="0"/>
      <c r="QJ115" s="0"/>
      <c r="QK115" s="0"/>
      <c r="QL115" s="0"/>
      <c r="QM115" s="0"/>
      <c r="QN115" s="0"/>
      <c r="QO115" s="0"/>
      <c r="QP115" s="0"/>
      <c r="QQ115" s="0"/>
      <c r="QR115" s="0"/>
      <c r="QS115" s="0"/>
      <c r="QT115" s="0"/>
      <c r="QU115" s="0"/>
      <c r="QV115" s="0"/>
      <c r="QW115" s="0"/>
      <c r="QX115" s="0"/>
      <c r="QY115" s="0"/>
      <c r="QZ115" s="0"/>
      <c r="RA115" s="0"/>
      <c r="RB115" s="0"/>
      <c r="RC115" s="0"/>
      <c r="RD115" s="0"/>
      <c r="RE115" s="0"/>
      <c r="RF115" s="0"/>
      <c r="RG115" s="0"/>
      <c r="RH115" s="0"/>
      <c r="RI115" s="0"/>
      <c r="RJ115" s="0"/>
      <c r="RK115" s="0"/>
      <c r="RL115" s="0"/>
      <c r="RM115" s="0"/>
      <c r="RN115" s="0"/>
      <c r="RO115" s="0"/>
      <c r="RP115" s="0"/>
      <c r="RQ115" s="0"/>
      <c r="RR115" s="0"/>
      <c r="RS115" s="0"/>
      <c r="RT115" s="0"/>
      <c r="RU115" s="0"/>
      <c r="RV115" s="0"/>
      <c r="RW115" s="0"/>
      <c r="RX115" s="0"/>
      <c r="RY115" s="0"/>
      <c r="RZ115" s="0"/>
      <c r="SA115" s="0"/>
      <c r="SB115" s="0"/>
      <c r="SC115" s="0"/>
      <c r="SD115" s="0"/>
      <c r="SE115" s="0"/>
      <c r="SF115" s="0"/>
      <c r="SG115" s="0"/>
      <c r="SH115" s="0"/>
      <c r="SI115" s="0"/>
      <c r="SJ115" s="0"/>
      <c r="SK115" s="0"/>
      <c r="SL115" s="0"/>
      <c r="SM115" s="0"/>
      <c r="SN115" s="0"/>
      <c r="SO115" s="0"/>
      <c r="SP115" s="0"/>
      <c r="SQ115" s="0"/>
      <c r="SR115" s="0"/>
      <c r="SS115" s="0"/>
      <c r="ST115" s="0"/>
      <c r="SU115" s="0"/>
      <c r="SV115" s="0"/>
      <c r="SW115" s="0"/>
      <c r="SX115" s="0"/>
      <c r="SY115" s="0"/>
      <c r="SZ115" s="0"/>
      <c r="TA115" s="0"/>
      <c r="TB115" s="0"/>
      <c r="TC115" s="0"/>
      <c r="TD115" s="0"/>
      <c r="TE115" s="0"/>
      <c r="TF115" s="0"/>
      <c r="TG115" s="0"/>
      <c r="TH115" s="0"/>
      <c r="TI115" s="0"/>
      <c r="TJ115" s="0"/>
      <c r="TK115" s="0"/>
      <c r="TL115" s="0"/>
      <c r="TM115" s="0"/>
      <c r="TN115" s="0"/>
      <c r="TO115" s="0"/>
      <c r="TP115" s="0"/>
      <c r="TQ115" s="0"/>
      <c r="TR115" s="0"/>
      <c r="TS115" s="0"/>
      <c r="TT115" s="0"/>
      <c r="TU115" s="0"/>
      <c r="TV115" s="0"/>
      <c r="TW115" s="0"/>
      <c r="TX115" s="0"/>
      <c r="TY115" s="0"/>
      <c r="TZ115" s="0"/>
      <c r="UA115" s="0"/>
      <c r="UB115" s="0"/>
      <c r="UC115" s="0"/>
      <c r="UD115" s="0"/>
      <c r="UE115" s="0"/>
      <c r="UF115" s="0"/>
      <c r="UG115" s="0"/>
      <c r="UH115" s="0"/>
      <c r="UI115" s="0"/>
      <c r="UJ115" s="0"/>
      <c r="UK115" s="0"/>
      <c r="UL115" s="0"/>
      <c r="UM115" s="0"/>
      <c r="UN115" s="0"/>
      <c r="UO115" s="0"/>
      <c r="UP115" s="0"/>
      <c r="UQ115" s="0"/>
      <c r="UR115" s="0"/>
      <c r="US115" s="0"/>
      <c r="UT115" s="0"/>
      <c r="UU115" s="0"/>
      <c r="UV115" s="0"/>
      <c r="UW115" s="0"/>
      <c r="UX115" s="0"/>
      <c r="UY115" s="0"/>
      <c r="UZ115" s="0"/>
      <c r="VA115" s="0"/>
      <c r="VB115" s="0"/>
      <c r="VC115" s="0"/>
      <c r="VD115" s="0"/>
      <c r="VE115" s="0"/>
      <c r="VF115" s="0"/>
      <c r="VG115" s="0"/>
      <c r="VH115" s="0"/>
      <c r="VI115" s="0"/>
      <c r="VJ115" s="0"/>
      <c r="VK115" s="0"/>
      <c r="VL115" s="0"/>
      <c r="VM115" s="0"/>
      <c r="VN115" s="0"/>
      <c r="VO115" s="0"/>
      <c r="VP115" s="0"/>
      <c r="VQ115" s="0"/>
      <c r="VR115" s="0"/>
      <c r="VS115" s="0"/>
      <c r="VT115" s="0"/>
      <c r="VU115" s="0"/>
      <c r="VV115" s="0"/>
      <c r="VW115" s="0"/>
      <c r="VX115" s="0"/>
      <c r="VY115" s="0"/>
      <c r="VZ115" s="0"/>
      <c r="WA115" s="0"/>
      <c r="WB115" s="0"/>
      <c r="WC115" s="0"/>
      <c r="WD115" s="0"/>
      <c r="WE115" s="0"/>
      <c r="WF115" s="0"/>
      <c r="WG115" s="0"/>
      <c r="WH115" s="0"/>
      <c r="WI115" s="0"/>
      <c r="WJ115" s="0"/>
      <c r="WK115" s="0"/>
      <c r="WL115" s="0"/>
      <c r="WM115" s="0"/>
      <c r="WN115" s="0"/>
      <c r="WO115" s="0"/>
      <c r="WP115" s="0"/>
      <c r="WQ115" s="0"/>
      <c r="WR115" s="0"/>
      <c r="WS115" s="0"/>
      <c r="WT115" s="0"/>
      <c r="WU115" s="0"/>
      <c r="WV115" s="0"/>
      <c r="WW115" s="0"/>
      <c r="WX115" s="0"/>
      <c r="WY115" s="0"/>
      <c r="WZ115" s="0"/>
      <c r="XA115" s="0"/>
      <c r="XB115" s="0"/>
      <c r="XC115" s="0"/>
      <c r="XD115" s="0"/>
      <c r="XE115" s="0"/>
      <c r="XF115" s="0"/>
      <c r="XG115" s="0"/>
      <c r="XH115" s="0"/>
      <c r="XI115" s="0"/>
      <c r="XJ115" s="0"/>
      <c r="XK115" s="0"/>
      <c r="XL115" s="0"/>
      <c r="XM115" s="0"/>
      <c r="XN115" s="0"/>
      <c r="XO115" s="0"/>
      <c r="XP115" s="0"/>
      <c r="XQ115" s="0"/>
      <c r="XR115" s="0"/>
      <c r="XS115" s="0"/>
      <c r="XT115" s="0"/>
      <c r="XU115" s="0"/>
      <c r="XV115" s="0"/>
      <c r="XW115" s="0"/>
      <c r="XX115" s="0"/>
      <c r="XY115" s="0"/>
      <c r="XZ115" s="0"/>
      <c r="YA115" s="0"/>
      <c r="YB115" s="0"/>
      <c r="YC115" s="0"/>
      <c r="YD115" s="0"/>
      <c r="YE115" s="0"/>
      <c r="YF115" s="0"/>
      <c r="YG115" s="0"/>
      <c r="YH115" s="0"/>
      <c r="YI115" s="0"/>
      <c r="YJ115" s="0"/>
      <c r="YK115" s="0"/>
      <c r="YL115" s="0"/>
      <c r="YM115" s="0"/>
      <c r="YN115" s="0"/>
      <c r="YO115" s="0"/>
      <c r="YP115" s="0"/>
      <c r="YQ115" s="0"/>
      <c r="YR115" s="0"/>
      <c r="YS115" s="0"/>
      <c r="YT115" s="0"/>
      <c r="YU115" s="0"/>
      <c r="YV115" s="0"/>
      <c r="YW115" s="0"/>
      <c r="YX115" s="0"/>
      <c r="YY115" s="0"/>
      <c r="YZ115" s="0"/>
      <c r="ZA115" s="0"/>
      <c r="ZB115" s="0"/>
      <c r="ZC115" s="0"/>
      <c r="ZD115" s="0"/>
      <c r="ZE115" s="0"/>
      <c r="ZF115" s="0"/>
      <c r="ZG115" s="0"/>
      <c r="ZH115" s="0"/>
      <c r="ZI115" s="0"/>
      <c r="ZJ115" s="0"/>
      <c r="ZK115" s="0"/>
      <c r="ZL115" s="0"/>
      <c r="ZM115" s="0"/>
      <c r="ZN115" s="0"/>
      <c r="ZO115" s="0"/>
      <c r="ZP115" s="0"/>
      <c r="ZQ115" s="0"/>
      <c r="ZR115" s="0"/>
      <c r="ZS115" s="0"/>
      <c r="ZT115" s="0"/>
      <c r="ZU115" s="0"/>
      <c r="ZV115" s="0"/>
      <c r="ZW115" s="0"/>
      <c r="ZX115" s="0"/>
      <c r="ZY115" s="0"/>
      <c r="ZZ115" s="0"/>
      <c r="AAA115" s="0"/>
      <c r="AAB115" s="0"/>
      <c r="AAC115" s="0"/>
      <c r="AAD115" s="0"/>
      <c r="AAE115" s="0"/>
      <c r="AAF115" s="0"/>
      <c r="AAG115" s="0"/>
      <c r="AAH115" s="0"/>
      <c r="AAI115" s="0"/>
      <c r="AAJ115" s="0"/>
      <c r="AAK115" s="0"/>
      <c r="AAL115" s="0"/>
      <c r="AAM115" s="0"/>
      <c r="AAN115" s="0"/>
      <c r="AAO115" s="0"/>
      <c r="AAP115" s="0"/>
      <c r="AAQ115" s="0"/>
      <c r="AAR115" s="0"/>
      <c r="AAS115" s="0"/>
      <c r="AAT115" s="0"/>
      <c r="AAU115" s="0"/>
      <c r="AAV115" s="0"/>
      <c r="AAW115" s="0"/>
      <c r="AAX115" s="0"/>
      <c r="AAY115" s="0"/>
      <c r="AAZ115" s="0"/>
      <c r="ABA115" s="0"/>
      <c r="ABB115" s="0"/>
      <c r="ABC115" s="0"/>
      <c r="ABD115" s="0"/>
      <c r="ABE115" s="0"/>
      <c r="ABF115" s="0"/>
      <c r="ABG115" s="0"/>
      <c r="ABH115" s="0"/>
      <c r="ABI115" s="0"/>
      <c r="ABJ115" s="0"/>
      <c r="ABK115" s="0"/>
      <c r="ABL115" s="0"/>
      <c r="ABM115" s="0"/>
      <c r="ABN115" s="0"/>
      <c r="ABO115" s="0"/>
      <c r="ABP115" s="0"/>
      <c r="ABQ115" s="0"/>
      <c r="ABR115" s="0"/>
      <c r="ABS115" s="0"/>
      <c r="ABT115" s="0"/>
      <c r="ABU115" s="0"/>
      <c r="ABV115" s="0"/>
      <c r="ABW115" s="0"/>
      <c r="ABX115" s="0"/>
      <c r="ABY115" s="0"/>
      <c r="ABZ115" s="0"/>
      <c r="ACA115" s="0"/>
      <c r="ACB115" s="0"/>
      <c r="ACC115" s="0"/>
      <c r="ACD115" s="0"/>
      <c r="ACE115" s="0"/>
      <c r="ACF115" s="0"/>
      <c r="ACG115" s="0"/>
      <c r="ACH115" s="0"/>
      <c r="ACI115" s="0"/>
      <c r="ACJ115" s="0"/>
      <c r="ACK115" s="0"/>
      <c r="ACL115" s="0"/>
      <c r="ACM115" s="0"/>
      <c r="ACN115" s="0"/>
      <c r="ACO115" s="0"/>
      <c r="ACP115" s="0"/>
      <c r="ACQ115" s="0"/>
      <c r="ACR115" s="0"/>
      <c r="ACS115" s="0"/>
      <c r="ACT115" s="0"/>
      <c r="ACU115" s="0"/>
      <c r="ACV115" s="0"/>
      <c r="ACW115" s="0"/>
      <c r="ACX115" s="0"/>
      <c r="ACY115" s="0"/>
      <c r="ACZ115" s="0"/>
      <c r="ADA115" s="0"/>
      <c r="ADB115" s="0"/>
      <c r="ADC115" s="0"/>
      <c r="ADD115" s="0"/>
      <c r="ADE115" s="0"/>
      <c r="ADF115" s="0"/>
      <c r="ADG115" s="0"/>
      <c r="ADH115" s="0"/>
      <c r="ADI115" s="0"/>
      <c r="ADJ115" s="0"/>
      <c r="ADK115" s="0"/>
      <c r="ADL115" s="0"/>
      <c r="ADM115" s="0"/>
      <c r="ADN115" s="0"/>
      <c r="ADO115" s="0"/>
      <c r="ADP115" s="0"/>
      <c r="ADQ115" s="0"/>
      <c r="ADR115" s="0"/>
      <c r="ADS115" s="0"/>
      <c r="ADT115" s="0"/>
      <c r="ADU115" s="0"/>
      <c r="ADV115" s="0"/>
      <c r="ADW115" s="0"/>
      <c r="ADX115" s="0"/>
      <c r="ADY115" s="0"/>
      <c r="ADZ115" s="0"/>
      <c r="AEA115" s="0"/>
      <c r="AEB115" s="0"/>
      <c r="AEC115" s="0"/>
      <c r="AED115" s="0"/>
      <c r="AEE115" s="0"/>
      <c r="AEF115" s="0"/>
      <c r="AEG115" s="0"/>
      <c r="AEH115" s="0"/>
      <c r="AEI115" s="0"/>
      <c r="AEJ115" s="0"/>
      <c r="AEK115" s="0"/>
      <c r="AEL115" s="0"/>
      <c r="AEM115" s="0"/>
      <c r="AEN115" s="0"/>
      <c r="AEO115" s="0"/>
      <c r="AEP115" s="0"/>
      <c r="AEQ115" s="0"/>
      <c r="AER115" s="0"/>
      <c r="AES115" s="0"/>
      <c r="AET115" s="0"/>
      <c r="AEU115" s="0"/>
      <c r="AEV115" s="0"/>
      <c r="AEW115" s="0"/>
      <c r="AEX115" s="0"/>
      <c r="AEY115" s="0"/>
      <c r="AEZ115" s="0"/>
      <c r="AFA115" s="0"/>
      <c r="AFB115" s="0"/>
      <c r="AFC115" s="0"/>
      <c r="AFD115" s="0"/>
      <c r="AFE115" s="0"/>
      <c r="AFF115" s="0"/>
      <c r="AFG115" s="0"/>
      <c r="AFH115" s="0"/>
      <c r="AFI115" s="0"/>
      <c r="AFJ115" s="0"/>
      <c r="AFK115" s="0"/>
      <c r="AFL115" s="0"/>
      <c r="AFM115" s="0"/>
      <c r="AFN115" s="0"/>
      <c r="AFO115" s="0"/>
      <c r="AFP115" s="0"/>
      <c r="AFQ115" s="0"/>
      <c r="AFR115" s="0"/>
      <c r="AFS115" s="0"/>
      <c r="AFT115" s="0"/>
      <c r="AFU115" s="0"/>
      <c r="AFV115" s="0"/>
      <c r="AFW115" s="0"/>
      <c r="AFX115" s="0"/>
      <c r="AFY115" s="0"/>
      <c r="AFZ115" s="0"/>
      <c r="AGA115" s="0"/>
      <c r="AGB115" s="0"/>
      <c r="AGC115" s="0"/>
      <c r="AGD115" s="0"/>
      <c r="AGE115" s="0"/>
      <c r="AGF115" s="0"/>
      <c r="AGG115" s="0"/>
      <c r="AGH115" s="0"/>
      <c r="AGI115" s="0"/>
      <c r="AGJ115" s="0"/>
      <c r="AGK115" s="0"/>
      <c r="AGL115" s="0"/>
      <c r="AGM115" s="0"/>
      <c r="AGN115" s="0"/>
      <c r="AGO115" s="0"/>
      <c r="AGP115" s="0"/>
      <c r="AGQ115" s="0"/>
      <c r="AGR115" s="0"/>
      <c r="AGS115" s="0"/>
      <c r="AGT115" s="0"/>
      <c r="AGU115" s="0"/>
      <c r="AGV115" s="0"/>
      <c r="AGW115" s="0"/>
      <c r="AGX115" s="0"/>
      <c r="AGY115" s="0"/>
      <c r="AGZ115" s="0"/>
      <c r="AHA115" s="0"/>
      <c r="AHB115" s="0"/>
      <c r="AHC115" s="0"/>
      <c r="AHD115" s="0"/>
      <c r="AHE115" s="0"/>
      <c r="AHF115" s="0"/>
      <c r="AHG115" s="0"/>
      <c r="AHH115" s="0"/>
      <c r="AHI115" s="0"/>
      <c r="AHJ115" s="0"/>
      <c r="AHK115" s="0"/>
      <c r="AHL115" s="0"/>
      <c r="AHM115" s="0"/>
      <c r="AHN115" s="0"/>
      <c r="AHO115" s="0"/>
      <c r="AHP115" s="0"/>
      <c r="AHQ115" s="0"/>
      <c r="AHR115" s="0"/>
      <c r="AHS115" s="0"/>
      <c r="AHT115" s="0"/>
      <c r="AHU115" s="0"/>
      <c r="AHV115" s="0"/>
      <c r="AHW115" s="0"/>
      <c r="AHX115" s="0"/>
      <c r="AHY115" s="0"/>
      <c r="AHZ115" s="0"/>
      <c r="AIA115" s="0"/>
      <c r="AIB115" s="0"/>
      <c r="AIC115" s="0"/>
      <c r="AID115" s="0"/>
      <c r="AIE115" s="0"/>
      <c r="AIF115" s="0"/>
      <c r="AIG115" s="0"/>
      <c r="AIH115" s="0"/>
      <c r="AII115" s="0"/>
      <c r="AIJ115" s="0"/>
      <c r="AIK115" s="0"/>
      <c r="AIL115" s="0"/>
      <c r="AIM115" s="0"/>
      <c r="AIN115" s="0"/>
      <c r="AIO115" s="0"/>
      <c r="AIP115" s="0"/>
      <c r="AIQ115" s="0"/>
      <c r="AIR115" s="0"/>
      <c r="AIS115" s="0"/>
      <c r="AIT115" s="0"/>
      <c r="AIU115" s="0"/>
      <c r="AIV115" s="0"/>
      <c r="AIW115" s="0"/>
      <c r="AIX115" s="0"/>
      <c r="AIY115" s="0"/>
      <c r="AIZ115" s="0"/>
      <c r="AJA115" s="0"/>
      <c r="AJB115" s="0"/>
      <c r="AJC115" s="0"/>
      <c r="AJD115" s="0"/>
      <c r="AJE115" s="0"/>
      <c r="AJF115" s="0"/>
      <c r="AJG115" s="0"/>
      <c r="AJH115" s="0"/>
      <c r="AJI115" s="0"/>
      <c r="AJJ115" s="0"/>
      <c r="AJK115" s="0"/>
      <c r="AJL115" s="0"/>
      <c r="AJM115" s="0"/>
      <c r="AJN115" s="0"/>
      <c r="AJO115" s="0"/>
      <c r="AJP115" s="0"/>
      <c r="AJQ115" s="0"/>
      <c r="AJR115" s="0"/>
      <c r="AJS115" s="0"/>
      <c r="AJT115" s="0"/>
      <c r="AJU115" s="0"/>
      <c r="AJV115" s="0"/>
      <c r="AJW115" s="0"/>
      <c r="AJX115" s="0"/>
      <c r="AJY115" s="0"/>
      <c r="AJZ115" s="0"/>
      <c r="AKA115" s="0"/>
      <c r="AKB115" s="0"/>
      <c r="AKC115" s="0"/>
      <c r="AKD115" s="0"/>
      <c r="AKE115" s="0"/>
      <c r="AKF115" s="0"/>
      <c r="AKG115" s="0"/>
      <c r="AKH115" s="0"/>
      <c r="AKI115" s="0"/>
      <c r="AKJ115" s="0"/>
      <c r="AKK115" s="0"/>
      <c r="AKL115" s="0"/>
      <c r="AKM115" s="0"/>
      <c r="AKN115" s="0"/>
      <c r="AKO115" s="0"/>
      <c r="AKP115" s="0"/>
      <c r="AKQ115" s="0"/>
      <c r="AKR115" s="0"/>
      <c r="AKS115" s="0"/>
      <c r="AKT115" s="0"/>
      <c r="AKU115" s="0"/>
      <c r="AKV115" s="0"/>
      <c r="AKW115" s="0"/>
      <c r="AKX115" s="0"/>
      <c r="AKY115" s="0"/>
      <c r="AKZ115" s="0"/>
      <c r="ALA115" s="0"/>
      <c r="ALB115" s="0"/>
      <c r="ALC115" s="0"/>
      <c r="ALD115" s="0"/>
      <c r="ALE115" s="0"/>
      <c r="ALF115" s="0"/>
      <c r="ALG115" s="0"/>
      <c r="ALH115" s="0"/>
      <c r="ALI115" s="0"/>
      <c r="ALJ115" s="0"/>
      <c r="ALK115" s="0"/>
      <c r="ALL115" s="0"/>
      <c r="ALM115" s="0"/>
      <c r="ALN115" s="0"/>
      <c r="ALO115" s="0"/>
      <c r="ALP115" s="0"/>
      <c r="ALQ115" s="0"/>
      <c r="ALR115" s="0"/>
      <c r="ALS115" s="0"/>
      <c r="ALT115" s="0"/>
      <c r="ALU115" s="0"/>
      <c r="ALV115" s="0"/>
      <c r="ALW115" s="0"/>
      <c r="ALX115" s="0"/>
      <c r="ALY115" s="0"/>
      <c r="ALZ115" s="0"/>
      <c r="AMA115" s="0"/>
      <c r="AMB115" s="0"/>
      <c r="AMC115" s="0"/>
      <c r="AMD115" s="0"/>
      <c r="AME115" s="0"/>
      <c r="AMF115" s="0"/>
      <c r="AMG115" s="0"/>
      <c r="AMH115" s="0"/>
      <c r="AMI115" s="0"/>
      <c r="AMJ115" s="0"/>
    </row>
    <row r="116" customFormat="false" ht="15" hidden="false" customHeight="false" outlineLevel="0" collapsed="false">
      <c r="A116" s="73"/>
      <c r="B116" s="98" t="s">
        <v>170</v>
      </c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  <c r="BA116" s="0"/>
      <c r="BB116" s="0"/>
      <c r="BC116" s="0"/>
      <c r="BD116" s="0"/>
      <c r="BE116" s="0"/>
      <c r="BF116" s="0"/>
      <c r="BG116" s="0"/>
      <c r="BH116" s="0"/>
      <c r="BI116" s="0"/>
      <c r="BJ116" s="0"/>
      <c r="BK116" s="0"/>
      <c r="BL116" s="0"/>
      <c r="BM116" s="0"/>
      <c r="BN116" s="0"/>
      <c r="BO116" s="0"/>
      <c r="BP116" s="0"/>
      <c r="BQ116" s="0"/>
      <c r="BR116" s="0"/>
      <c r="BS116" s="0"/>
      <c r="BT116" s="0"/>
      <c r="BU116" s="0"/>
      <c r="BV116" s="0"/>
      <c r="BW116" s="0"/>
      <c r="BX116" s="0"/>
      <c r="BY116" s="0"/>
      <c r="BZ116" s="0"/>
      <c r="CA116" s="0"/>
      <c r="CB116" s="0"/>
      <c r="CC116" s="0"/>
      <c r="CD116" s="0"/>
      <c r="CE116" s="0"/>
      <c r="CF116" s="0"/>
      <c r="CG116" s="0"/>
      <c r="CH116" s="0"/>
      <c r="CI116" s="0"/>
      <c r="CJ116" s="0"/>
      <c r="CK116" s="0"/>
      <c r="CL116" s="0"/>
      <c r="CM116" s="0"/>
      <c r="CN116" s="0"/>
      <c r="CO116" s="0"/>
      <c r="CP116" s="0"/>
      <c r="CQ116" s="0"/>
      <c r="CR116" s="0"/>
      <c r="CS116" s="0"/>
      <c r="CT116" s="0"/>
      <c r="CU116" s="0"/>
      <c r="CV116" s="0"/>
      <c r="CW116" s="0"/>
      <c r="CX116" s="0"/>
      <c r="CY116" s="0"/>
      <c r="CZ116" s="0"/>
      <c r="DA116" s="0"/>
      <c r="DB116" s="0"/>
      <c r="DC116" s="0"/>
      <c r="DD116" s="0"/>
      <c r="DE116" s="0"/>
      <c r="DF116" s="0"/>
      <c r="DG116" s="0"/>
      <c r="DH116" s="0"/>
      <c r="DI116" s="0"/>
      <c r="DJ116" s="0"/>
      <c r="DK116" s="0"/>
      <c r="DL116" s="0"/>
      <c r="DM116" s="0"/>
      <c r="DN116" s="0"/>
      <c r="DO116" s="0"/>
      <c r="DP116" s="0"/>
      <c r="DQ116" s="0"/>
      <c r="DR116" s="0"/>
      <c r="DS116" s="0"/>
      <c r="DT116" s="0"/>
      <c r="DU116" s="0"/>
      <c r="DV116" s="0"/>
      <c r="DW116" s="0"/>
      <c r="DX116" s="0"/>
      <c r="DY116" s="0"/>
      <c r="DZ116" s="0"/>
      <c r="EA116" s="0"/>
      <c r="EB116" s="0"/>
      <c r="EC116" s="0"/>
      <c r="ED116" s="0"/>
      <c r="EE116" s="0"/>
      <c r="EF116" s="0"/>
      <c r="EG116" s="0"/>
      <c r="EH116" s="0"/>
      <c r="EI116" s="0"/>
      <c r="EJ116" s="0"/>
      <c r="EK116" s="0"/>
      <c r="EL116" s="0"/>
      <c r="EM116" s="0"/>
      <c r="EN116" s="0"/>
      <c r="EO116" s="0"/>
      <c r="EP116" s="0"/>
      <c r="EQ116" s="0"/>
      <c r="ER116" s="0"/>
      <c r="ES116" s="0"/>
      <c r="ET116" s="0"/>
      <c r="EU116" s="0"/>
      <c r="EV116" s="0"/>
      <c r="EW116" s="0"/>
      <c r="EX116" s="0"/>
      <c r="EY116" s="0"/>
      <c r="EZ116" s="0"/>
      <c r="FA116" s="0"/>
      <c r="FB116" s="0"/>
      <c r="FC116" s="0"/>
      <c r="FD116" s="0"/>
      <c r="FE116" s="0"/>
      <c r="FF116" s="0"/>
      <c r="FG116" s="0"/>
      <c r="FH116" s="0"/>
      <c r="FI116" s="0"/>
      <c r="FJ116" s="0"/>
      <c r="FK116" s="0"/>
      <c r="FL116" s="0"/>
      <c r="FM116" s="0"/>
      <c r="FN116" s="0"/>
      <c r="FO116" s="0"/>
      <c r="FP116" s="0"/>
      <c r="FQ116" s="0"/>
      <c r="FR116" s="0"/>
      <c r="FS116" s="0"/>
      <c r="FT116" s="0"/>
      <c r="FU116" s="0"/>
      <c r="FV116" s="0"/>
      <c r="FW116" s="0"/>
      <c r="FX116" s="0"/>
      <c r="FY116" s="0"/>
      <c r="FZ116" s="0"/>
      <c r="GA116" s="0"/>
      <c r="GB116" s="0"/>
      <c r="GC116" s="0"/>
      <c r="GD116" s="0"/>
      <c r="GE116" s="0"/>
      <c r="GF116" s="0"/>
      <c r="GG116" s="0"/>
      <c r="GH116" s="0"/>
      <c r="GI116" s="0"/>
      <c r="GJ116" s="0"/>
      <c r="GK116" s="0"/>
      <c r="GL116" s="0"/>
      <c r="GM116" s="0"/>
      <c r="GN116" s="0"/>
      <c r="GO116" s="0"/>
      <c r="GP116" s="0"/>
      <c r="GQ116" s="0"/>
      <c r="GR116" s="0"/>
      <c r="GS116" s="0"/>
      <c r="GT116" s="0"/>
      <c r="GU116" s="0"/>
      <c r="GV116" s="0"/>
      <c r="GW116" s="0"/>
      <c r="GX116" s="0"/>
      <c r="GY116" s="0"/>
      <c r="GZ116" s="0"/>
      <c r="HA116" s="0"/>
      <c r="HB116" s="0"/>
      <c r="HC116" s="0"/>
      <c r="HD116" s="0"/>
      <c r="HE116" s="0"/>
      <c r="HF116" s="0"/>
      <c r="HG116" s="0"/>
      <c r="HH116" s="0"/>
      <c r="HI116" s="0"/>
      <c r="HJ116" s="0"/>
      <c r="HK116" s="0"/>
      <c r="HL116" s="0"/>
      <c r="HM116" s="0"/>
      <c r="HN116" s="0"/>
      <c r="HO116" s="0"/>
      <c r="HP116" s="0"/>
      <c r="HQ116" s="0"/>
      <c r="HR116" s="0"/>
      <c r="HS116" s="0"/>
      <c r="HT116" s="0"/>
      <c r="HU116" s="0"/>
      <c r="HV116" s="0"/>
      <c r="HW116" s="0"/>
      <c r="HX116" s="0"/>
      <c r="HY116" s="0"/>
      <c r="HZ116" s="0"/>
      <c r="IA116" s="0"/>
      <c r="IB116" s="0"/>
      <c r="IC116" s="0"/>
      <c r="ID116" s="0"/>
      <c r="IE116" s="0"/>
      <c r="IF116" s="0"/>
      <c r="IG116" s="0"/>
      <c r="IH116" s="0"/>
      <c r="II116" s="0"/>
      <c r="IJ116" s="0"/>
      <c r="IK116" s="0"/>
      <c r="IL116" s="0"/>
      <c r="IM116" s="0"/>
      <c r="IN116" s="0"/>
      <c r="IO116" s="0"/>
      <c r="IP116" s="0"/>
      <c r="IQ116" s="0"/>
      <c r="IR116" s="0"/>
      <c r="IS116" s="0"/>
      <c r="IT116" s="0"/>
      <c r="IU116" s="0"/>
      <c r="IV116" s="0"/>
      <c r="IW116" s="0"/>
      <c r="IX116" s="0"/>
      <c r="IY116" s="0"/>
      <c r="IZ116" s="0"/>
      <c r="JA116" s="0"/>
      <c r="JB116" s="0"/>
      <c r="JC116" s="0"/>
      <c r="JD116" s="0"/>
      <c r="JE116" s="0"/>
      <c r="JF116" s="0"/>
      <c r="JG116" s="0"/>
      <c r="JH116" s="0"/>
      <c r="JI116" s="0"/>
      <c r="JJ116" s="0"/>
      <c r="JK116" s="0"/>
      <c r="JL116" s="0"/>
      <c r="JM116" s="0"/>
      <c r="JN116" s="0"/>
      <c r="JO116" s="0"/>
      <c r="JP116" s="0"/>
      <c r="JQ116" s="0"/>
      <c r="JR116" s="0"/>
      <c r="JS116" s="0"/>
      <c r="JT116" s="0"/>
      <c r="JU116" s="0"/>
      <c r="JV116" s="0"/>
      <c r="JW116" s="0"/>
      <c r="JX116" s="0"/>
      <c r="JY116" s="0"/>
      <c r="JZ116" s="0"/>
      <c r="KA116" s="0"/>
      <c r="KB116" s="0"/>
      <c r="KC116" s="0"/>
      <c r="KD116" s="0"/>
      <c r="KE116" s="0"/>
      <c r="KF116" s="0"/>
      <c r="KG116" s="0"/>
      <c r="KH116" s="0"/>
      <c r="KI116" s="0"/>
      <c r="KJ116" s="0"/>
      <c r="KK116" s="0"/>
      <c r="KL116" s="0"/>
      <c r="KM116" s="0"/>
      <c r="KN116" s="0"/>
      <c r="KO116" s="0"/>
      <c r="KP116" s="0"/>
      <c r="KQ116" s="0"/>
      <c r="KR116" s="0"/>
      <c r="KS116" s="0"/>
      <c r="KT116" s="0"/>
      <c r="KU116" s="0"/>
      <c r="KV116" s="0"/>
      <c r="KW116" s="0"/>
      <c r="KX116" s="0"/>
      <c r="KY116" s="0"/>
      <c r="KZ116" s="0"/>
      <c r="LA116" s="0"/>
      <c r="LB116" s="0"/>
      <c r="LC116" s="0"/>
      <c r="LD116" s="0"/>
      <c r="LE116" s="0"/>
      <c r="LF116" s="0"/>
      <c r="LG116" s="0"/>
      <c r="LH116" s="0"/>
      <c r="LI116" s="0"/>
      <c r="LJ116" s="0"/>
      <c r="LK116" s="0"/>
      <c r="LL116" s="0"/>
      <c r="LM116" s="0"/>
      <c r="LN116" s="0"/>
      <c r="LO116" s="0"/>
      <c r="LP116" s="0"/>
      <c r="LQ116" s="0"/>
      <c r="LR116" s="0"/>
      <c r="LS116" s="0"/>
      <c r="LT116" s="0"/>
      <c r="LU116" s="0"/>
      <c r="LV116" s="0"/>
      <c r="LW116" s="0"/>
      <c r="LX116" s="0"/>
      <c r="LY116" s="0"/>
      <c r="LZ116" s="0"/>
      <c r="MA116" s="0"/>
      <c r="MB116" s="0"/>
      <c r="MC116" s="0"/>
      <c r="MD116" s="0"/>
      <c r="ME116" s="0"/>
      <c r="MF116" s="0"/>
      <c r="MG116" s="0"/>
      <c r="MH116" s="0"/>
      <c r="MI116" s="0"/>
      <c r="MJ116" s="0"/>
      <c r="MK116" s="0"/>
      <c r="ML116" s="0"/>
      <c r="MM116" s="0"/>
      <c r="MN116" s="0"/>
      <c r="MO116" s="0"/>
      <c r="MP116" s="0"/>
      <c r="MQ116" s="0"/>
      <c r="MR116" s="0"/>
      <c r="MS116" s="0"/>
      <c r="MT116" s="0"/>
      <c r="MU116" s="0"/>
      <c r="MV116" s="0"/>
      <c r="MW116" s="0"/>
      <c r="MX116" s="0"/>
      <c r="MY116" s="0"/>
      <c r="MZ116" s="0"/>
      <c r="NA116" s="0"/>
      <c r="NB116" s="0"/>
      <c r="NC116" s="0"/>
      <c r="ND116" s="0"/>
      <c r="NE116" s="0"/>
      <c r="NF116" s="0"/>
      <c r="NG116" s="0"/>
      <c r="NH116" s="0"/>
      <c r="NI116" s="0"/>
      <c r="NJ116" s="0"/>
      <c r="NK116" s="0"/>
      <c r="NL116" s="0"/>
      <c r="NM116" s="0"/>
      <c r="NN116" s="0"/>
      <c r="NO116" s="0"/>
      <c r="NP116" s="0"/>
      <c r="NQ116" s="0"/>
      <c r="NR116" s="0"/>
      <c r="NS116" s="0"/>
      <c r="NT116" s="0"/>
      <c r="NU116" s="0"/>
      <c r="NV116" s="0"/>
      <c r="NW116" s="0"/>
      <c r="NX116" s="0"/>
      <c r="NY116" s="0"/>
      <c r="NZ116" s="0"/>
      <c r="OA116" s="0"/>
      <c r="OB116" s="0"/>
      <c r="OC116" s="0"/>
      <c r="OD116" s="0"/>
      <c r="OE116" s="0"/>
      <c r="OF116" s="0"/>
      <c r="OG116" s="0"/>
      <c r="OH116" s="0"/>
      <c r="OI116" s="0"/>
      <c r="OJ116" s="0"/>
      <c r="OK116" s="0"/>
      <c r="OL116" s="0"/>
      <c r="OM116" s="0"/>
      <c r="ON116" s="0"/>
      <c r="OO116" s="0"/>
      <c r="OP116" s="0"/>
      <c r="OQ116" s="0"/>
      <c r="OR116" s="0"/>
      <c r="OS116" s="0"/>
      <c r="OT116" s="0"/>
      <c r="OU116" s="0"/>
      <c r="OV116" s="0"/>
      <c r="OW116" s="0"/>
      <c r="OX116" s="0"/>
      <c r="OY116" s="0"/>
      <c r="OZ116" s="0"/>
      <c r="PA116" s="0"/>
      <c r="PB116" s="0"/>
      <c r="PC116" s="0"/>
      <c r="PD116" s="0"/>
      <c r="PE116" s="0"/>
      <c r="PF116" s="0"/>
      <c r="PG116" s="0"/>
      <c r="PH116" s="0"/>
      <c r="PI116" s="0"/>
      <c r="PJ116" s="0"/>
      <c r="PK116" s="0"/>
      <c r="PL116" s="0"/>
      <c r="PM116" s="0"/>
      <c r="PN116" s="0"/>
      <c r="PO116" s="0"/>
      <c r="PP116" s="0"/>
      <c r="PQ116" s="0"/>
      <c r="PR116" s="0"/>
      <c r="PS116" s="0"/>
      <c r="PT116" s="0"/>
      <c r="PU116" s="0"/>
      <c r="PV116" s="0"/>
      <c r="PW116" s="0"/>
      <c r="PX116" s="0"/>
      <c r="PY116" s="0"/>
      <c r="PZ116" s="0"/>
      <c r="QA116" s="0"/>
      <c r="QB116" s="0"/>
      <c r="QC116" s="0"/>
      <c r="QD116" s="0"/>
      <c r="QE116" s="0"/>
      <c r="QF116" s="0"/>
      <c r="QG116" s="0"/>
      <c r="QH116" s="0"/>
      <c r="QI116" s="0"/>
      <c r="QJ116" s="0"/>
      <c r="QK116" s="0"/>
      <c r="QL116" s="0"/>
      <c r="QM116" s="0"/>
      <c r="QN116" s="0"/>
      <c r="QO116" s="0"/>
      <c r="QP116" s="0"/>
      <c r="QQ116" s="0"/>
      <c r="QR116" s="0"/>
      <c r="QS116" s="0"/>
      <c r="QT116" s="0"/>
      <c r="QU116" s="0"/>
      <c r="QV116" s="0"/>
      <c r="QW116" s="0"/>
      <c r="QX116" s="0"/>
      <c r="QY116" s="0"/>
      <c r="QZ116" s="0"/>
      <c r="RA116" s="0"/>
      <c r="RB116" s="0"/>
      <c r="RC116" s="0"/>
      <c r="RD116" s="0"/>
      <c r="RE116" s="0"/>
      <c r="RF116" s="0"/>
      <c r="RG116" s="0"/>
      <c r="RH116" s="0"/>
      <c r="RI116" s="0"/>
      <c r="RJ116" s="0"/>
      <c r="RK116" s="0"/>
      <c r="RL116" s="0"/>
      <c r="RM116" s="0"/>
      <c r="RN116" s="0"/>
      <c r="RO116" s="0"/>
      <c r="RP116" s="0"/>
      <c r="RQ116" s="0"/>
      <c r="RR116" s="0"/>
      <c r="RS116" s="0"/>
      <c r="RT116" s="0"/>
      <c r="RU116" s="0"/>
      <c r="RV116" s="0"/>
      <c r="RW116" s="0"/>
      <c r="RX116" s="0"/>
      <c r="RY116" s="0"/>
      <c r="RZ116" s="0"/>
      <c r="SA116" s="0"/>
      <c r="SB116" s="0"/>
      <c r="SC116" s="0"/>
      <c r="SD116" s="0"/>
      <c r="SE116" s="0"/>
      <c r="SF116" s="0"/>
      <c r="SG116" s="0"/>
      <c r="SH116" s="0"/>
      <c r="SI116" s="0"/>
      <c r="SJ116" s="0"/>
      <c r="SK116" s="0"/>
      <c r="SL116" s="0"/>
      <c r="SM116" s="0"/>
      <c r="SN116" s="0"/>
      <c r="SO116" s="0"/>
      <c r="SP116" s="0"/>
      <c r="SQ116" s="0"/>
      <c r="SR116" s="0"/>
      <c r="SS116" s="0"/>
      <c r="ST116" s="0"/>
      <c r="SU116" s="0"/>
      <c r="SV116" s="0"/>
      <c r="SW116" s="0"/>
      <c r="SX116" s="0"/>
      <c r="SY116" s="0"/>
      <c r="SZ116" s="0"/>
      <c r="TA116" s="0"/>
      <c r="TB116" s="0"/>
      <c r="TC116" s="0"/>
      <c r="TD116" s="0"/>
      <c r="TE116" s="0"/>
      <c r="TF116" s="0"/>
      <c r="TG116" s="0"/>
      <c r="TH116" s="0"/>
      <c r="TI116" s="0"/>
      <c r="TJ116" s="0"/>
      <c r="TK116" s="0"/>
      <c r="TL116" s="0"/>
      <c r="TM116" s="0"/>
      <c r="TN116" s="0"/>
      <c r="TO116" s="0"/>
      <c r="TP116" s="0"/>
      <c r="TQ116" s="0"/>
      <c r="TR116" s="0"/>
      <c r="TS116" s="0"/>
      <c r="TT116" s="0"/>
      <c r="TU116" s="0"/>
      <c r="TV116" s="0"/>
      <c r="TW116" s="0"/>
      <c r="TX116" s="0"/>
      <c r="TY116" s="0"/>
      <c r="TZ116" s="0"/>
      <c r="UA116" s="0"/>
      <c r="UB116" s="0"/>
      <c r="UC116" s="0"/>
      <c r="UD116" s="0"/>
      <c r="UE116" s="0"/>
      <c r="UF116" s="0"/>
      <c r="UG116" s="0"/>
      <c r="UH116" s="0"/>
      <c r="UI116" s="0"/>
      <c r="UJ116" s="0"/>
      <c r="UK116" s="0"/>
      <c r="UL116" s="0"/>
      <c r="UM116" s="0"/>
      <c r="UN116" s="0"/>
      <c r="UO116" s="0"/>
      <c r="UP116" s="0"/>
      <c r="UQ116" s="0"/>
      <c r="UR116" s="0"/>
      <c r="US116" s="0"/>
      <c r="UT116" s="0"/>
      <c r="UU116" s="0"/>
      <c r="UV116" s="0"/>
      <c r="UW116" s="0"/>
      <c r="UX116" s="0"/>
      <c r="UY116" s="0"/>
      <c r="UZ116" s="0"/>
      <c r="VA116" s="0"/>
      <c r="VB116" s="0"/>
      <c r="VC116" s="0"/>
      <c r="VD116" s="0"/>
      <c r="VE116" s="0"/>
      <c r="VF116" s="0"/>
      <c r="VG116" s="0"/>
      <c r="VH116" s="0"/>
      <c r="VI116" s="0"/>
      <c r="VJ116" s="0"/>
      <c r="VK116" s="0"/>
      <c r="VL116" s="0"/>
      <c r="VM116" s="0"/>
      <c r="VN116" s="0"/>
      <c r="VO116" s="0"/>
      <c r="VP116" s="0"/>
      <c r="VQ116" s="0"/>
      <c r="VR116" s="0"/>
      <c r="VS116" s="0"/>
      <c r="VT116" s="0"/>
      <c r="VU116" s="0"/>
      <c r="VV116" s="0"/>
      <c r="VW116" s="0"/>
      <c r="VX116" s="0"/>
      <c r="VY116" s="0"/>
      <c r="VZ116" s="0"/>
      <c r="WA116" s="0"/>
      <c r="WB116" s="0"/>
      <c r="WC116" s="0"/>
      <c r="WD116" s="0"/>
      <c r="WE116" s="0"/>
      <c r="WF116" s="0"/>
      <c r="WG116" s="0"/>
      <c r="WH116" s="0"/>
      <c r="WI116" s="0"/>
      <c r="WJ116" s="0"/>
      <c r="WK116" s="0"/>
      <c r="WL116" s="0"/>
      <c r="WM116" s="0"/>
      <c r="WN116" s="0"/>
      <c r="WO116" s="0"/>
      <c r="WP116" s="0"/>
      <c r="WQ116" s="0"/>
      <c r="WR116" s="0"/>
      <c r="WS116" s="0"/>
      <c r="WT116" s="0"/>
      <c r="WU116" s="0"/>
      <c r="WV116" s="0"/>
      <c r="WW116" s="0"/>
      <c r="WX116" s="0"/>
      <c r="WY116" s="0"/>
      <c r="WZ116" s="0"/>
      <c r="XA116" s="0"/>
      <c r="XB116" s="0"/>
      <c r="XC116" s="0"/>
      <c r="XD116" s="0"/>
      <c r="XE116" s="0"/>
      <c r="XF116" s="0"/>
      <c r="XG116" s="0"/>
      <c r="XH116" s="0"/>
      <c r="XI116" s="0"/>
      <c r="XJ116" s="0"/>
      <c r="XK116" s="0"/>
      <c r="XL116" s="0"/>
      <c r="XM116" s="0"/>
      <c r="XN116" s="0"/>
      <c r="XO116" s="0"/>
      <c r="XP116" s="0"/>
      <c r="XQ116" s="0"/>
      <c r="XR116" s="0"/>
      <c r="XS116" s="0"/>
      <c r="XT116" s="0"/>
      <c r="XU116" s="0"/>
      <c r="XV116" s="0"/>
      <c r="XW116" s="0"/>
      <c r="XX116" s="0"/>
      <c r="XY116" s="0"/>
      <c r="XZ116" s="0"/>
      <c r="YA116" s="0"/>
      <c r="YB116" s="0"/>
      <c r="YC116" s="0"/>
      <c r="YD116" s="0"/>
      <c r="YE116" s="0"/>
      <c r="YF116" s="0"/>
      <c r="YG116" s="0"/>
      <c r="YH116" s="0"/>
      <c r="YI116" s="0"/>
      <c r="YJ116" s="0"/>
      <c r="YK116" s="0"/>
      <c r="YL116" s="0"/>
      <c r="YM116" s="0"/>
      <c r="YN116" s="0"/>
      <c r="YO116" s="0"/>
      <c r="YP116" s="0"/>
      <c r="YQ116" s="0"/>
      <c r="YR116" s="0"/>
      <c r="YS116" s="0"/>
      <c r="YT116" s="0"/>
      <c r="YU116" s="0"/>
      <c r="YV116" s="0"/>
      <c r="YW116" s="0"/>
      <c r="YX116" s="0"/>
      <c r="YY116" s="0"/>
      <c r="YZ116" s="0"/>
      <c r="ZA116" s="0"/>
      <c r="ZB116" s="0"/>
      <c r="ZC116" s="0"/>
      <c r="ZD116" s="0"/>
      <c r="ZE116" s="0"/>
      <c r="ZF116" s="0"/>
      <c r="ZG116" s="0"/>
      <c r="ZH116" s="0"/>
      <c r="ZI116" s="0"/>
      <c r="ZJ116" s="0"/>
      <c r="ZK116" s="0"/>
      <c r="ZL116" s="0"/>
      <c r="ZM116" s="0"/>
      <c r="ZN116" s="0"/>
      <c r="ZO116" s="0"/>
      <c r="ZP116" s="0"/>
      <c r="ZQ116" s="0"/>
      <c r="ZR116" s="0"/>
      <c r="ZS116" s="0"/>
      <c r="ZT116" s="0"/>
      <c r="ZU116" s="0"/>
      <c r="ZV116" s="0"/>
      <c r="ZW116" s="0"/>
      <c r="ZX116" s="0"/>
      <c r="ZY116" s="0"/>
      <c r="ZZ116" s="0"/>
      <c r="AAA116" s="0"/>
      <c r="AAB116" s="0"/>
      <c r="AAC116" s="0"/>
      <c r="AAD116" s="0"/>
      <c r="AAE116" s="0"/>
      <c r="AAF116" s="0"/>
      <c r="AAG116" s="0"/>
      <c r="AAH116" s="0"/>
      <c r="AAI116" s="0"/>
      <c r="AAJ116" s="0"/>
      <c r="AAK116" s="0"/>
      <c r="AAL116" s="0"/>
      <c r="AAM116" s="0"/>
      <c r="AAN116" s="0"/>
      <c r="AAO116" s="0"/>
      <c r="AAP116" s="0"/>
      <c r="AAQ116" s="0"/>
      <c r="AAR116" s="0"/>
      <c r="AAS116" s="0"/>
      <c r="AAT116" s="0"/>
      <c r="AAU116" s="0"/>
      <c r="AAV116" s="0"/>
      <c r="AAW116" s="0"/>
      <c r="AAX116" s="0"/>
      <c r="AAY116" s="0"/>
      <c r="AAZ116" s="0"/>
      <c r="ABA116" s="0"/>
      <c r="ABB116" s="0"/>
      <c r="ABC116" s="0"/>
      <c r="ABD116" s="0"/>
      <c r="ABE116" s="0"/>
      <c r="ABF116" s="0"/>
      <c r="ABG116" s="0"/>
      <c r="ABH116" s="0"/>
      <c r="ABI116" s="0"/>
      <c r="ABJ116" s="0"/>
      <c r="ABK116" s="0"/>
      <c r="ABL116" s="0"/>
      <c r="ABM116" s="0"/>
      <c r="ABN116" s="0"/>
      <c r="ABO116" s="0"/>
      <c r="ABP116" s="0"/>
      <c r="ABQ116" s="0"/>
      <c r="ABR116" s="0"/>
      <c r="ABS116" s="0"/>
      <c r="ABT116" s="0"/>
      <c r="ABU116" s="0"/>
      <c r="ABV116" s="0"/>
      <c r="ABW116" s="0"/>
      <c r="ABX116" s="0"/>
      <c r="ABY116" s="0"/>
      <c r="ABZ116" s="0"/>
      <c r="ACA116" s="0"/>
      <c r="ACB116" s="0"/>
      <c r="ACC116" s="0"/>
      <c r="ACD116" s="0"/>
      <c r="ACE116" s="0"/>
      <c r="ACF116" s="0"/>
      <c r="ACG116" s="0"/>
      <c r="ACH116" s="0"/>
      <c r="ACI116" s="0"/>
      <c r="ACJ116" s="0"/>
      <c r="ACK116" s="0"/>
      <c r="ACL116" s="0"/>
      <c r="ACM116" s="0"/>
      <c r="ACN116" s="0"/>
      <c r="ACO116" s="0"/>
      <c r="ACP116" s="0"/>
      <c r="ACQ116" s="0"/>
      <c r="ACR116" s="0"/>
      <c r="ACS116" s="0"/>
      <c r="ACT116" s="0"/>
      <c r="ACU116" s="0"/>
      <c r="ACV116" s="0"/>
      <c r="ACW116" s="0"/>
      <c r="ACX116" s="0"/>
      <c r="ACY116" s="0"/>
      <c r="ACZ116" s="0"/>
      <c r="ADA116" s="0"/>
      <c r="ADB116" s="0"/>
      <c r="ADC116" s="0"/>
      <c r="ADD116" s="0"/>
      <c r="ADE116" s="0"/>
      <c r="ADF116" s="0"/>
      <c r="ADG116" s="0"/>
      <c r="ADH116" s="0"/>
      <c r="ADI116" s="0"/>
      <c r="ADJ116" s="0"/>
      <c r="ADK116" s="0"/>
      <c r="ADL116" s="0"/>
      <c r="ADM116" s="0"/>
      <c r="ADN116" s="0"/>
      <c r="ADO116" s="0"/>
      <c r="ADP116" s="0"/>
      <c r="ADQ116" s="0"/>
      <c r="ADR116" s="0"/>
      <c r="ADS116" s="0"/>
      <c r="ADT116" s="0"/>
      <c r="ADU116" s="0"/>
      <c r="ADV116" s="0"/>
      <c r="ADW116" s="0"/>
      <c r="ADX116" s="0"/>
      <c r="ADY116" s="0"/>
      <c r="ADZ116" s="0"/>
      <c r="AEA116" s="0"/>
      <c r="AEB116" s="0"/>
      <c r="AEC116" s="0"/>
      <c r="AED116" s="0"/>
      <c r="AEE116" s="0"/>
      <c r="AEF116" s="0"/>
      <c r="AEG116" s="0"/>
      <c r="AEH116" s="0"/>
      <c r="AEI116" s="0"/>
      <c r="AEJ116" s="0"/>
      <c r="AEK116" s="0"/>
      <c r="AEL116" s="0"/>
      <c r="AEM116" s="0"/>
      <c r="AEN116" s="0"/>
      <c r="AEO116" s="0"/>
      <c r="AEP116" s="0"/>
      <c r="AEQ116" s="0"/>
      <c r="AER116" s="0"/>
      <c r="AES116" s="0"/>
      <c r="AET116" s="0"/>
      <c r="AEU116" s="0"/>
      <c r="AEV116" s="0"/>
      <c r="AEW116" s="0"/>
      <c r="AEX116" s="0"/>
      <c r="AEY116" s="0"/>
      <c r="AEZ116" s="0"/>
      <c r="AFA116" s="0"/>
      <c r="AFB116" s="0"/>
      <c r="AFC116" s="0"/>
      <c r="AFD116" s="0"/>
      <c r="AFE116" s="0"/>
      <c r="AFF116" s="0"/>
      <c r="AFG116" s="0"/>
      <c r="AFH116" s="0"/>
      <c r="AFI116" s="0"/>
      <c r="AFJ116" s="0"/>
      <c r="AFK116" s="0"/>
      <c r="AFL116" s="0"/>
      <c r="AFM116" s="0"/>
      <c r="AFN116" s="0"/>
      <c r="AFO116" s="0"/>
      <c r="AFP116" s="0"/>
      <c r="AFQ116" s="0"/>
      <c r="AFR116" s="0"/>
      <c r="AFS116" s="0"/>
      <c r="AFT116" s="0"/>
      <c r="AFU116" s="0"/>
      <c r="AFV116" s="0"/>
      <c r="AFW116" s="0"/>
      <c r="AFX116" s="0"/>
      <c r="AFY116" s="0"/>
      <c r="AFZ116" s="0"/>
      <c r="AGA116" s="0"/>
      <c r="AGB116" s="0"/>
      <c r="AGC116" s="0"/>
      <c r="AGD116" s="0"/>
      <c r="AGE116" s="0"/>
      <c r="AGF116" s="0"/>
      <c r="AGG116" s="0"/>
      <c r="AGH116" s="0"/>
      <c r="AGI116" s="0"/>
      <c r="AGJ116" s="0"/>
      <c r="AGK116" s="0"/>
      <c r="AGL116" s="0"/>
      <c r="AGM116" s="0"/>
      <c r="AGN116" s="0"/>
      <c r="AGO116" s="0"/>
      <c r="AGP116" s="0"/>
      <c r="AGQ116" s="0"/>
      <c r="AGR116" s="0"/>
      <c r="AGS116" s="0"/>
      <c r="AGT116" s="0"/>
      <c r="AGU116" s="0"/>
      <c r="AGV116" s="0"/>
      <c r="AGW116" s="0"/>
      <c r="AGX116" s="0"/>
      <c r="AGY116" s="0"/>
      <c r="AGZ116" s="0"/>
      <c r="AHA116" s="0"/>
      <c r="AHB116" s="0"/>
      <c r="AHC116" s="0"/>
      <c r="AHD116" s="0"/>
      <c r="AHE116" s="0"/>
      <c r="AHF116" s="0"/>
      <c r="AHG116" s="0"/>
      <c r="AHH116" s="0"/>
      <c r="AHI116" s="0"/>
      <c r="AHJ116" s="0"/>
      <c r="AHK116" s="0"/>
      <c r="AHL116" s="0"/>
      <c r="AHM116" s="0"/>
      <c r="AHN116" s="0"/>
      <c r="AHO116" s="0"/>
      <c r="AHP116" s="0"/>
      <c r="AHQ116" s="0"/>
      <c r="AHR116" s="0"/>
      <c r="AHS116" s="0"/>
      <c r="AHT116" s="0"/>
      <c r="AHU116" s="0"/>
      <c r="AHV116" s="0"/>
      <c r="AHW116" s="0"/>
      <c r="AHX116" s="0"/>
      <c r="AHY116" s="0"/>
      <c r="AHZ116" s="0"/>
      <c r="AIA116" s="0"/>
      <c r="AIB116" s="0"/>
      <c r="AIC116" s="0"/>
      <c r="AID116" s="0"/>
      <c r="AIE116" s="0"/>
      <c r="AIF116" s="0"/>
      <c r="AIG116" s="0"/>
      <c r="AIH116" s="0"/>
      <c r="AII116" s="0"/>
      <c r="AIJ116" s="0"/>
      <c r="AIK116" s="0"/>
      <c r="AIL116" s="0"/>
      <c r="AIM116" s="0"/>
      <c r="AIN116" s="0"/>
      <c r="AIO116" s="0"/>
      <c r="AIP116" s="0"/>
      <c r="AIQ116" s="0"/>
      <c r="AIR116" s="0"/>
      <c r="AIS116" s="0"/>
      <c r="AIT116" s="0"/>
      <c r="AIU116" s="0"/>
      <c r="AIV116" s="0"/>
      <c r="AIW116" s="0"/>
      <c r="AIX116" s="0"/>
      <c r="AIY116" s="0"/>
      <c r="AIZ116" s="0"/>
      <c r="AJA116" s="0"/>
      <c r="AJB116" s="0"/>
      <c r="AJC116" s="0"/>
      <c r="AJD116" s="0"/>
      <c r="AJE116" s="0"/>
      <c r="AJF116" s="0"/>
      <c r="AJG116" s="0"/>
      <c r="AJH116" s="0"/>
      <c r="AJI116" s="0"/>
      <c r="AJJ116" s="0"/>
      <c r="AJK116" s="0"/>
      <c r="AJL116" s="0"/>
      <c r="AJM116" s="0"/>
      <c r="AJN116" s="0"/>
      <c r="AJO116" s="0"/>
      <c r="AJP116" s="0"/>
      <c r="AJQ116" s="0"/>
      <c r="AJR116" s="0"/>
      <c r="AJS116" s="0"/>
      <c r="AJT116" s="0"/>
      <c r="AJU116" s="0"/>
      <c r="AJV116" s="0"/>
      <c r="AJW116" s="0"/>
      <c r="AJX116" s="0"/>
      <c r="AJY116" s="0"/>
      <c r="AJZ116" s="0"/>
      <c r="AKA116" s="0"/>
      <c r="AKB116" s="0"/>
      <c r="AKC116" s="0"/>
      <c r="AKD116" s="0"/>
      <c r="AKE116" s="0"/>
      <c r="AKF116" s="0"/>
      <c r="AKG116" s="0"/>
      <c r="AKH116" s="0"/>
      <c r="AKI116" s="0"/>
      <c r="AKJ116" s="0"/>
      <c r="AKK116" s="0"/>
      <c r="AKL116" s="0"/>
      <c r="AKM116" s="0"/>
      <c r="AKN116" s="0"/>
      <c r="AKO116" s="0"/>
      <c r="AKP116" s="0"/>
      <c r="AKQ116" s="0"/>
      <c r="AKR116" s="0"/>
      <c r="AKS116" s="0"/>
      <c r="AKT116" s="0"/>
      <c r="AKU116" s="0"/>
      <c r="AKV116" s="0"/>
      <c r="AKW116" s="0"/>
      <c r="AKX116" s="0"/>
      <c r="AKY116" s="0"/>
      <c r="AKZ116" s="0"/>
      <c r="ALA116" s="0"/>
      <c r="ALB116" s="0"/>
      <c r="ALC116" s="0"/>
      <c r="ALD116" s="0"/>
      <c r="ALE116" s="0"/>
      <c r="ALF116" s="0"/>
      <c r="ALG116" s="0"/>
      <c r="ALH116" s="0"/>
      <c r="ALI116" s="0"/>
      <c r="ALJ116" s="0"/>
      <c r="ALK116" s="0"/>
      <c r="ALL116" s="0"/>
      <c r="ALM116" s="0"/>
      <c r="ALN116" s="0"/>
      <c r="ALO116" s="0"/>
      <c r="ALP116" s="0"/>
      <c r="ALQ116" s="0"/>
      <c r="ALR116" s="0"/>
      <c r="ALS116" s="0"/>
      <c r="ALT116" s="0"/>
      <c r="ALU116" s="0"/>
      <c r="ALV116" s="0"/>
      <c r="ALW116" s="0"/>
      <c r="ALX116" s="0"/>
      <c r="ALY116" s="0"/>
      <c r="ALZ116" s="0"/>
      <c r="AMA116" s="0"/>
      <c r="AMB116" s="0"/>
      <c r="AMC116" s="0"/>
      <c r="AMD116" s="0"/>
      <c r="AME116" s="0"/>
      <c r="AMF116" s="0"/>
      <c r="AMG116" s="0"/>
      <c r="AMH116" s="0"/>
      <c r="AMI116" s="0"/>
      <c r="AMJ116" s="0"/>
    </row>
    <row r="117" customFormat="false" ht="15" hidden="false" customHeight="false" outlineLevel="0" collapsed="false">
      <c r="A117" s="73"/>
      <c r="B117" s="98" t="s">
        <v>171</v>
      </c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  <c r="BA117" s="0"/>
      <c r="BB117" s="0"/>
      <c r="BC117" s="0"/>
      <c r="BD117" s="0"/>
      <c r="BE117" s="0"/>
      <c r="BF117" s="0"/>
      <c r="BG117" s="0"/>
      <c r="BH117" s="0"/>
      <c r="BI117" s="0"/>
      <c r="BJ117" s="0"/>
      <c r="BK117" s="0"/>
      <c r="BL117" s="0"/>
      <c r="BM117" s="0"/>
      <c r="BN117" s="0"/>
      <c r="BO117" s="0"/>
      <c r="BP117" s="0"/>
      <c r="BQ117" s="0"/>
      <c r="BR117" s="0"/>
      <c r="BS117" s="0"/>
      <c r="BT117" s="0"/>
      <c r="BU117" s="0"/>
      <c r="BV117" s="0"/>
      <c r="BW117" s="0"/>
      <c r="BX117" s="0"/>
      <c r="BY117" s="0"/>
      <c r="BZ117" s="0"/>
      <c r="CA117" s="0"/>
      <c r="CB117" s="0"/>
      <c r="CC117" s="0"/>
      <c r="CD117" s="0"/>
      <c r="CE117" s="0"/>
      <c r="CF117" s="0"/>
      <c r="CG117" s="0"/>
      <c r="CH117" s="0"/>
      <c r="CI117" s="0"/>
      <c r="CJ117" s="0"/>
      <c r="CK117" s="0"/>
      <c r="CL117" s="0"/>
      <c r="CM117" s="0"/>
      <c r="CN117" s="0"/>
      <c r="CO117" s="0"/>
      <c r="CP117" s="0"/>
      <c r="CQ117" s="0"/>
      <c r="CR117" s="0"/>
      <c r="CS117" s="0"/>
      <c r="CT117" s="0"/>
      <c r="CU117" s="0"/>
      <c r="CV117" s="0"/>
      <c r="CW117" s="0"/>
      <c r="CX117" s="0"/>
      <c r="CY117" s="0"/>
      <c r="CZ117" s="0"/>
      <c r="DA117" s="0"/>
      <c r="DB117" s="0"/>
      <c r="DC117" s="0"/>
      <c r="DD117" s="0"/>
      <c r="DE117" s="0"/>
      <c r="DF117" s="0"/>
      <c r="DG117" s="0"/>
      <c r="DH117" s="0"/>
      <c r="DI117" s="0"/>
      <c r="DJ117" s="0"/>
      <c r="DK117" s="0"/>
      <c r="DL117" s="0"/>
      <c r="DM117" s="0"/>
      <c r="DN117" s="0"/>
      <c r="DO117" s="0"/>
      <c r="DP117" s="0"/>
      <c r="DQ117" s="0"/>
      <c r="DR117" s="0"/>
      <c r="DS117" s="0"/>
      <c r="DT117" s="0"/>
      <c r="DU117" s="0"/>
      <c r="DV117" s="0"/>
      <c r="DW117" s="0"/>
      <c r="DX117" s="0"/>
      <c r="DY117" s="0"/>
      <c r="DZ117" s="0"/>
      <c r="EA117" s="0"/>
      <c r="EB117" s="0"/>
      <c r="EC117" s="0"/>
      <c r="ED117" s="0"/>
      <c r="EE117" s="0"/>
      <c r="EF117" s="0"/>
      <c r="EG117" s="0"/>
      <c r="EH117" s="0"/>
      <c r="EI117" s="0"/>
      <c r="EJ117" s="0"/>
      <c r="EK117" s="0"/>
      <c r="EL117" s="0"/>
      <c r="EM117" s="0"/>
      <c r="EN117" s="0"/>
      <c r="EO117" s="0"/>
      <c r="EP117" s="0"/>
      <c r="EQ117" s="0"/>
      <c r="ER117" s="0"/>
      <c r="ES117" s="0"/>
      <c r="ET117" s="0"/>
      <c r="EU117" s="0"/>
      <c r="EV117" s="0"/>
      <c r="EW117" s="0"/>
      <c r="EX117" s="0"/>
      <c r="EY117" s="0"/>
      <c r="EZ117" s="0"/>
      <c r="FA117" s="0"/>
      <c r="FB117" s="0"/>
      <c r="FC117" s="0"/>
      <c r="FD117" s="0"/>
      <c r="FE117" s="0"/>
      <c r="FF117" s="0"/>
      <c r="FG117" s="0"/>
      <c r="FH117" s="0"/>
      <c r="FI117" s="0"/>
      <c r="FJ117" s="0"/>
      <c r="FK117" s="0"/>
      <c r="FL117" s="0"/>
      <c r="FM117" s="0"/>
      <c r="FN117" s="0"/>
      <c r="FO117" s="0"/>
      <c r="FP117" s="0"/>
      <c r="FQ117" s="0"/>
      <c r="FR117" s="0"/>
      <c r="FS117" s="0"/>
      <c r="FT117" s="0"/>
      <c r="FU117" s="0"/>
      <c r="FV117" s="0"/>
      <c r="FW117" s="0"/>
      <c r="FX117" s="0"/>
      <c r="FY117" s="0"/>
      <c r="FZ117" s="0"/>
      <c r="GA117" s="0"/>
      <c r="GB117" s="0"/>
      <c r="GC117" s="0"/>
      <c r="GD117" s="0"/>
      <c r="GE117" s="0"/>
      <c r="GF117" s="0"/>
      <c r="GG117" s="0"/>
      <c r="GH117" s="0"/>
      <c r="GI117" s="0"/>
      <c r="GJ117" s="0"/>
      <c r="GK117" s="0"/>
      <c r="GL117" s="0"/>
      <c r="GM117" s="0"/>
      <c r="GN117" s="0"/>
      <c r="GO117" s="0"/>
      <c r="GP117" s="0"/>
      <c r="GQ117" s="0"/>
      <c r="GR117" s="0"/>
      <c r="GS117" s="0"/>
      <c r="GT117" s="0"/>
      <c r="GU117" s="0"/>
      <c r="GV117" s="0"/>
      <c r="GW117" s="0"/>
      <c r="GX117" s="0"/>
      <c r="GY117" s="0"/>
      <c r="GZ117" s="0"/>
      <c r="HA117" s="0"/>
      <c r="HB117" s="0"/>
      <c r="HC117" s="0"/>
      <c r="HD117" s="0"/>
      <c r="HE117" s="0"/>
      <c r="HF117" s="0"/>
      <c r="HG117" s="0"/>
      <c r="HH117" s="0"/>
      <c r="HI117" s="0"/>
      <c r="HJ117" s="0"/>
      <c r="HK117" s="0"/>
      <c r="HL117" s="0"/>
      <c r="HM117" s="0"/>
      <c r="HN117" s="0"/>
      <c r="HO117" s="0"/>
      <c r="HP117" s="0"/>
      <c r="HQ117" s="0"/>
      <c r="HR117" s="0"/>
      <c r="HS117" s="0"/>
      <c r="HT117" s="0"/>
      <c r="HU117" s="0"/>
      <c r="HV117" s="0"/>
      <c r="HW117" s="0"/>
      <c r="HX117" s="0"/>
      <c r="HY117" s="0"/>
      <c r="HZ117" s="0"/>
      <c r="IA117" s="0"/>
      <c r="IB117" s="0"/>
      <c r="IC117" s="0"/>
      <c r="ID117" s="0"/>
      <c r="IE117" s="0"/>
      <c r="IF117" s="0"/>
      <c r="IG117" s="0"/>
      <c r="IH117" s="0"/>
      <c r="II117" s="0"/>
      <c r="IJ117" s="0"/>
      <c r="IK117" s="0"/>
      <c r="IL117" s="0"/>
      <c r="IM117" s="0"/>
      <c r="IN117" s="0"/>
      <c r="IO117" s="0"/>
      <c r="IP117" s="0"/>
      <c r="IQ117" s="0"/>
      <c r="IR117" s="0"/>
      <c r="IS117" s="0"/>
      <c r="IT117" s="0"/>
      <c r="IU117" s="0"/>
      <c r="IV117" s="0"/>
      <c r="IW117" s="0"/>
      <c r="IX117" s="0"/>
      <c r="IY117" s="0"/>
      <c r="IZ117" s="0"/>
      <c r="JA117" s="0"/>
      <c r="JB117" s="0"/>
      <c r="JC117" s="0"/>
      <c r="JD117" s="0"/>
      <c r="JE117" s="0"/>
      <c r="JF117" s="0"/>
      <c r="JG117" s="0"/>
      <c r="JH117" s="0"/>
      <c r="JI117" s="0"/>
      <c r="JJ117" s="0"/>
      <c r="JK117" s="0"/>
      <c r="JL117" s="0"/>
      <c r="JM117" s="0"/>
      <c r="JN117" s="0"/>
      <c r="JO117" s="0"/>
      <c r="JP117" s="0"/>
      <c r="JQ117" s="0"/>
      <c r="JR117" s="0"/>
      <c r="JS117" s="0"/>
      <c r="JT117" s="0"/>
      <c r="JU117" s="0"/>
      <c r="JV117" s="0"/>
      <c r="JW117" s="0"/>
      <c r="JX117" s="0"/>
      <c r="JY117" s="0"/>
      <c r="JZ117" s="0"/>
      <c r="KA117" s="0"/>
      <c r="KB117" s="0"/>
      <c r="KC117" s="0"/>
      <c r="KD117" s="0"/>
      <c r="KE117" s="0"/>
      <c r="KF117" s="0"/>
      <c r="KG117" s="0"/>
      <c r="KH117" s="0"/>
      <c r="KI117" s="0"/>
      <c r="KJ117" s="0"/>
      <c r="KK117" s="0"/>
      <c r="KL117" s="0"/>
      <c r="KM117" s="0"/>
      <c r="KN117" s="0"/>
      <c r="KO117" s="0"/>
      <c r="KP117" s="0"/>
      <c r="KQ117" s="0"/>
      <c r="KR117" s="0"/>
      <c r="KS117" s="0"/>
      <c r="KT117" s="0"/>
      <c r="KU117" s="0"/>
      <c r="KV117" s="0"/>
      <c r="KW117" s="0"/>
      <c r="KX117" s="0"/>
      <c r="KY117" s="0"/>
      <c r="KZ117" s="0"/>
      <c r="LA117" s="0"/>
      <c r="LB117" s="0"/>
      <c r="LC117" s="0"/>
      <c r="LD117" s="0"/>
      <c r="LE117" s="0"/>
      <c r="LF117" s="0"/>
      <c r="LG117" s="0"/>
      <c r="LH117" s="0"/>
      <c r="LI117" s="0"/>
      <c r="LJ117" s="0"/>
      <c r="LK117" s="0"/>
      <c r="LL117" s="0"/>
      <c r="LM117" s="0"/>
      <c r="LN117" s="0"/>
      <c r="LO117" s="0"/>
      <c r="LP117" s="0"/>
      <c r="LQ117" s="0"/>
      <c r="LR117" s="0"/>
      <c r="LS117" s="0"/>
      <c r="LT117" s="0"/>
      <c r="LU117" s="0"/>
      <c r="LV117" s="0"/>
      <c r="LW117" s="0"/>
      <c r="LX117" s="0"/>
      <c r="LY117" s="0"/>
      <c r="LZ117" s="0"/>
      <c r="MA117" s="0"/>
      <c r="MB117" s="0"/>
      <c r="MC117" s="0"/>
      <c r="MD117" s="0"/>
      <c r="ME117" s="0"/>
      <c r="MF117" s="0"/>
      <c r="MG117" s="0"/>
      <c r="MH117" s="0"/>
      <c r="MI117" s="0"/>
      <c r="MJ117" s="0"/>
      <c r="MK117" s="0"/>
      <c r="ML117" s="0"/>
      <c r="MM117" s="0"/>
      <c r="MN117" s="0"/>
      <c r="MO117" s="0"/>
      <c r="MP117" s="0"/>
      <c r="MQ117" s="0"/>
      <c r="MR117" s="0"/>
      <c r="MS117" s="0"/>
      <c r="MT117" s="0"/>
      <c r="MU117" s="0"/>
      <c r="MV117" s="0"/>
      <c r="MW117" s="0"/>
      <c r="MX117" s="0"/>
      <c r="MY117" s="0"/>
      <c r="MZ117" s="0"/>
      <c r="NA117" s="0"/>
      <c r="NB117" s="0"/>
      <c r="NC117" s="0"/>
      <c r="ND117" s="0"/>
      <c r="NE117" s="0"/>
      <c r="NF117" s="0"/>
      <c r="NG117" s="0"/>
      <c r="NH117" s="0"/>
      <c r="NI117" s="0"/>
      <c r="NJ117" s="0"/>
      <c r="NK117" s="0"/>
      <c r="NL117" s="0"/>
      <c r="NM117" s="0"/>
      <c r="NN117" s="0"/>
      <c r="NO117" s="0"/>
      <c r="NP117" s="0"/>
      <c r="NQ117" s="0"/>
      <c r="NR117" s="0"/>
      <c r="NS117" s="0"/>
      <c r="NT117" s="0"/>
      <c r="NU117" s="0"/>
      <c r="NV117" s="0"/>
      <c r="NW117" s="0"/>
      <c r="NX117" s="0"/>
      <c r="NY117" s="0"/>
      <c r="NZ117" s="0"/>
      <c r="OA117" s="0"/>
      <c r="OB117" s="0"/>
      <c r="OC117" s="0"/>
      <c r="OD117" s="0"/>
      <c r="OE117" s="0"/>
      <c r="OF117" s="0"/>
      <c r="OG117" s="0"/>
      <c r="OH117" s="0"/>
      <c r="OI117" s="0"/>
      <c r="OJ117" s="0"/>
      <c r="OK117" s="0"/>
      <c r="OL117" s="0"/>
      <c r="OM117" s="0"/>
      <c r="ON117" s="0"/>
      <c r="OO117" s="0"/>
      <c r="OP117" s="0"/>
      <c r="OQ117" s="0"/>
      <c r="OR117" s="0"/>
      <c r="OS117" s="0"/>
      <c r="OT117" s="0"/>
      <c r="OU117" s="0"/>
      <c r="OV117" s="0"/>
      <c r="OW117" s="0"/>
      <c r="OX117" s="0"/>
      <c r="OY117" s="0"/>
      <c r="OZ117" s="0"/>
      <c r="PA117" s="0"/>
      <c r="PB117" s="0"/>
      <c r="PC117" s="0"/>
      <c r="PD117" s="0"/>
      <c r="PE117" s="0"/>
      <c r="PF117" s="0"/>
      <c r="PG117" s="0"/>
      <c r="PH117" s="0"/>
      <c r="PI117" s="0"/>
      <c r="PJ117" s="0"/>
      <c r="PK117" s="0"/>
      <c r="PL117" s="0"/>
      <c r="PM117" s="0"/>
      <c r="PN117" s="0"/>
      <c r="PO117" s="0"/>
      <c r="PP117" s="0"/>
      <c r="PQ117" s="0"/>
      <c r="PR117" s="0"/>
      <c r="PS117" s="0"/>
      <c r="PT117" s="0"/>
      <c r="PU117" s="0"/>
      <c r="PV117" s="0"/>
      <c r="PW117" s="0"/>
      <c r="PX117" s="0"/>
      <c r="PY117" s="0"/>
      <c r="PZ117" s="0"/>
      <c r="QA117" s="0"/>
      <c r="QB117" s="0"/>
      <c r="QC117" s="0"/>
      <c r="QD117" s="0"/>
      <c r="QE117" s="0"/>
      <c r="QF117" s="0"/>
      <c r="QG117" s="0"/>
      <c r="QH117" s="0"/>
      <c r="QI117" s="0"/>
      <c r="QJ117" s="0"/>
      <c r="QK117" s="0"/>
      <c r="QL117" s="0"/>
      <c r="QM117" s="0"/>
      <c r="QN117" s="0"/>
      <c r="QO117" s="0"/>
      <c r="QP117" s="0"/>
      <c r="QQ117" s="0"/>
      <c r="QR117" s="0"/>
      <c r="QS117" s="0"/>
      <c r="QT117" s="0"/>
      <c r="QU117" s="0"/>
      <c r="QV117" s="0"/>
      <c r="QW117" s="0"/>
      <c r="QX117" s="0"/>
      <c r="QY117" s="0"/>
      <c r="QZ117" s="0"/>
      <c r="RA117" s="0"/>
      <c r="RB117" s="0"/>
      <c r="RC117" s="0"/>
      <c r="RD117" s="0"/>
      <c r="RE117" s="0"/>
      <c r="RF117" s="0"/>
      <c r="RG117" s="0"/>
      <c r="RH117" s="0"/>
      <c r="RI117" s="0"/>
      <c r="RJ117" s="0"/>
      <c r="RK117" s="0"/>
      <c r="RL117" s="0"/>
      <c r="RM117" s="0"/>
      <c r="RN117" s="0"/>
      <c r="RO117" s="0"/>
      <c r="RP117" s="0"/>
      <c r="RQ117" s="0"/>
      <c r="RR117" s="0"/>
      <c r="RS117" s="0"/>
      <c r="RT117" s="0"/>
      <c r="RU117" s="0"/>
      <c r="RV117" s="0"/>
      <c r="RW117" s="0"/>
      <c r="RX117" s="0"/>
      <c r="RY117" s="0"/>
      <c r="RZ117" s="0"/>
      <c r="SA117" s="0"/>
      <c r="SB117" s="0"/>
      <c r="SC117" s="0"/>
      <c r="SD117" s="0"/>
      <c r="SE117" s="0"/>
      <c r="SF117" s="0"/>
      <c r="SG117" s="0"/>
      <c r="SH117" s="0"/>
      <c r="SI117" s="0"/>
      <c r="SJ117" s="0"/>
      <c r="SK117" s="0"/>
      <c r="SL117" s="0"/>
      <c r="SM117" s="0"/>
      <c r="SN117" s="0"/>
      <c r="SO117" s="0"/>
      <c r="SP117" s="0"/>
      <c r="SQ117" s="0"/>
      <c r="SR117" s="0"/>
      <c r="SS117" s="0"/>
      <c r="ST117" s="0"/>
      <c r="SU117" s="0"/>
      <c r="SV117" s="0"/>
      <c r="SW117" s="0"/>
      <c r="SX117" s="0"/>
      <c r="SY117" s="0"/>
      <c r="SZ117" s="0"/>
      <c r="TA117" s="0"/>
      <c r="TB117" s="0"/>
      <c r="TC117" s="0"/>
      <c r="TD117" s="0"/>
      <c r="TE117" s="0"/>
      <c r="TF117" s="0"/>
      <c r="TG117" s="0"/>
      <c r="TH117" s="0"/>
      <c r="TI117" s="0"/>
      <c r="TJ117" s="0"/>
      <c r="TK117" s="0"/>
      <c r="TL117" s="0"/>
      <c r="TM117" s="0"/>
      <c r="TN117" s="0"/>
      <c r="TO117" s="0"/>
      <c r="TP117" s="0"/>
      <c r="TQ117" s="0"/>
      <c r="TR117" s="0"/>
      <c r="TS117" s="0"/>
      <c r="TT117" s="0"/>
      <c r="TU117" s="0"/>
      <c r="TV117" s="0"/>
      <c r="TW117" s="0"/>
      <c r="TX117" s="0"/>
      <c r="TY117" s="0"/>
      <c r="TZ117" s="0"/>
      <c r="UA117" s="0"/>
      <c r="UB117" s="0"/>
      <c r="UC117" s="0"/>
      <c r="UD117" s="0"/>
      <c r="UE117" s="0"/>
      <c r="UF117" s="0"/>
      <c r="UG117" s="0"/>
      <c r="UH117" s="0"/>
      <c r="UI117" s="0"/>
      <c r="UJ117" s="0"/>
      <c r="UK117" s="0"/>
      <c r="UL117" s="0"/>
      <c r="UM117" s="0"/>
      <c r="UN117" s="0"/>
      <c r="UO117" s="0"/>
      <c r="UP117" s="0"/>
      <c r="UQ117" s="0"/>
      <c r="UR117" s="0"/>
      <c r="US117" s="0"/>
      <c r="UT117" s="0"/>
      <c r="UU117" s="0"/>
      <c r="UV117" s="0"/>
      <c r="UW117" s="0"/>
      <c r="UX117" s="0"/>
      <c r="UY117" s="0"/>
      <c r="UZ117" s="0"/>
      <c r="VA117" s="0"/>
      <c r="VB117" s="0"/>
      <c r="VC117" s="0"/>
      <c r="VD117" s="0"/>
      <c r="VE117" s="0"/>
      <c r="VF117" s="0"/>
      <c r="VG117" s="0"/>
      <c r="VH117" s="0"/>
      <c r="VI117" s="0"/>
      <c r="VJ117" s="0"/>
      <c r="VK117" s="0"/>
      <c r="VL117" s="0"/>
      <c r="VM117" s="0"/>
      <c r="VN117" s="0"/>
      <c r="VO117" s="0"/>
      <c r="VP117" s="0"/>
      <c r="VQ117" s="0"/>
      <c r="VR117" s="0"/>
      <c r="VS117" s="0"/>
      <c r="VT117" s="0"/>
      <c r="VU117" s="0"/>
      <c r="VV117" s="0"/>
      <c r="VW117" s="0"/>
      <c r="VX117" s="0"/>
      <c r="VY117" s="0"/>
      <c r="VZ117" s="0"/>
      <c r="WA117" s="0"/>
      <c r="WB117" s="0"/>
      <c r="WC117" s="0"/>
      <c r="WD117" s="0"/>
      <c r="WE117" s="0"/>
      <c r="WF117" s="0"/>
      <c r="WG117" s="0"/>
      <c r="WH117" s="0"/>
      <c r="WI117" s="0"/>
      <c r="WJ117" s="0"/>
      <c r="WK117" s="0"/>
      <c r="WL117" s="0"/>
      <c r="WM117" s="0"/>
      <c r="WN117" s="0"/>
      <c r="WO117" s="0"/>
      <c r="WP117" s="0"/>
      <c r="WQ117" s="0"/>
      <c r="WR117" s="0"/>
      <c r="WS117" s="0"/>
      <c r="WT117" s="0"/>
      <c r="WU117" s="0"/>
      <c r="WV117" s="0"/>
      <c r="WW117" s="0"/>
      <c r="WX117" s="0"/>
      <c r="WY117" s="0"/>
      <c r="WZ117" s="0"/>
      <c r="XA117" s="0"/>
      <c r="XB117" s="0"/>
      <c r="XC117" s="0"/>
      <c r="XD117" s="0"/>
      <c r="XE117" s="0"/>
      <c r="XF117" s="0"/>
      <c r="XG117" s="0"/>
      <c r="XH117" s="0"/>
      <c r="XI117" s="0"/>
      <c r="XJ117" s="0"/>
      <c r="XK117" s="0"/>
      <c r="XL117" s="0"/>
      <c r="XM117" s="0"/>
      <c r="XN117" s="0"/>
      <c r="XO117" s="0"/>
      <c r="XP117" s="0"/>
      <c r="XQ117" s="0"/>
      <c r="XR117" s="0"/>
      <c r="XS117" s="0"/>
      <c r="XT117" s="0"/>
      <c r="XU117" s="0"/>
      <c r="XV117" s="0"/>
      <c r="XW117" s="0"/>
      <c r="XX117" s="0"/>
      <c r="XY117" s="0"/>
      <c r="XZ117" s="0"/>
      <c r="YA117" s="0"/>
      <c r="YB117" s="0"/>
      <c r="YC117" s="0"/>
      <c r="YD117" s="0"/>
      <c r="YE117" s="0"/>
      <c r="YF117" s="0"/>
      <c r="YG117" s="0"/>
      <c r="YH117" s="0"/>
      <c r="YI117" s="0"/>
      <c r="YJ117" s="0"/>
      <c r="YK117" s="0"/>
      <c r="YL117" s="0"/>
      <c r="YM117" s="0"/>
      <c r="YN117" s="0"/>
      <c r="YO117" s="0"/>
      <c r="YP117" s="0"/>
      <c r="YQ117" s="0"/>
      <c r="YR117" s="0"/>
      <c r="YS117" s="0"/>
      <c r="YT117" s="0"/>
      <c r="YU117" s="0"/>
      <c r="YV117" s="0"/>
      <c r="YW117" s="0"/>
      <c r="YX117" s="0"/>
      <c r="YY117" s="0"/>
      <c r="YZ117" s="0"/>
      <c r="ZA117" s="0"/>
      <c r="ZB117" s="0"/>
      <c r="ZC117" s="0"/>
      <c r="ZD117" s="0"/>
      <c r="ZE117" s="0"/>
      <c r="ZF117" s="0"/>
      <c r="ZG117" s="0"/>
      <c r="ZH117" s="0"/>
      <c r="ZI117" s="0"/>
      <c r="ZJ117" s="0"/>
      <c r="ZK117" s="0"/>
      <c r="ZL117" s="0"/>
      <c r="ZM117" s="0"/>
      <c r="ZN117" s="0"/>
      <c r="ZO117" s="0"/>
      <c r="ZP117" s="0"/>
      <c r="ZQ117" s="0"/>
      <c r="ZR117" s="0"/>
      <c r="ZS117" s="0"/>
      <c r="ZT117" s="0"/>
      <c r="ZU117" s="0"/>
      <c r="ZV117" s="0"/>
      <c r="ZW117" s="0"/>
      <c r="ZX117" s="0"/>
      <c r="ZY117" s="0"/>
      <c r="ZZ117" s="0"/>
      <c r="AAA117" s="0"/>
      <c r="AAB117" s="0"/>
      <c r="AAC117" s="0"/>
      <c r="AAD117" s="0"/>
      <c r="AAE117" s="0"/>
      <c r="AAF117" s="0"/>
      <c r="AAG117" s="0"/>
      <c r="AAH117" s="0"/>
      <c r="AAI117" s="0"/>
      <c r="AAJ117" s="0"/>
      <c r="AAK117" s="0"/>
      <c r="AAL117" s="0"/>
      <c r="AAM117" s="0"/>
      <c r="AAN117" s="0"/>
      <c r="AAO117" s="0"/>
      <c r="AAP117" s="0"/>
      <c r="AAQ117" s="0"/>
      <c r="AAR117" s="0"/>
      <c r="AAS117" s="0"/>
      <c r="AAT117" s="0"/>
      <c r="AAU117" s="0"/>
      <c r="AAV117" s="0"/>
      <c r="AAW117" s="0"/>
      <c r="AAX117" s="0"/>
      <c r="AAY117" s="0"/>
      <c r="AAZ117" s="0"/>
      <c r="ABA117" s="0"/>
      <c r="ABB117" s="0"/>
      <c r="ABC117" s="0"/>
      <c r="ABD117" s="0"/>
      <c r="ABE117" s="0"/>
      <c r="ABF117" s="0"/>
      <c r="ABG117" s="0"/>
      <c r="ABH117" s="0"/>
      <c r="ABI117" s="0"/>
      <c r="ABJ117" s="0"/>
      <c r="ABK117" s="0"/>
      <c r="ABL117" s="0"/>
      <c r="ABM117" s="0"/>
      <c r="ABN117" s="0"/>
      <c r="ABO117" s="0"/>
      <c r="ABP117" s="0"/>
      <c r="ABQ117" s="0"/>
      <c r="ABR117" s="0"/>
      <c r="ABS117" s="0"/>
      <c r="ABT117" s="0"/>
      <c r="ABU117" s="0"/>
      <c r="ABV117" s="0"/>
      <c r="ABW117" s="0"/>
      <c r="ABX117" s="0"/>
      <c r="ABY117" s="0"/>
      <c r="ABZ117" s="0"/>
      <c r="ACA117" s="0"/>
      <c r="ACB117" s="0"/>
      <c r="ACC117" s="0"/>
      <c r="ACD117" s="0"/>
      <c r="ACE117" s="0"/>
      <c r="ACF117" s="0"/>
      <c r="ACG117" s="0"/>
      <c r="ACH117" s="0"/>
      <c r="ACI117" s="0"/>
      <c r="ACJ117" s="0"/>
      <c r="ACK117" s="0"/>
      <c r="ACL117" s="0"/>
      <c r="ACM117" s="0"/>
      <c r="ACN117" s="0"/>
      <c r="ACO117" s="0"/>
      <c r="ACP117" s="0"/>
      <c r="ACQ117" s="0"/>
      <c r="ACR117" s="0"/>
      <c r="ACS117" s="0"/>
      <c r="ACT117" s="0"/>
      <c r="ACU117" s="0"/>
      <c r="ACV117" s="0"/>
      <c r="ACW117" s="0"/>
      <c r="ACX117" s="0"/>
      <c r="ACY117" s="0"/>
      <c r="ACZ117" s="0"/>
      <c r="ADA117" s="0"/>
      <c r="ADB117" s="0"/>
      <c r="ADC117" s="0"/>
      <c r="ADD117" s="0"/>
      <c r="ADE117" s="0"/>
      <c r="ADF117" s="0"/>
      <c r="ADG117" s="0"/>
      <c r="ADH117" s="0"/>
      <c r="ADI117" s="0"/>
      <c r="ADJ117" s="0"/>
      <c r="ADK117" s="0"/>
      <c r="ADL117" s="0"/>
      <c r="ADM117" s="0"/>
      <c r="ADN117" s="0"/>
      <c r="ADO117" s="0"/>
      <c r="ADP117" s="0"/>
      <c r="ADQ117" s="0"/>
      <c r="ADR117" s="0"/>
      <c r="ADS117" s="0"/>
      <c r="ADT117" s="0"/>
      <c r="ADU117" s="0"/>
      <c r="ADV117" s="0"/>
      <c r="ADW117" s="0"/>
      <c r="ADX117" s="0"/>
      <c r="ADY117" s="0"/>
      <c r="ADZ117" s="0"/>
      <c r="AEA117" s="0"/>
      <c r="AEB117" s="0"/>
      <c r="AEC117" s="0"/>
      <c r="AED117" s="0"/>
      <c r="AEE117" s="0"/>
      <c r="AEF117" s="0"/>
      <c r="AEG117" s="0"/>
      <c r="AEH117" s="0"/>
      <c r="AEI117" s="0"/>
      <c r="AEJ117" s="0"/>
      <c r="AEK117" s="0"/>
      <c r="AEL117" s="0"/>
      <c r="AEM117" s="0"/>
      <c r="AEN117" s="0"/>
      <c r="AEO117" s="0"/>
      <c r="AEP117" s="0"/>
      <c r="AEQ117" s="0"/>
      <c r="AER117" s="0"/>
      <c r="AES117" s="0"/>
      <c r="AET117" s="0"/>
      <c r="AEU117" s="0"/>
      <c r="AEV117" s="0"/>
      <c r="AEW117" s="0"/>
      <c r="AEX117" s="0"/>
      <c r="AEY117" s="0"/>
      <c r="AEZ117" s="0"/>
      <c r="AFA117" s="0"/>
      <c r="AFB117" s="0"/>
      <c r="AFC117" s="0"/>
      <c r="AFD117" s="0"/>
      <c r="AFE117" s="0"/>
      <c r="AFF117" s="0"/>
      <c r="AFG117" s="0"/>
      <c r="AFH117" s="0"/>
      <c r="AFI117" s="0"/>
      <c r="AFJ117" s="0"/>
      <c r="AFK117" s="0"/>
      <c r="AFL117" s="0"/>
      <c r="AFM117" s="0"/>
      <c r="AFN117" s="0"/>
      <c r="AFO117" s="0"/>
      <c r="AFP117" s="0"/>
      <c r="AFQ117" s="0"/>
      <c r="AFR117" s="0"/>
      <c r="AFS117" s="0"/>
      <c r="AFT117" s="0"/>
      <c r="AFU117" s="0"/>
      <c r="AFV117" s="0"/>
      <c r="AFW117" s="0"/>
      <c r="AFX117" s="0"/>
      <c r="AFY117" s="0"/>
      <c r="AFZ117" s="0"/>
      <c r="AGA117" s="0"/>
      <c r="AGB117" s="0"/>
      <c r="AGC117" s="0"/>
      <c r="AGD117" s="0"/>
      <c r="AGE117" s="0"/>
      <c r="AGF117" s="0"/>
      <c r="AGG117" s="0"/>
      <c r="AGH117" s="0"/>
      <c r="AGI117" s="0"/>
      <c r="AGJ117" s="0"/>
      <c r="AGK117" s="0"/>
      <c r="AGL117" s="0"/>
      <c r="AGM117" s="0"/>
      <c r="AGN117" s="0"/>
      <c r="AGO117" s="0"/>
      <c r="AGP117" s="0"/>
      <c r="AGQ117" s="0"/>
      <c r="AGR117" s="0"/>
      <c r="AGS117" s="0"/>
      <c r="AGT117" s="0"/>
      <c r="AGU117" s="0"/>
      <c r="AGV117" s="0"/>
      <c r="AGW117" s="0"/>
      <c r="AGX117" s="0"/>
      <c r="AGY117" s="0"/>
      <c r="AGZ117" s="0"/>
      <c r="AHA117" s="0"/>
      <c r="AHB117" s="0"/>
      <c r="AHC117" s="0"/>
      <c r="AHD117" s="0"/>
      <c r="AHE117" s="0"/>
      <c r="AHF117" s="0"/>
      <c r="AHG117" s="0"/>
      <c r="AHH117" s="0"/>
      <c r="AHI117" s="0"/>
      <c r="AHJ117" s="0"/>
      <c r="AHK117" s="0"/>
      <c r="AHL117" s="0"/>
      <c r="AHM117" s="0"/>
      <c r="AHN117" s="0"/>
      <c r="AHO117" s="0"/>
      <c r="AHP117" s="0"/>
      <c r="AHQ117" s="0"/>
      <c r="AHR117" s="0"/>
      <c r="AHS117" s="0"/>
      <c r="AHT117" s="0"/>
      <c r="AHU117" s="0"/>
      <c r="AHV117" s="0"/>
      <c r="AHW117" s="0"/>
      <c r="AHX117" s="0"/>
      <c r="AHY117" s="0"/>
      <c r="AHZ117" s="0"/>
      <c r="AIA117" s="0"/>
      <c r="AIB117" s="0"/>
      <c r="AIC117" s="0"/>
      <c r="AID117" s="0"/>
      <c r="AIE117" s="0"/>
      <c r="AIF117" s="0"/>
      <c r="AIG117" s="0"/>
      <c r="AIH117" s="0"/>
      <c r="AII117" s="0"/>
      <c r="AIJ117" s="0"/>
      <c r="AIK117" s="0"/>
      <c r="AIL117" s="0"/>
      <c r="AIM117" s="0"/>
      <c r="AIN117" s="0"/>
      <c r="AIO117" s="0"/>
      <c r="AIP117" s="0"/>
      <c r="AIQ117" s="0"/>
      <c r="AIR117" s="0"/>
      <c r="AIS117" s="0"/>
      <c r="AIT117" s="0"/>
      <c r="AIU117" s="0"/>
      <c r="AIV117" s="0"/>
      <c r="AIW117" s="0"/>
      <c r="AIX117" s="0"/>
      <c r="AIY117" s="0"/>
      <c r="AIZ117" s="0"/>
      <c r="AJA117" s="0"/>
      <c r="AJB117" s="0"/>
      <c r="AJC117" s="0"/>
      <c r="AJD117" s="0"/>
      <c r="AJE117" s="0"/>
      <c r="AJF117" s="0"/>
      <c r="AJG117" s="0"/>
      <c r="AJH117" s="0"/>
      <c r="AJI117" s="0"/>
      <c r="AJJ117" s="0"/>
      <c r="AJK117" s="0"/>
      <c r="AJL117" s="0"/>
      <c r="AJM117" s="0"/>
      <c r="AJN117" s="0"/>
      <c r="AJO117" s="0"/>
      <c r="AJP117" s="0"/>
      <c r="AJQ117" s="0"/>
      <c r="AJR117" s="0"/>
      <c r="AJS117" s="0"/>
      <c r="AJT117" s="0"/>
      <c r="AJU117" s="0"/>
      <c r="AJV117" s="0"/>
      <c r="AJW117" s="0"/>
      <c r="AJX117" s="0"/>
      <c r="AJY117" s="0"/>
      <c r="AJZ117" s="0"/>
      <c r="AKA117" s="0"/>
      <c r="AKB117" s="0"/>
      <c r="AKC117" s="0"/>
      <c r="AKD117" s="0"/>
      <c r="AKE117" s="0"/>
      <c r="AKF117" s="0"/>
      <c r="AKG117" s="0"/>
      <c r="AKH117" s="0"/>
      <c r="AKI117" s="0"/>
      <c r="AKJ117" s="0"/>
      <c r="AKK117" s="0"/>
      <c r="AKL117" s="0"/>
      <c r="AKM117" s="0"/>
      <c r="AKN117" s="0"/>
      <c r="AKO117" s="0"/>
      <c r="AKP117" s="0"/>
      <c r="AKQ117" s="0"/>
      <c r="AKR117" s="0"/>
      <c r="AKS117" s="0"/>
      <c r="AKT117" s="0"/>
      <c r="AKU117" s="0"/>
      <c r="AKV117" s="0"/>
      <c r="AKW117" s="0"/>
      <c r="AKX117" s="0"/>
      <c r="AKY117" s="0"/>
      <c r="AKZ117" s="0"/>
      <c r="ALA117" s="0"/>
      <c r="ALB117" s="0"/>
      <c r="ALC117" s="0"/>
      <c r="ALD117" s="0"/>
      <c r="ALE117" s="0"/>
      <c r="ALF117" s="0"/>
      <c r="ALG117" s="0"/>
      <c r="ALH117" s="0"/>
      <c r="ALI117" s="0"/>
      <c r="ALJ117" s="0"/>
      <c r="ALK117" s="0"/>
      <c r="ALL117" s="0"/>
      <c r="ALM117" s="0"/>
      <c r="ALN117" s="0"/>
      <c r="ALO117" s="0"/>
      <c r="ALP117" s="0"/>
      <c r="ALQ117" s="0"/>
      <c r="ALR117" s="0"/>
      <c r="ALS117" s="0"/>
      <c r="ALT117" s="0"/>
      <c r="ALU117" s="0"/>
      <c r="ALV117" s="0"/>
      <c r="ALW117" s="0"/>
      <c r="ALX117" s="0"/>
      <c r="ALY117" s="0"/>
      <c r="ALZ117" s="0"/>
      <c r="AMA117" s="0"/>
      <c r="AMB117" s="0"/>
      <c r="AMC117" s="0"/>
      <c r="AMD117" s="0"/>
      <c r="AME117" s="0"/>
      <c r="AMF117" s="0"/>
      <c r="AMG117" s="0"/>
      <c r="AMH117" s="0"/>
      <c r="AMI117" s="0"/>
      <c r="AMJ117" s="0"/>
    </row>
    <row r="118" customFormat="false" ht="15" hidden="false" customHeight="false" outlineLevel="0" collapsed="false">
      <c r="A118" s="73"/>
      <c r="B118" s="98" t="s">
        <v>172</v>
      </c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  <c r="BA118" s="0"/>
      <c r="BB118" s="0"/>
      <c r="BC118" s="0"/>
      <c r="BD118" s="0"/>
      <c r="BE118" s="0"/>
      <c r="BF118" s="0"/>
      <c r="BG118" s="0"/>
      <c r="BH118" s="0"/>
      <c r="BI118" s="0"/>
      <c r="BJ118" s="0"/>
      <c r="BK118" s="0"/>
      <c r="BL118" s="0"/>
      <c r="BM118" s="0"/>
      <c r="BN118" s="0"/>
      <c r="BO118" s="0"/>
      <c r="BP118" s="0"/>
      <c r="BQ118" s="0"/>
      <c r="BR118" s="0"/>
      <c r="BS118" s="0"/>
      <c r="BT118" s="0"/>
      <c r="BU118" s="0"/>
      <c r="BV118" s="0"/>
      <c r="BW118" s="0"/>
      <c r="BX118" s="0"/>
      <c r="BY118" s="0"/>
      <c r="BZ118" s="0"/>
      <c r="CA118" s="0"/>
      <c r="CB118" s="0"/>
      <c r="CC118" s="0"/>
      <c r="CD118" s="0"/>
      <c r="CE118" s="0"/>
      <c r="CF118" s="0"/>
      <c r="CG118" s="0"/>
      <c r="CH118" s="0"/>
      <c r="CI118" s="0"/>
      <c r="CJ118" s="0"/>
      <c r="CK118" s="0"/>
      <c r="CL118" s="0"/>
      <c r="CM118" s="0"/>
      <c r="CN118" s="0"/>
      <c r="CO118" s="0"/>
      <c r="CP118" s="0"/>
      <c r="CQ118" s="0"/>
      <c r="CR118" s="0"/>
      <c r="CS118" s="0"/>
      <c r="CT118" s="0"/>
      <c r="CU118" s="0"/>
      <c r="CV118" s="0"/>
      <c r="CW118" s="0"/>
      <c r="CX118" s="0"/>
      <c r="CY118" s="0"/>
      <c r="CZ118" s="0"/>
      <c r="DA118" s="0"/>
      <c r="DB118" s="0"/>
      <c r="DC118" s="0"/>
      <c r="DD118" s="0"/>
      <c r="DE118" s="0"/>
      <c r="DF118" s="0"/>
      <c r="DG118" s="0"/>
      <c r="DH118" s="0"/>
      <c r="DI118" s="0"/>
      <c r="DJ118" s="0"/>
      <c r="DK118" s="0"/>
      <c r="DL118" s="0"/>
      <c r="DM118" s="0"/>
      <c r="DN118" s="0"/>
      <c r="DO118" s="0"/>
      <c r="DP118" s="0"/>
      <c r="DQ118" s="0"/>
      <c r="DR118" s="0"/>
      <c r="DS118" s="0"/>
      <c r="DT118" s="0"/>
      <c r="DU118" s="0"/>
      <c r="DV118" s="0"/>
      <c r="DW118" s="0"/>
      <c r="DX118" s="0"/>
      <c r="DY118" s="0"/>
      <c r="DZ118" s="0"/>
      <c r="EA118" s="0"/>
      <c r="EB118" s="0"/>
      <c r="EC118" s="0"/>
      <c r="ED118" s="0"/>
      <c r="EE118" s="0"/>
      <c r="EF118" s="0"/>
      <c r="EG118" s="0"/>
      <c r="EH118" s="0"/>
      <c r="EI118" s="0"/>
      <c r="EJ118" s="0"/>
      <c r="EK118" s="0"/>
      <c r="EL118" s="0"/>
      <c r="EM118" s="0"/>
      <c r="EN118" s="0"/>
      <c r="EO118" s="0"/>
      <c r="EP118" s="0"/>
      <c r="EQ118" s="0"/>
      <c r="ER118" s="0"/>
      <c r="ES118" s="0"/>
      <c r="ET118" s="0"/>
      <c r="EU118" s="0"/>
      <c r="EV118" s="0"/>
      <c r="EW118" s="0"/>
      <c r="EX118" s="0"/>
      <c r="EY118" s="0"/>
      <c r="EZ118" s="0"/>
      <c r="FA118" s="0"/>
      <c r="FB118" s="0"/>
      <c r="FC118" s="0"/>
      <c r="FD118" s="0"/>
      <c r="FE118" s="0"/>
      <c r="FF118" s="0"/>
      <c r="FG118" s="0"/>
      <c r="FH118" s="0"/>
      <c r="FI118" s="0"/>
      <c r="FJ118" s="0"/>
      <c r="FK118" s="0"/>
      <c r="FL118" s="0"/>
      <c r="FM118" s="0"/>
      <c r="FN118" s="0"/>
      <c r="FO118" s="0"/>
      <c r="FP118" s="0"/>
      <c r="FQ118" s="0"/>
      <c r="FR118" s="0"/>
      <c r="FS118" s="0"/>
      <c r="FT118" s="0"/>
      <c r="FU118" s="0"/>
      <c r="FV118" s="0"/>
      <c r="FW118" s="0"/>
      <c r="FX118" s="0"/>
      <c r="FY118" s="0"/>
      <c r="FZ118" s="0"/>
      <c r="GA118" s="0"/>
      <c r="GB118" s="0"/>
      <c r="GC118" s="0"/>
      <c r="GD118" s="0"/>
      <c r="GE118" s="0"/>
      <c r="GF118" s="0"/>
      <c r="GG118" s="0"/>
      <c r="GH118" s="0"/>
      <c r="GI118" s="0"/>
      <c r="GJ118" s="0"/>
      <c r="GK118" s="0"/>
      <c r="GL118" s="0"/>
      <c r="GM118" s="0"/>
      <c r="GN118" s="0"/>
      <c r="GO118" s="0"/>
      <c r="GP118" s="0"/>
      <c r="GQ118" s="0"/>
      <c r="GR118" s="0"/>
      <c r="GS118" s="0"/>
      <c r="GT118" s="0"/>
      <c r="GU118" s="0"/>
      <c r="GV118" s="0"/>
      <c r="GW118" s="0"/>
      <c r="GX118" s="0"/>
      <c r="GY118" s="0"/>
      <c r="GZ118" s="0"/>
      <c r="HA118" s="0"/>
      <c r="HB118" s="0"/>
      <c r="HC118" s="0"/>
      <c r="HD118" s="0"/>
      <c r="HE118" s="0"/>
      <c r="HF118" s="0"/>
      <c r="HG118" s="0"/>
      <c r="HH118" s="0"/>
      <c r="HI118" s="0"/>
      <c r="HJ118" s="0"/>
      <c r="HK118" s="0"/>
      <c r="HL118" s="0"/>
      <c r="HM118" s="0"/>
      <c r="HN118" s="0"/>
      <c r="HO118" s="0"/>
      <c r="HP118" s="0"/>
      <c r="HQ118" s="0"/>
      <c r="HR118" s="0"/>
      <c r="HS118" s="0"/>
      <c r="HT118" s="0"/>
      <c r="HU118" s="0"/>
      <c r="HV118" s="0"/>
      <c r="HW118" s="0"/>
      <c r="HX118" s="0"/>
      <c r="HY118" s="0"/>
      <c r="HZ118" s="0"/>
      <c r="IA118" s="0"/>
      <c r="IB118" s="0"/>
      <c r="IC118" s="0"/>
      <c r="ID118" s="0"/>
      <c r="IE118" s="0"/>
      <c r="IF118" s="0"/>
      <c r="IG118" s="0"/>
      <c r="IH118" s="0"/>
      <c r="II118" s="0"/>
      <c r="IJ118" s="0"/>
      <c r="IK118" s="0"/>
      <c r="IL118" s="0"/>
      <c r="IM118" s="0"/>
      <c r="IN118" s="0"/>
      <c r="IO118" s="0"/>
      <c r="IP118" s="0"/>
      <c r="IQ118" s="0"/>
      <c r="IR118" s="0"/>
      <c r="IS118" s="0"/>
      <c r="IT118" s="0"/>
      <c r="IU118" s="0"/>
      <c r="IV118" s="0"/>
      <c r="IW118" s="0"/>
      <c r="IX118" s="0"/>
      <c r="IY118" s="0"/>
      <c r="IZ118" s="0"/>
      <c r="JA118" s="0"/>
      <c r="JB118" s="0"/>
      <c r="JC118" s="0"/>
      <c r="JD118" s="0"/>
      <c r="JE118" s="0"/>
      <c r="JF118" s="0"/>
      <c r="JG118" s="0"/>
      <c r="JH118" s="0"/>
      <c r="JI118" s="0"/>
      <c r="JJ118" s="0"/>
      <c r="JK118" s="0"/>
      <c r="JL118" s="0"/>
      <c r="JM118" s="0"/>
      <c r="JN118" s="0"/>
      <c r="JO118" s="0"/>
      <c r="JP118" s="0"/>
      <c r="JQ118" s="0"/>
      <c r="JR118" s="0"/>
      <c r="JS118" s="0"/>
      <c r="JT118" s="0"/>
      <c r="JU118" s="0"/>
      <c r="JV118" s="0"/>
      <c r="JW118" s="0"/>
      <c r="JX118" s="0"/>
      <c r="JY118" s="0"/>
      <c r="JZ118" s="0"/>
      <c r="KA118" s="0"/>
      <c r="KB118" s="0"/>
      <c r="KC118" s="0"/>
      <c r="KD118" s="0"/>
      <c r="KE118" s="0"/>
      <c r="KF118" s="0"/>
      <c r="KG118" s="0"/>
      <c r="KH118" s="0"/>
      <c r="KI118" s="0"/>
      <c r="KJ118" s="0"/>
      <c r="KK118" s="0"/>
      <c r="KL118" s="0"/>
      <c r="KM118" s="0"/>
      <c r="KN118" s="0"/>
      <c r="KO118" s="0"/>
      <c r="KP118" s="0"/>
      <c r="KQ118" s="0"/>
      <c r="KR118" s="0"/>
      <c r="KS118" s="0"/>
      <c r="KT118" s="0"/>
      <c r="KU118" s="0"/>
      <c r="KV118" s="0"/>
      <c r="KW118" s="0"/>
      <c r="KX118" s="0"/>
      <c r="KY118" s="0"/>
      <c r="KZ118" s="0"/>
      <c r="LA118" s="0"/>
      <c r="LB118" s="0"/>
      <c r="LC118" s="0"/>
      <c r="LD118" s="0"/>
      <c r="LE118" s="0"/>
      <c r="LF118" s="0"/>
      <c r="LG118" s="0"/>
      <c r="LH118" s="0"/>
      <c r="LI118" s="0"/>
      <c r="LJ118" s="0"/>
      <c r="LK118" s="0"/>
      <c r="LL118" s="0"/>
      <c r="LM118" s="0"/>
      <c r="LN118" s="0"/>
      <c r="LO118" s="0"/>
      <c r="LP118" s="0"/>
      <c r="LQ118" s="0"/>
      <c r="LR118" s="0"/>
      <c r="LS118" s="0"/>
      <c r="LT118" s="0"/>
      <c r="LU118" s="0"/>
      <c r="LV118" s="0"/>
      <c r="LW118" s="0"/>
      <c r="LX118" s="0"/>
      <c r="LY118" s="0"/>
      <c r="LZ118" s="0"/>
      <c r="MA118" s="0"/>
      <c r="MB118" s="0"/>
      <c r="MC118" s="0"/>
      <c r="MD118" s="0"/>
      <c r="ME118" s="0"/>
      <c r="MF118" s="0"/>
      <c r="MG118" s="0"/>
      <c r="MH118" s="0"/>
      <c r="MI118" s="0"/>
      <c r="MJ118" s="0"/>
      <c r="MK118" s="0"/>
      <c r="ML118" s="0"/>
      <c r="MM118" s="0"/>
      <c r="MN118" s="0"/>
      <c r="MO118" s="0"/>
      <c r="MP118" s="0"/>
      <c r="MQ118" s="0"/>
      <c r="MR118" s="0"/>
      <c r="MS118" s="0"/>
      <c r="MT118" s="0"/>
      <c r="MU118" s="0"/>
      <c r="MV118" s="0"/>
      <c r="MW118" s="0"/>
      <c r="MX118" s="0"/>
      <c r="MY118" s="0"/>
      <c r="MZ118" s="0"/>
      <c r="NA118" s="0"/>
      <c r="NB118" s="0"/>
      <c r="NC118" s="0"/>
      <c r="ND118" s="0"/>
      <c r="NE118" s="0"/>
      <c r="NF118" s="0"/>
      <c r="NG118" s="0"/>
      <c r="NH118" s="0"/>
      <c r="NI118" s="0"/>
      <c r="NJ118" s="0"/>
      <c r="NK118" s="0"/>
      <c r="NL118" s="0"/>
      <c r="NM118" s="0"/>
      <c r="NN118" s="0"/>
      <c r="NO118" s="0"/>
      <c r="NP118" s="0"/>
      <c r="NQ118" s="0"/>
      <c r="NR118" s="0"/>
      <c r="NS118" s="0"/>
      <c r="NT118" s="0"/>
      <c r="NU118" s="0"/>
      <c r="NV118" s="0"/>
      <c r="NW118" s="0"/>
      <c r="NX118" s="0"/>
      <c r="NY118" s="0"/>
      <c r="NZ118" s="0"/>
      <c r="OA118" s="0"/>
      <c r="OB118" s="0"/>
      <c r="OC118" s="0"/>
      <c r="OD118" s="0"/>
      <c r="OE118" s="0"/>
      <c r="OF118" s="0"/>
      <c r="OG118" s="0"/>
      <c r="OH118" s="0"/>
      <c r="OI118" s="0"/>
      <c r="OJ118" s="0"/>
      <c r="OK118" s="0"/>
      <c r="OL118" s="0"/>
      <c r="OM118" s="0"/>
      <c r="ON118" s="0"/>
      <c r="OO118" s="0"/>
      <c r="OP118" s="0"/>
      <c r="OQ118" s="0"/>
      <c r="OR118" s="0"/>
      <c r="OS118" s="0"/>
      <c r="OT118" s="0"/>
      <c r="OU118" s="0"/>
      <c r="OV118" s="0"/>
      <c r="OW118" s="0"/>
      <c r="OX118" s="0"/>
      <c r="OY118" s="0"/>
      <c r="OZ118" s="0"/>
      <c r="PA118" s="0"/>
      <c r="PB118" s="0"/>
      <c r="PC118" s="0"/>
      <c r="PD118" s="0"/>
      <c r="PE118" s="0"/>
      <c r="PF118" s="0"/>
      <c r="PG118" s="0"/>
      <c r="PH118" s="0"/>
      <c r="PI118" s="0"/>
      <c r="PJ118" s="0"/>
      <c r="PK118" s="0"/>
      <c r="PL118" s="0"/>
      <c r="PM118" s="0"/>
      <c r="PN118" s="0"/>
      <c r="PO118" s="0"/>
      <c r="PP118" s="0"/>
      <c r="PQ118" s="0"/>
      <c r="PR118" s="0"/>
      <c r="PS118" s="0"/>
      <c r="PT118" s="0"/>
      <c r="PU118" s="0"/>
      <c r="PV118" s="0"/>
      <c r="PW118" s="0"/>
      <c r="PX118" s="0"/>
      <c r="PY118" s="0"/>
      <c r="PZ118" s="0"/>
      <c r="QA118" s="0"/>
      <c r="QB118" s="0"/>
      <c r="QC118" s="0"/>
      <c r="QD118" s="0"/>
      <c r="QE118" s="0"/>
      <c r="QF118" s="0"/>
      <c r="QG118" s="0"/>
      <c r="QH118" s="0"/>
      <c r="QI118" s="0"/>
      <c r="QJ118" s="0"/>
      <c r="QK118" s="0"/>
      <c r="QL118" s="0"/>
      <c r="QM118" s="0"/>
      <c r="QN118" s="0"/>
      <c r="QO118" s="0"/>
      <c r="QP118" s="0"/>
      <c r="QQ118" s="0"/>
      <c r="QR118" s="0"/>
      <c r="QS118" s="0"/>
      <c r="QT118" s="0"/>
      <c r="QU118" s="0"/>
      <c r="QV118" s="0"/>
      <c r="QW118" s="0"/>
      <c r="QX118" s="0"/>
      <c r="QY118" s="0"/>
      <c r="QZ118" s="0"/>
      <c r="RA118" s="0"/>
      <c r="RB118" s="0"/>
      <c r="RC118" s="0"/>
      <c r="RD118" s="0"/>
      <c r="RE118" s="0"/>
      <c r="RF118" s="0"/>
      <c r="RG118" s="0"/>
      <c r="RH118" s="0"/>
      <c r="RI118" s="0"/>
      <c r="RJ118" s="0"/>
      <c r="RK118" s="0"/>
      <c r="RL118" s="0"/>
      <c r="RM118" s="0"/>
      <c r="RN118" s="0"/>
      <c r="RO118" s="0"/>
      <c r="RP118" s="0"/>
      <c r="RQ118" s="0"/>
      <c r="RR118" s="0"/>
      <c r="RS118" s="0"/>
      <c r="RT118" s="0"/>
      <c r="RU118" s="0"/>
      <c r="RV118" s="0"/>
      <c r="RW118" s="0"/>
      <c r="RX118" s="0"/>
      <c r="RY118" s="0"/>
      <c r="RZ118" s="0"/>
      <c r="SA118" s="0"/>
      <c r="SB118" s="0"/>
      <c r="SC118" s="0"/>
      <c r="SD118" s="0"/>
      <c r="SE118" s="0"/>
      <c r="SF118" s="0"/>
      <c r="SG118" s="0"/>
      <c r="SH118" s="0"/>
      <c r="SI118" s="0"/>
      <c r="SJ118" s="0"/>
      <c r="SK118" s="0"/>
      <c r="SL118" s="0"/>
      <c r="SM118" s="0"/>
      <c r="SN118" s="0"/>
      <c r="SO118" s="0"/>
      <c r="SP118" s="0"/>
      <c r="SQ118" s="0"/>
      <c r="SR118" s="0"/>
      <c r="SS118" s="0"/>
      <c r="ST118" s="0"/>
      <c r="SU118" s="0"/>
      <c r="SV118" s="0"/>
      <c r="SW118" s="0"/>
      <c r="SX118" s="0"/>
      <c r="SY118" s="0"/>
      <c r="SZ118" s="0"/>
      <c r="TA118" s="0"/>
      <c r="TB118" s="0"/>
      <c r="TC118" s="0"/>
      <c r="TD118" s="0"/>
      <c r="TE118" s="0"/>
      <c r="TF118" s="0"/>
      <c r="TG118" s="0"/>
      <c r="TH118" s="0"/>
      <c r="TI118" s="0"/>
      <c r="TJ118" s="0"/>
      <c r="TK118" s="0"/>
      <c r="TL118" s="0"/>
      <c r="TM118" s="0"/>
      <c r="TN118" s="0"/>
      <c r="TO118" s="0"/>
      <c r="TP118" s="0"/>
      <c r="TQ118" s="0"/>
      <c r="TR118" s="0"/>
      <c r="TS118" s="0"/>
      <c r="TT118" s="0"/>
      <c r="TU118" s="0"/>
      <c r="TV118" s="0"/>
      <c r="TW118" s="0"/>
      <c r="TX118" s="0"/>
      <c r="TY118" s="0"/>
      <c r="TZ118" s="0"/>
      <c r="UA118" s="0"/>
      <c r="UB118" s="0"/>
      <c r="UC118" s="0"/>
      <c r="UD118" s="0"/>
      <c r="UE118" s="0"/>
      <c r="UF118" s="0"/>
      <c r="UG118" s="0"/>
      <c r="UH118" s="0"/>
      <c r="UI118" s="0"/>
      <c r="UJ118" s="0"/>
      <c r="UK118" s="0"/>
      <c r="UL118" s="0"/>
      <c r="UM118" s="0"/>
      <c r="UN118" s="0"/>
      <c r="UO118" s="0"/>
      <c r="UP118" s="0"/>
      <c r="UQ118" s="0"/>
      <c r="UR118" s="0"/>
      <c r="US118" s="0"/>
      <c r="UT118" s="0"/>
      <c r="UU118" s="0"/>
      <c r="UV118" s="0"/>
      <c r="UW118" s="0"/>
      <c r="UX118" s="0"/>
      <c r="UY118" s="0"/>
      <c r="UZ118" s="0"/>
      <c r="VA118" s="0"/>
      <c r="VB118" s="0"/>
      <c r="VC118" s="0"/>
      <c r="VD118" s="0"/>
      <c r="VE118" s="0"/>
      <c r="VF118" s="0"/>
      <c r="VG118" s="0"/>
      <c r="VH118" s="0"/>
      <c r="VI118" s="0"/>
      <c r="VJ118" s="0"/>
      <c r="VK118" s="0"/>
      <c r="VL118" s="0"/>
      <c r="VM118" s="0"/>
      <c r="VN118" s="0"/>
      <c r="VO118" s="0"/>
      <c r="VP118" s="0"/>
      <c r="VQ118" s="0"/>
      <c r="VR118" s="0"/>
      <c r="VS118" s="0"/>
      <c r="VT118" s="0"/>
      <c r="VU118" s="0"/>
      <c r="VV118" s="0"/>
      <c r="VW118" s="0"/>
      <c r="VX118" s="0"/>
      <c r="VY118" s="0"/>
      <c r="VZ118" s="0"/>
      <c r="WA118" s="0"/>
      <c r="WB118" s="0"/>
      <c r="WC118" s="0"/>
      <c r="WD118" s="0"/>
      <c r="WE118" s="0"/>
      <c r="WF118" s="0"/>
      <c r="WG118" s="0"/>
      <c r="WH118" s="0"/>
      <c r="WI118" s="0"/>
      <c r="WJ118" s="0"/>
      <c r="WK118" s="0"/>
      <c r="WL118" s="0"/>
      <c r="WM118" s="0"/>
      <c r="WN118" s="0"/>
      <c r="WO118" s="0"/>
      <c r="WP118" s="0"/>
      <c r="WQ118" s="0"/>
      <c r="WR118" s="0"/>
      <c r="WS118" s="0"/>
      <c r="WT118" s="0"/>
      <c r="WU118" s="0"/>
      <c r="WV118" s="0"/>
      <c r="WW118" s="0"/>
      <c r="WX118" s="0"/>
      <c r="WY118" s="0"/>
      <c r="WZ118" s="0"/>
      <c r="XA118" s="0"/>
      <c r="XB118" s="0"/>
      <c r="XC118" s="0"/>
      <c r="XD118" s="0"/>
      <c r="XE118" s="0"/>
      <c r="XF118" s="0"/>
      <c r="XG118" s="0"/>
      <c r="XH118" s="0"/>
      <c r="XI118" s="0"/>
      <c r="XJ118" s="0"/>
      <c r="XK118" s="0"/>
      <c r="XL118" s="0"/>
      <c r="XM118" s="0"/>
      <c r="XN118" s="0"/>
      <c r="XO118" s="0"/>
      <c r="XP118" s="0"/>
      <c r="XQ118" s="0"/>
      <c r="XR118" s="0"/>
      <c r="XS118" s="0"/>
      <c r="XT118" s="0"/>
      <c r="XU118" s="0"/>
      <c r="XV118" s="0"/>
      <c r="XW118" s="0"/>
      <c r="XX118" s="0"/>
      <c r="XY118" s="0"/>
      <c r="XZ118" s="0"/>
      <c r="YA118" s="0"/>
      <c r="YB118" s="0"/>
      <c r="YC118" s="0"/>
      <c r="YD118" s="0"/>
      <c r="YE118" s="0"/>
      <c r="YF118" s="0"/>
      <c r="YG118" s="0"/>
      <c r="YH118" s="0"/>
      <c r="YI118" s="0"/>
      <c r="YJ118" s="0"/>
      <c r="YK118" s="0"/>
      <c r="YL118" s="0"/>
      <c r="YM118" s="0"/>
      <c r="YN118" s="0"/>
      <c r="YO118" s="0"/>
      <c r="YP118" s="0"/>
      <c r="YQ118" s="0"/>
      <c r="YR118" s="0"/>
      <c r="YS118" s="0"/>
      <c r="YT118" s="0"/>
      <c r="YU118" s="0"/>
      <c r="YV118" s="0"/>
      <c r="YW118" s="0"/>
      <c r="YX118" s="0"/>
      <c r="YY118" s="0"/>
      <c r="YZ118" s="0"/>
      <c r="ZA118" s="0"/>
      <c r="ZB118" s="0"/>
      <c r="ZC118" s="0"/>
      <c r="ZD118" s="0"/>
      <c r="ZE118" s="0"/>
      <c r="ZF118" s="0"/>
      <c r="ZG118" s="0"/>
      <c r="ZH118" s="0"/>
      <c r="ZI118" s="0"/>
      <c r="ZJ118" s="0"/>
      <c r="ZK118" s="0"/>
      <c r="ZL118" s="0"/>
      <c r="ZM118" s="0"/>
      <c r="ZN118" s="0"/>
      <c r="ZO118" s="0"/>
      <c r="ZP118" s="0"/>
      <c r="ZQ118" s="0"/>
      <c r="ZR118" s="0"/>
      <c r="ZS118" s="0"/>
      <c r="ZT118" s="0"/>
      <c r="ZU118" s="0"/>
      <c r="ZV118" s="0"/>
      <c r="ZW118" s="0"/>
      <c r="ZX118" s="0"/>
      <c r="ZY118" s="0"/>
      <c r="ZZ118" s="0"/>
      <c r="AAA118" s="0"/>
      <c r="AAB118" s="0"/>
      <c r="AAC118" s="0"/>
      <c r="AAD118" s="0"/>
      <c r="AAE118" s="0"/>
      <c r="AAF118" s="0"/>
      <c r="AAG118" s="0"/>
      <c r="AAH118" s="0"/>
      <c r="AAI118" s="0"/>
      <c r="AAJ118" s="0"/>
      <c r="AAK118" s="0"/>
      <c r="AAL118" s="0"/>
      <c r="AAM118" s="0"/>
      <c r="AAN118" s="0"/>
      <c r="AAO118" s="0"/>
      <c r="AAP118" s="0"/>
      <c r="AAQ118" s="0"/>
      <c r="AAR118" s="0"/>
      <c r="AAS118" s="0"/>
      <c r="AAT118" s="0"/>
      <c r="AAU118" s="0"/>
      <c r="AAV118" s="0"/>
      <c r="AAW118" s="0"/>
      <c r="AAX118" s="0"/>
      <c r="AAY118" s="0"/>
      <c r="AAZ118" s="0"/>
      <c r="ABA118" s="0"/>
      <c r="ABB118" s="0"/>
      <c r="ABC118" s="0"/>
      <c r="ABD118" s="0"/>
      <c r="ABE118" s="0"/>
      <c r="ABF118" s="0"/>
      <c r="ABG118" s="0"/>
      <c r="ABH118" s="0"/>
      <c r="ABI118" s="0"/>
      <c r="ABJ118" s="0"/>
      <c r="ABK118" s="0"/>
      <c r="ABL118" s="0"/>
      <c r="ABM118" s="0"/>
      <c r="ABN118" s="0"/>
      <c r="ABO118" s="0"/>
      <c r="ABP118" s="0"/>
      <c r="ABQ118" s="0"/>
      <c r="ABR118" s="0"/>
      <c r="ABS118" s="0"/>
      <c r="ABT118" s="0"/>
      <c r="ABU118" s="0"/>
      <c r="ABV118" s="0"/>
      <c r="ABW118" s="0"/>
      <c r="ABX118" s="0"/>
      <c r="ABY118" s="0"/>
      <c r="ABZ118" s="0"/>
      <c r="ACA118" s="0"/>
      <c r="ACB118" s="0"/>
      <c r="ACC118" s="0"/>
      <c r="ACD118" s="0"/>
      <c r="ACE118" s="0"/>
      <c r="ACF118" s="0"/>
      <c r="ACG118" s="0"/>
      <c r="ACH118" s="0"/>
      <c r="ACI118" s="0"/>
      <c r="ACJ118" s="0"/>
      <c r="ACK118" s="0"/>
      <c r="ACL118" s="0"/>
      <c r="ACM118" s="0"/>
      <c r="ACN118" s="0"/>
      <c r="ACO118" s="0"/>
      <c r="ACP118" s="0"/>
      <c r="ACQ118" s="0"/>
      <c r="ACR118" s="0"/>
      <c r="ACS118" s="0"/>
      <c r="ACT118" s="0"/>
      <c r="ACU118" s="0"/>
      <c r="ACV118" s="0"/>
      <c r="ACW118" s="0"/>
      <c r="ACX118" s="0"/>
      <c r="ACY118" s="0"/>
      <c r="ACZ118" s="0"/>
      <c r="ADA118" s="0"/>
      <c r="ADB118" s="0"/>
      <c r="ADC118" s="0"/>
      <c r="ADD118" s="0"/>
      <c r="ADE118" s="0"/>
      <c r="ADF118" s="0"/>
      <c r="ADG118" s="0"/>
      <c r="ADH118" s="0"/>
      <c r="ADI118" s="0"/>
      <c r="ADJ118" s="0"/>
      <c r="ADK118" s="0"/>
      <c r="ADL118" s="0"/>
      <c r="ADM118" s="0"/>
      <c r="ADN118" s="0"/>
      <c r="ADO118" s="0"/>
      <c r="ADP118" s="0"/>
      <c r="ADQ118" s="0"/>
      <c r="ADR118" s="0"/>
      <c r="ADS118" s="0"/>
      <c r="ADT118" s="0"/>
      <c r="ADU118" s="0"/>
      <c r="ADV118" s="0"/>
      <c r="ADW118" s="0"/>
      <c r="ADX118" s="0"/>
      <c r="ADY118" s="0"/>
      <c r="ADZ118" s="0"/>
      <c r="AEA118" s="0"/>
      <c r="AEB118" s="0"/>
      <c r="AEC118" s="0"/>
      <c r="AED118" s="0"/>
      <c r="AEE118" s="0"/>
      <c r="AEF118" s="0"/>
      <c r="AEG118" s="0"/>
      <c r="AEH118" s="0"/>
      <c r="AEI118" s="0"/>
      <c r="AEJ118" s="0"/>
      <c r="AEK118" s="0"/>
      <c r="AEL118" s="0"/>
      <c r="AEM118" s="0"/>
      <c r="AEN118" s="0"/>
      <c r="AEO118" s="0"/>
      <c r="AEP118" s="0"/>
      <c r="AEQ118" s="0"/>
      <c r="AER118" s="0"/>
      <c r="AES118" s="0"/>
      <c r="AET118" s="0"/>
      <c r="AEU118" s="0"/>
      <c r="AEV118" s="0"/>
      <c r="AEW118" s="0"/>
      <c r="AEX118" s="0"/>
      <c r="AEY118" s="0"/>
      <c r="AEZ118" s="0"/>
      <c r="AFA118" s="0"/>
      <c r="AFB118" s="0"/>
      <c r="AFC118" s="0"/>
      <c r="AFD118" s="0"/>
      <c r="AFE118" s="0"/>
      <c r="AFF118" s="0"/>
      <c r="AFG118" s="0"/>
      <c r="AFH118" s="0"/>
      <c r="AFI118" s="0"/>
      <c r="AFJ118" s="0"/>
      <c r="AFK118" s="0"/>
      <c r="AFL118" s="0"/>
      <c r="AFM118" s="0"/>
      <c r="AFN118" s="0"/>
      <c r="AFO118" s="0"/>
      <c r="AFP118" s="0"/>
      <c r="AFQ118" s="0"/>
      <c r="AFR118" s="0"/>
      <c r="AFS118" s="0"/>
      <c r="AFT118" s="0"/>
      <c r="AFU118" s="0"/>
      <c r="AFV118" s="0"/>
      <c r="AFW118" s="0"/>
      <c r="AFX118" s="0"/>
      <c r="AFY118" s="0"/>
      <c r="AFZ118" s="0"/>
      <c r="AGA118" s="0"/>
      <c r="AGB118" s="0"/>
      <c r="AGC118" s="0"/>
      <c r="AGD118" s="0"/>
      <c r="AGE118" s="0"/>
      <c r="AGF118" s="0"/>
      <c r="AGG118" s="0"/>
      <c r="AGH118" s="0"/>
      <c r="AGI118" s="0"/>
      <c r="AGJ118" s="0"/>
      <c r="AGK118" s="0"/>
      <c r="AGL118" s="0"/>
      <c r="AGM118" s="0"/>
      <c r="AGN118" s="0"/>
      <c r="AGO118" s="0"/>
      <c r="AGP118" s="0"/>
      <c r="AGQ118" s="0"/>
      <c r="AGR118" s="0"/>
      <c r="AGS118" s="0"/>
      <c r="AGT118" s="0"/>
      <c r="AGU118" s="0"/>
      <c r="AGV118" s="0"/>
      <c r="AGW118" s="0"/>
      <c r="AGX118" s="0"/>
      <c r="AGY118" s="0"/>
      <c r="AGZ118" s="0"/>
      <c r="AHA118" s="0"/>
      <c r="AHB118" s="0"/>
      <c r="AHC118" s="0"/>
      <c r="AHD118" s="0"/>
      <c r="AHE118" s="0"/>
      <c r="AHF118" s="0"/>
      <c r="AHG118" s="0"/>
      <c r="AHH118" s="0"/>
      <c r="AHI118" s="0"/>
      <c r="AHJ118" s="0"/>
      <c r="AHK118" s="0"/>
      <c r="AHL118" s="0"/>
      <c r="AHM118" s="0"/>
      <c r="AHN118" s="0"/>
      <c r="AHO118" s="0"/>
      <c r="AHP118" s="0"/>
      <c r="AHQ118" s="0"/>
      <c r="AHR118" s="0"/>
      <c r="AHS118" s="0"/>
      <c r="AHT118" s="0"/>
      <c r="AHU118" s="0"/>
      <c r="AHV118" s="0"/>
      <c r="AHW118" s="0"/>
      <c r="AHX118" s="0"/>
      <c r="AHY118" s="0"/>
      <c r="AHZ118" s="0"/>
      <c r="AIA118" s="0"/>
      <c r="AIB118" s="0"/>
      <c r="AIC118" s="0"/>
      <c r="AID118" s="0"/>
      <c r="AIE118" s="0"/>
      <c r="AIF118" s="0"/>
      <c r="AIG118" s="0"/>
      <c r="AIH118" s="0"/>
      <c r="AII118" s="0"/>
      <c r="AIJ118" s="0"/>
      <c r="AIK118" s="0"/>
      <c r="AIL118" s="0"/>
      <c r="AIM118" s="0"/>
      <c r="AIN118" s="0"/>
      <c r="AIO118" s="0"/>
      <c r="AIP118" s="0"/>
      <c r="AIQ118" s="0"/>
      <c r="AIR118" s="0"/>
      <c r="AIS118" s="0"/>
      <c r="AIT118" s="0"/>
      <c r="AIU118" s="0"/>
      <c r="AIV118" s="0"/>
      <c r="AIW118" s="0"/>
      <c r="AIX118" s="0"/>
      <c r="AIY118" s="0"/>
      <c r="AIZ118" s="0"/>
      <c r="AJA118" s="0"/>
      <c r="AJB118" s="0"/>
      <c r="AJC118" s="0"/>
      <c r="AJD118" s="0"/>
      <c r="AJE118" s="0"/>
      <c r="AJF118" s="0"/>
      <c r="AJG118" s="0"/>
      <c r="AJH118" s="0"/>
      <c r="AJI118" s="0"/>
      <c r="AJJ118" s="0"/>
      <c r="AJK118" s="0"/>
      <c r="AJL118" s="0"/>
      <c r="AJM118" s="0"/>
      <c r="AJN118" s="0"/>
      <c r="AJO118" s="0"/>
      <c r="AJP118" s="0"/>
      <c r="AJQ118" s="0"/>
      <c r="AJR118" s="0"/>
      <c r="AJS118" s="0"/>
      <c r="AJT118" s="0"/>
      <c r="AJU118" s="0"/>
      <c r="AJV118" s="0"/>
      <c r="AJW118" s="0"/>
      <c r="AJX118" s="0"/>
      <c r="AJY118" s="0"/>
      <c r="AJZ118" s="0"/>
      <c r="AKA118" s="0"/>
      <c r="AKB118" s="0"/>
      <c r="AKC118" s="0"/>
      <c r="AKD118" s="0"/>
      <c r="AKE118" s="0"/>
      <c r="AKF118" s="0"/>
      <c r="AKG118" s="0"/>
      <c r="AKH118" s="0"/>
      <c r="AKI118" s="0"/>
      <c r="AKJ118" s="0"/>
      <c r="AKK118" s="0"/>
      <c r="AKL118" s="0"/>
      <c r="AKM118" s="0"/>
      <c r="AKN118" s="0"/>
      <c r="AKO118" s="0"/>
      <c r="AKP118" s="0"/>
      <c r="AKQ118" s="0"/>
      <c r="AKR118" s="0"/>
      <c r="AKS118" s="0"/>
      <c r="AKT118" s="0"/>
      <c r="AKU118" s="0"/>
      <c r="AKV118" s="0"/>
      <c r="AKW118" s="0"/>
      <c r="AKX118" s="0"/>
      <c r="AKY118" s="0"/>
      <c r="AKZ118" s="0"/>
      <c r="ALA118" s="0"/>
      <c r="ALB118" s="0"/>
      <c r="ALC118" s="0"/>
      <c r="ALD118" s="0"/>
      <c r="ALE118" s="0"/>
      <c r="ALF118" s="0"/>
      <c r="ALG118" s="0"/>
      <c r="ALH118" s="0"/>
      <c r="ALI118" s="0"/>
      <c r="ALJ118" s="0"/>
      <c r="ALK118" s="0"/>
      <c r="ALL118" s="0"/>
      <c r="ALM118" s="0"/>
      <c r="ALN118" s="0"/>
      <c r="ALO118" s="0"/>
      <c r="ALP118" s="0"/>
      <c r="ALQ118" s="0"/>
      <c r="ALR118" s="0"/>
      <c r="ALS118" s="0"/>
      <c r="ALT118" s="0"/>
      <c r="ALU118" s="0"/>
      <c r="ALV118" s="0"/>
      <c r="ALW118" s="0"/>
      <c r="ALX118" s="0"/>
      <c r="ALY118" s="0"/>
      <c r="ALZ118" s="0"/>
      <c r="AMA118" s="0"/>
      <c r="AMB118" s="0"/>
      <c r="AMC118" s="0"/>
      <c r="AMD118" s="0"/>
      <c r="AME118" s="0"/>
      <c r="AMF118" s="0"/>
      <c r="AMG118" s="0"/>
      <c r="AMH118" s="0"/>
      <c r="AMI118" s="0"/>
      <c r="AMJ118" s="0"/>
    </row>
    <row r="119" customFormat="false" ht="15" hidden="false" customHeight="false" outlineLevel="0" collapsed="false">
      <c r="A119" s="73"/>
      <c r="B119" s="98" t="s">
        <v>173</v>
      </c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  <c r="AZ119" s="0"/>
      <c r="BA119" s="0"/>
      <c r="BB119" s="0"/>
      <c r="BC119" s="0"/>
      <c r="BD119" s="0"/>
      <c r="BE119" s="0"/>
      <c r="BF119" s="0"/>
      <c r="BG119" s="0"/>
      <c r="BH119" s="0"/>
      <c r="BI119" s="0"/>
      <c r="BJ119" s="0"/>
      <c r="BK119" s="0"/>
      <c r="BL119" s="0"/>
      <c r="BM119" s="0"/>
      <c r="BN119" s="0"/>
      <c r="BO119" s="0"/>
      <c r="BP119" s="0"/>
      <c r="BQ119" s="0"/>
      <c r="BR119" s="0"/>
      <c r="BS119" s="0"/>
      <c r="BT119" s="0"/>
      <c r="BU119" s="0"/>
      <c r="BV119" s="0"/>
      <c r="BW119" s="0"/>
      <c r="BX119" s="0"/>
      <c r="BY119" s="0"/>
      <c r="BZ119" s="0"/>
      <c r="CA119" s="0"/>
      <c r="CB119" s="0"/>
      <c r="CC119" s="0"/>
      <c r="CD119" s="0"/>
      <c r="CE119" s="0"/>
      <c r="CF119" s="0"/>
      <c r="CG119" s="0"/>
      <c r="CH119" s="0"/>
      <c r="CI119" s="0"/>
      <c r="CJ119" s="0"/>
      <c r="CK119" s="0"/>
      <c r="CL119" s="0"/>
      <c r="CM119" s="0"/>
      <c r="CN119" s="0"/>
      <c r="CO119" s="0"/>
      <c r="CP119" s="0"/>
      <c r="CQ119" s="0"/>
      <c r="CR119" s="0"/>
      <c r="CS119" s="0"/>
      <c r="CT119" s="0"/>
      <c r="CU119" s="0"/>
      <c r="CV119" s="0"/>
      <c r="CW119" s="0"/>
      <c r="CX119" s="0"/>
      <c r="CY119" s="0"/>
      <c r="CZ119" s="0"/>
      <c r="DA119" s="0"/>
      <c r="DB119" s="0"/>
      <c r="DC119" s="0"/>
      <c r="DD119" s="0"/>
      <c r="DE119" s="0"/>
      <c r="DF119" s="0"/>
      <c r="DG119" s="0"/>
      <c r="DH119" s="0"/>
      <c r="DI119" s="0"/>
      <c r="DJ119" s="0"/>
      <c r="DK119" s="0"/>
      <c r="DL119" s="0"/>
      <c r="DM119" s="0"/>
      <c r="DN119" s="0"/>
      <c r="DO119" s="0"/>
      <c r="DP119" s="0"/>
      <c r="DQ119" s="0"/>
      <c r="DR119" s="0"/>
      <c r="DS119" s="0"/>
      <c r="DT119" s="0"/>
      <c r="DU119" s="0"/>
      <c r="DV119" s="0"/>
      <c r="DW119" s="0"/>
      <c r="DX119" s="0"/>
      <c r="DY119" s="0"/>
      <c r="DZ119" s="0"/>
      <c r="EA119" s="0"/>
      <c r="EB119" s="0"/>
      <c r="EC119" s="0"/>
      <c r="ED119" s="0"/>
      <c r="EE119" s="0"/>
      <c r="EF119" s="0"/>
      <c r="EG119" s="0"/>
      <c r="EH119" s="0"/>
      <c r="EI119" s="0"/>
      <c r="EJ119" s="0"/>
      <c r="EK119" s="0"/>
      <c r="EL119" s="0"/>
      <c r="EM119" s="0"/>
      <c r="EN119" s="0"/>
      <c r="EO119" s="0"/>
      <c r="EP119" s="0"/>
      <c r="EQ119" s="0"/>
      <c r="ER119" s="0"/>
      <c r="ES119" s="0"/>
      <c r="ET119" s="0"/>
      <c r="EU119" s="0"/>
      <c r="EV119" s="0"/>
      <c r="EW119" s="0"/>
      <c r="EX119" s="0"/>
      <c r="EY119" s="0"/>
      <c r="EZ119" s="0"/>
      <c r="FA119" s="0"/>
      <c r="FB119" s="0"/>
      <c r="FC119" s="0"/>
      <c r="FD119" s="0"/>
      <c r="FE119" s="0"/>
      <c r="FF119" s="0"/>
      <c r="FG119" s="0"/>
      <c r="FH119" s="0"/>
      <c r="FI119" s="0"/>
      <c r="FJ119" s="0"/>
      <c r="FK119" s="0"/>
      <c r="FL119" s="0"/>
      <c r="FM119" s="0"/>
      <c r="FN119" s="0"/>
      <c r="FO119" s="0"/>
      <c r="FP119" s="0"/>
      <c r="FQ119" s="0"/>
      <c r="FR119" s="0"/>
      <c r="FS119" s="0"/>
      <c r="FT119" s="0"/>
      <c r="FU119" s="0"/>
      <c r="FV119" s="0"/>
      <c r="FW119" s="0"/>
      <c r="FX119" s="0"/>
      <c r="FY119" s="0"/>
      <c r="FZ119" s="0"/>
      <c r="GA119" s="0"/>
      <c r="GB119" s="0"/>
      <c r="GC119" s="0"/>
      <c r="GD119" s="0"/>
      <c r="GE119" s="0"/>
      <c r="GF119" s="0"/>
      <c r="GG119" s="0"/>
      <c r="GH119" s="0"/>
      <c r="GI119" s="0"/>
      <c r="GJ119" s="0"/>
      <c r="GK119" s="0"/>
      <c r="GL119" s="0"/>
      <c r="GM119" s="0"/>
      <c r="GN119" s="0"/>
      <c r="GO119" s="0"/>
      <c r="GP119" s="0"/>
      <c r="GQ119" s="0"/>
      <c r="GR119" s="0"/>
      <c r="GS119" s="0"/>
      <c r="GT119" s="0"/>
      <c r="GU119" s="0"/>
      <c r="GV119" s="0"/>
      <c r="GW119" s="0"/>
      <c r="GX119" s="0"/>
      <c r="GY119" s="0"/>
      <c r="GZ119" s="0"/>
      <c r="HA119" s="0"/>
      <c r="HB119" s="0"/>
      <c r="HC119" s="0"/>
      <c r="HD119" s="0"/>
      <c r="HE119" s="0"/>
      <c r="HF119" s="0"/>
      <c r="HG119" s="0"/>
      <c r="HH119" s="0"/>
      <c r="HI119" s="0"/>
      <c r="HJ119" s="0"/>
      <c r="HK119" s="0"/>
      <c r="HL119" s="0"/>
      <c r="HM119" s="0"/>
      <c r="HN119" s="0"/>
      <c r="HO119" s="0"/>
      <c r="HP119" s="0"/>
      <c r="HQ119" s="0"/>
      <c r="HR119" s="0"/>
      <c r="HS119" s="0"/>
      <c r="HT119" s="0"/>
      <c r="HU119" s="0"/>
      <c r="HV119" s="0"/>
      <c r="HW119" s="0"/>
      <c r="HX119" s="0"/>
      <c r="HY119" s="0"/>
      <c r="HZ119" s="0"/>
      <c r="IA119" s="0"/>
      <c r="IB119" s="0"/>
      <c r="IC119" s="0"/>
      <c r="ID119" s="0"/>
      <c r="IE119" s="0"/>
      <c r="IF119" s="0"/>
      <c r="IG119" s="0"/>
      <c r="IH119" s="0"/>
      <c r="II119" s="0"/>
      <c r="IJ119" s="0"/>
      <c r="IK119" s="0"/>
      <c r="IL119" s="0"/>
      <c r="IM119" s="0"/>
      <c r="IN119" s="0"/>
      <c r="IO119" s="0"/>
      <c r="IP119" s="0"/>
      <c r="IQ119" s="0"/>
      <c r="IR119" s="0"/>
      <c r="IS119" s="0"/>
      <c r="IT119" s="0"/>
      <c r="IU119" s="0"/>
      <c r="IV119" s="0"/>
      <c r="IW119" s="0"/>
      <c r="IX119" s="0"/>
      <c r="IY119" s="0"/>
      <c r="IZ119" s="0"/>
      <c r="JA119" s="0"/>
      <c r="JB119" s="0"/>
      <c r="JC119" s="0"/>
      <c r="JD119" s="0"/>
      <c r="JE119" s="0"/>
      <c r="JF119" s="0"/>
      <c r="JG119" s="0"/>
      <c r="JH119" s="0"/>
      <c r="JI119" s="0"/>
      <c r="JJ119" s="0"/>
      <c r="JK119" s="0"/>
      <c r="JL119" s="0"/>
      <c r="JM119" s="0"/>
      <c r="JN119" s="0"/>
      <c r="JO119" s="0"/>
      <c r="JP119" s="0"/>
      <c r="JQ119" s="0"/>
      <c r="JR119" s="0"/>
      <c r="JS119" s="0"/>
      <c r="JT119" s="0"/>
      <c r="JU119" s="0"/>
      <c r="JV119" s="0"/>
      <c r="JW119" s="0"/>
      <c r="JX119" s="0"/>
      <c r="JY119" s="0"/>
      <c r="JZ119" s="0"/>
      <c r="KA119" s="0"/>
      <c r="KB119" s="0"/>
      <c r="KC119" s="0"/>
      <c r="KD119" s="0"/>
      <c r="KE119" s="0"/>
      <c r="KF119" s="0"/>
      <c r="KG119" s="0"/>
      <c r="KH119" s="0"/>
      <c r="KI119" s="0"/>
      <c r="KJ119" s="0"/>
      <c r="KK119" s="0"/>
      <c r="KL119" s="0"/>
      <c r="KM119" s="0"/>
      <c r="KN119" s="0"/>
      <c r="KO119" s="0"/>
      <c r="KP119" s="0"/>
      <c r="KQ119" s="0"/>
      <c r="KR119" s="0"/>
      <c r="KS119" s="0"/>
      <c r="KT119" s="0"/>
      <c r="KU119" s="0"/>
      <c r="KV119" s="0"/>
      <c r="KW119" s="0"/>
      <c r="KX119" s="0"/>
      <c r="KY119" s="0"/>
      <c r="KZ119" s="0"/>
      <c r="LA119" s="0"/>
      <c r="LB119" s="0"/>
      <c r="LC119" s="0"/>
      <c r="LD119" s="0"/>
      <c r="LE119" s="0"/>
      <c r="LF119" s="0"/>
      <c r="LG119" s="0"/>
      <c r="LH119" s="0"/>
      <c r="LI119" s="0"/>
      <c r="LJ119" s="0"/>
      <c r="LK119" s="0"/>
      <c r="LL119" s="0"/>
      <c r="LM119" s="0"/>
      <c r="LN119" s="0"/>
      <c r="LO119" s="0"/>
      <c r="LP119" s="0"/>
      <c r="LQ119" s="0"/>
      <c r="LR119" s="0"/>
      <c r="LS119" s="0"/>
      <c r="LT119" s="0"/>
      <c r="LU119" s="0"/>
      <c r="LV119" s="0"/>
      <c r="LW119" s="0"/>
      <c r="LX119" s="0"/>
      <c r="LY119" s="0"/>
      <c r="LZ119" s="0"/>
      <c r="MA119" s="0"/>
      <c r="MB119" s="0"/>
      <c r="MC119" s="0"/>
      <c r="MD119" s="0"/>
      <c r="ME119" s="0"/>
      <c r="MF119" s="0"/>
      <c r="MG119" s="0"/>
      <c r="MH119" s="0"/>
      <c r="MI119" s="0"/>
      <c r="MJ119" s="0"/>
      <c r="MK119" s="0"/>
      <c r="ML119" s="0"/>
      <c r="MM119" s="0"/>
      <c r="MN119" s="0"/>
      <c r="MO119" s="0"/>
      <c r="MP119" s="0"/>
      <c r="MQ119" s="0"/>
      <c r="MR119" s="0"/>
      <c r="MS119" s="0"/>
      <c r="MT119" s="0"/>
      <c r="MU119" s="0"/>
      <c r="MV119" s="0"/>
      <c r="MW119" s="0"/>
      <c r="MX119" s="0"/>
      <c r="MY119" s="0"/>
      <c r="MZ119" s="0"/>
      <c r="NA119" s="0"/>
      <c r="NB119" s="0"/>
      <c r="NC119" s="0"/>
      <c r="ND119" s="0"/>
      <c r="NE119" s="0"/>
      <c r="NF119" s="0"/>
      <c r="NG119" s="0"/>
      <c r="NH119" s="0"/>
      <c r="NI119" s="0"/>
      <c r="NJ119" s="0"/>
      <c r="NK119" s="0"/>
      <c r="NL119" s="0"/>
      <c r="NM119" s="0"/>
      <c r="NN119" s="0"/>
      <c r="NO119" s="0"/>
      <c r="NP119" s="0"/>
      <c r="NQ119" s="0"/>
      <c r="NR119" s="0"/>
      <c r="NS119" s="0"/>
      <c r="NT119" s="0"/>
      <c r="NU119" s="0"/>
      <c r="NV119" s="0"/>
      <c r="NW119" s="0"/>
      <c r="NX119" s="0"/>
      <c r="NY119" s="0"/>
      <c r="NZ119" s="0"/>
      <c r="OA119" s="0"/>
      <c r="OB119" s="0"/>
      <c r="OC119" s="0"/>
      <c r="OD119" s="0"/>
      <c r="OE119" s="0"/>
      <c r="OF119" s="0"/>
      <c r="OG119" s="0"/>
      <c r="OH119" s="0"/>
      <c r="OI119" s="0"/>
      <c r="OJ119" s="0"/>
      <c r="OK119" s="0"/>
      <c r="OL119" s="0"/>
      <c r="OM119" s="0"/>
      <c r="ON119" s="0"/>
      <c r="OO119" s="0"/>
      <c r="OP119" s="0"/>
      <c r="OQ119" s="0"/>
      <c r="OR119" s="0"/>
      <c r="OS119" s="0"/>
      <c r="OT119" s="0"/>
      <c r="OU119" s="0"/>
      <c r="OV119" s="0"/>
      <c r="OW119" s="0"/>
      <c r="OX119" s="0"/>
      <c r="OY119" s="0"/>
      <c r="OZ119" s="0"/>
      <c r="PA119" s="0"/>
      <c r="PB119" s="0"/>
      <c r="PC119" s="0"/>
      <c r="PD119" s="0"/>
      <c r="PE119" s="0"/>
      <c r="PF119" s="0"/>
      <c r="PG119" s="0"/>
      <c r="PH119" s="0"/>
      <c r="PI119" s="0"/>
      <c r="PJ119" s="0"/>
      <c r="PK119" s="0"/>
      <c r="PL119" s="0"/>
      <c r="PM119" s="0"/>
      <c r="PN119" s="0"/>
      <c r="PO119" s="0"/>
      <c r="PP119" s="0"/>
      <c r="PQ119" s="0"/>
      <c r="PR119" s="0"/>
      <c r="PS119" s="0"/>
      <c r="PT119" s="0"/>
      <c r="PU119" s="0"/>
      <c r="PV119" s="0"/>
      <c r="PW119" s="0"/>
      <c r="PX119" s="0"/>
      <c r="PY119" s="0"/>
      <c r="PZ119" s="0"/>
      <c r="QA119" s="0"/>
      <c r="QB119" s="0"/>
      <c r="QC119" s="0"/>
      <c r="QD119" s="0"/>
      <c r="QE119" s="0"/>
      <c r="QF119" s="0"/>
      <c r="QG119" s="0"/>
      <c r="QH119" s="0"/>
      <c r="QI119" s="0"/>
      <c r="QJ119" s="0"/>
      <c r="QK119" s="0"/>
      <c r="QL119" s="0"/>
      <c r="QM119" s="0"/>
      <c r="QN119" s="0"/>
      <c r="QO119" s="0"/>
      <c r="QP119" s="0"/>
      <c r="QQ119" s="0"/>
      <c r="QR119" s="0"/>
      <c r="QS119" s="0"/>
      <c r="QT119" s="0"/>
      <c r="QU119" s="0"/>
      <c r="QV119" s="0"/>
      <c r="QW119" s="0"/>
      <c r="QX119" s="0"/>
      <c r="QY119" s="0"/>
      <c r="QZ119" s="0"/>
      <c r="RA119" s="0"/>
      <c r="RB119" s="0"/>
      <c r="RC119" s="0"/>
      <c r="RD119" s="0"/>
      <c r="RE119" s="0"/>
      <c r="RF119" s="0"/>
      <c r="RG119" s="0"/>
      <c r="RH119" s="0"/>
      <c r="RI119" s="0"/>
      <c r="RJ119" s="0"/>
      <c r="RK119" s="0"/>
      <c r="RL119" s="0"/>
      <c r="RM119" s="0"/>
      <c r="RN119" s="0"/>
      <c r="RO119" s="0"/>
      <c r="RP119" s="0"/>
      <c r="RQ119" s="0"/>
      <c r="RR119" s="0"/>
      <c r="RS119" s="0"/>
      <c r="RT119" s="0"/>
      <c r="RU119" s="0"/>
      <c r="RV119" s="0"/>
      <c r="RW119" s="0"/>
      <c r="RX119" s="0"/>
      <c r="RY119" s="0"/>
      <c r="RZ119" s="0"/>
      <c r="SA119" s="0"/>
      <c r="SB119" s="0"/>
      <c r="SC119" s="0"/>
      <c r="SD119" s="0"/>
      <c r="SE119" s="0"/>
      <c r="SF119" s="0"/>
      <c r="SG119" s="0"/>
      <c r="SH119" s="0"/>
      <c r="SI119" s="0"/>
      <c r="SJ119" s="0"/>
      <c r="SK119" s="0"/>
      <c r="SL119" s="0"/>
      <c r="SM119" s="0"/>
      <c r="SN119" s="0"/>
      <c r="SO119" s="0"/>
      <c r="SP119" s="0"/>
      <c r="SQ119" s="0"/>
      <c r="SR119" s="0"/>
      <c r="SS119" s="0"/>
      <c r="ST119" s="0"/>
      <c r="SU119" s="0"/>
      <c r="SV119" s="0"/>
      <c r="SW119" s="0"/>
      <c r="SX119" s="0"/>
      <c r="SY119" s="0"/>
      <c r="SZ119" s="0"/>
      <c r="TA119" s="0"/>
      <c r="TB119" s="0"/>
      <c r="TC119" s="0"/>
      <c r="TD119" s="0"/>
      <c r="TE119" s="0"/>
      <c r="TF119" s="0"/>
      <c r="TG119" s="0"/>
      <c r="TH119" s="0"/>
      <c r="TI119" s="0"/>
      <c r="TJ119" s="0"/>
      <c r="TK119" s="0"/>
      <c r="TL119" s="0"/>
      <c r="TM119" s="0"/>
      <c r="TN119" s="0"/>
      <c r="TO119" s="0"/>
      <c r="TP119" s="0"/>
      <c r="TQ119" s="0"/>
      <c r="TR119" s="0"/>
      <c r="TS119" s="0"/>
      <c r="TT119" s="0"/>
      <c r="TU119" s="0"/>
      <c r="TV119" s="0"/>
      <c r="TW119" s="0"/>
      <c r="TX119" s="0"/>
      <c r="TY119" s="0"/>
      <c r="TZ119" s="0"/>
      <c r="UA119" s="0"/>
      <c r="UB119" s="0"/>
      <c r="UC119" s="0"/>
      <c r="UD119" s="0"/>
      <c r="UE119" s="0"/>
      <c r="UF119" s="0"/>
      <c r="UG119" s="0"/>
      <c r="UH119" s="0"/>
      <c r="UI119" s="0"/>
      <c r="UJ119" s="0"/>
      <c r="UK119" s="0"/>
      <c r="UL119" s="0"/>
      <c r="UM119" s="0"/>
      <c r="UN119" s="0"/>
      <c r="UO119" s="0"/>
      <c r="UP119" s="0"/>
      <c r="UQ119" s="0"/>
      <c r="UR119" s="0"/>
      <c r="US119" s="0"/>
      <c r="UT119" s="0"/>
      <c r="UU119" s="0"/>
      <c r="UV119" s="0"/>
      <c r="UW119" s="0"/>
      <c r="UX119" s="0"/>
      <c r="UY119" s="0"/>
      <c r="UZ119" s="0"/>
      <c r="VA119" s="0"/>
      <c r="VB119" s="0"/>
      <c r="VC119" s="0"/>
      <c r="VD119" s="0"/>
      <c r="VE119" s="0"/>
      <c r="VF119" s="0"/>
      <c r="VG119" s="0"/>
      <c r="VH119" s="0"/>
      <c r="VI119" s="0"/>
      <c r="VJ119" s="0"/>
      <c r="VK119" s="0"/>
      <c r="VL119" s="0"/>
      <c r="VM119" s="0"/>
      <c r="VN119" s="0"/>
      <c r="VO119" s="0"/>
      <c r="VP119" s="0"/>
      <c r="VQ119" s="0"/>
      <c r="VR119" s="0"/>
      <c r="VS119" s="0"/>
      <c r="VT119" s="0"/>
      <c r="VU119" s="0"/>
      <c r="VV119" s="0"/>
      <c r="VW119" s="0"/>
      <c r="VX119" s="0"/>
      <c r="VY119" s="0"/>
      <c r="VZ119" s="0"/>
      <c r="WA119" s="0"/>
      <c r="WB119" s="0"/>
      <c r="WC119" s="0"/>
      <c r="WD119" s="0"/>
      <c r="WE119" s="0"/>
      <c r="WF119" s="0"/>
      <c r="WG119" s="0"/>
      <c r="WH119" s="0"/>
      <c r="WI119" s="0"/>
      <c r="WJ119" s="0"/>
      <c r="WK119" s="0"/>
      <c r="WL119" s="0"/>
      <c r="WM119" s="0"/>
      <c r="WN119" s="0"/>
      <c r="WO119" s="0"/>
      <c r="WP119" s="0"/>
      <c r="WQ119" s="0"/>
      <c r="WR119" s="0"/>
      <c r="WS119" s="0"/>
      <c r="WT119" s="0"/>
      <c r="WU119" s="0"/>
      <c r="WV119" s="0"/>
      <c r="WW119" s="0"/>
      <c r="WX119" s="0"/>
      <c r="WY119" s="0"/>
      <c r="WZ119" s="0"/>
      <c r="XA119" s="0"/>
      <c r="XB119" s="0"/>
      <c r="XC119" s="0"/>
      <c r="XD119" s="0"/>
      <c r="XE119" s="0"/>
      <c r="XF119" s="0"/>
      <c r="XG119" s="0"/>
      <c r="XH119" s="0"/>
      <c r="XI119" s="0"/>
      <c r="XJ119" s="0"/>
      <c r="XK119" s="0"/>
      <c r="XL119" s="0"/>
      <c r="XM119" s="0"/>
      <c r="XN119" s="0"/>
      <c r="XO119" s="0"/>
      <c r="XP119" s="0"/>
      <c r="XQ119" s="0"/>
      <c r="XR119" s="0"/>
      <c r="XS119" s="0"/>
      <c r="XT119" s="0"/>
      <c r="XU119" s="0"/>
      <c r="XV119" s="0"/>
      <c r="XW119" s="0"/>
      <c r="XX119" s="0"/>
      <c r="XY119" s="0"/>
      <c r="XZ119" s="0"/>
      <c r="YA119" s="0"/>
      <c r="YB119" s="0"/>
      <c r="YC119" s="0"/>
      <c r="YD119" s="0"/>
      <c r="YE119" s="0"/>
      <c r="YF119" s="0"/>
      <c r="YG119" s="0"/>
      <c r="YH119" s="0"/>
      <c r="YI119" s="0"/>
      <c r="YJ119" s="0"/>
      <c r="YK119" s="0"/>
      <c r="YL119" s="0"/>
      <c r="YM119" s="0"/>
      <c r="YN119" s="0"/>
      <c r="YO119" s="0"/>
      <c r="YP119" s="0"/>
      <c r="YQ119" s="0"/>
      <c r="YR119" s="0"/>
      <c r="YS119" s="0"/>
      <c r="YT119" s="0"/>
      <c r="YU119" s="0"/>
      <c r="YV119" s="0"/>
      <c r="YW119" s="0"/>
      <c r="YX119" s="0"/>
      <c r="YY119" s="0"/>
      <c r="YZ119" s="0"/>
      <c r="ZA119" s="0"/>
      <c r="ZB119" s="0"/>
      <c r="ZC119" s="0"/>
      <c r="ZD119" s="0"/>
      <c r="ZE119" s="0"/>
      <c r="ZF119" s="0"/>
      <c r="ZG119" s="0"/>
      <c r="ZH119" s="0"/>
      <c r="ZI119" s="0"/>
      <c r="ZJ119" s="0"/>
      <c r="ZK119" s="0"/>
      <c r="ZL119" s="0"/>
      <c r="ZM119" s="0"/>
      <c r="ZN119" s="0"/>
      <c r="ZO119" s="0"/>
      <c r="ZP119" s="0"/>
      <c r="ZQ119" s="0"/>
      <c r="ZR119" s="0"/>
      <c r="ZS119" s="0"/>
      <c r="ZT119" s="0"/>
      <c r="ZU119" s="0"/>
      <c r="ZV119" s="0"/>
      <c r="ZW119" s="0"/>
      <c r="ZX119" s="0"/>
      <c r="ZY119" s="0"/>
      <c r="ZZ119" s="0"/>
      <c r="AAA119" s="0"/>
      <c r="AAB119" s="0"/>
      <c r="AAC119" s="0"/>
      <c r="AAD119" s="0"/>
      <c r="AAE119" s="0"/>
      <c r="AAF119" s="0"/>
      <c r="AAG119" s="0"/>
      <c r="AAH119" s="0"/>
      <c r="AAI119" s="0"/>
      <c r="AAJ119" s="0"/>
      <c r="AAK119" s="0"/>
      <c r="AAL119" s="0"/>
      <c r="AAM119" s="0"/>
      <c r="AAN119" s="0"/>
      <c r="AAO119" s="0"/>
      <c r="AAP119" s="0"/>
      <c r="AAQ119" s="0"/>
      <c r="AAR119" s="0"/>
      <c r="AAS119" s="0"/>
      <c r="AAT119" s="0"/>
      <c r="AAU119" s="0"/>
      <c r="AAV119" s="0"/>
      <c r="AAW119" s="0"/>
      <c r="AAX119" s="0"/>
      <c r="AAY119" s="0"/>
      <c r="AAZ119" s="0"/>
      <c r="ABA119" s="0"/>
      <c r="ABB119" s="0"/>
      <c r="ABC119" s="0"/>
      <c r="ABD119" s="0"/>
      <c r="ABE119" s="0"/>
      <c r="ABF119" s="0"/>
      <c r="ABG119" s="0"/>
      <c r="ABH119" s="0"/>
      <c r="ABI119" s="0"/>
      <c r="ABJ119" s="0"/>
      <c r="ABK119" s="0"/>
      <c r="ABL119" s="0"/>
      <c r="ABM119" s="0"/>
      <c r="ABN119" s="0"/>
      <c r="ABO119" s="0"/>
      <c r="ABP119" s="0"/>
      <c r="ABQ119" s="0"/>
      <c r="ABR119" s="0"/>
      <c r="ABS119" s="0"/>
      <c r="ABT119" s="0"/>
      <c r="ABU119" s="0"/>
      <c r="ABV119" s="0"/>
      <c r="ABW119" s="0"/>
      <c r="ABX119" s="0"/>
      <c r="ABY119" s="0"/>
      <c r="ABZ119" s="0"/>
      <c r="ACA119" s="0"/>
      <c r="ACB119" s="0"/>
      <c r="ACC119" s="0"/>
      <c r="ACD119" s="0"/>
      <c r="ACE119" s="0"/>
      <c r="ACF119" s="0"/>
      <c r="ACG119" s="0"/>
      <c r="ACH119" s="0"/>
      <c r="ACI119" s="0"/>
      <c r="ACJ119" s="0"/>
      <c r="ACK119" s="0"/>
      <c r="ACL119" s="0"/>
      <c r="ACM119" s="0"/>
      <c r="ACN119" s="0"/>
      <c r="ACO119" s="0"/>
      <c r="ACP119" s="0"/>
      <c r="ACQ119" s="0"/>
      <c r="ACR119" s="0"/>
      <c r="ACS119" s="0"/>
      <c r="ACT119" s="0"/>
      <c r="ACU119" s="0"/>
      <c r="ACV119" s="0"/>
      <c r="ACW119" s="0"/>
      <c r="ACX119" s="0"/>
      <c r="ACY119" s="0"/>
      <c r="ACZ119" s="0"/>
      <c r="ADA119" s="0"/>
      <c r="ADB119" s="0"/>
      <c r="ADC119" s="0"/>
      <c r="ADD119" s="0"/>
      <c r="ADE119" s="0"/>
      <c r="ADF119" s="0"/>
      <c r="ADG119" s="0"/>
      <c r="ADH119" s="0"/>
      <c r="ADI119" s="0"/>
      <c r="ADJ119" s="0"/>
      <c r="ADK119" s="0"/>
      <c r="ADL119" s="0"/>
      <c r="ADM119" s="0"/>
      <c r="ADN119" s="0"/>
      <c r="ADO119" s="0"/>
      <c r="ADP119" s="0"/>
      <c r="ADQ119" s="0"/>
      <c r="ADR119" s="0"/>
      <c r="ADS119" s="0"/>
      <c r="ADT119" s="0"/>
      <c r="ADU119" s="0"/>
      <c r="ADV119" s="0"/>
      <c r="ADW119" s="0"/>
      <c r="ADX119" s="0"/>
      <c r="ADY119" s="0"/>
      <c r="ADZ119" s="0"/>
      <c r="AEA119" s="0"/>
      <c r="AEB119" s="0"/>
      <c r="AEC119" s="0"/>
      <c r="AED119" s="0"/>
      <c r="AEE119" s="0"/>
      <c r="AEF119" s="0"/>
      <c r="AEG119" s="0"/>
      <c r="AEH119" s="0"/>
      <c r="AEI119" s="0"/>
      <c r="AEJ119" s="0"/>
      <c r="AEK119" s="0"/>
      <c r="AEL119" s="0"/>
      <c r="AEM119" s="0"/>
      <c r="AEN119" s="0"/>
      <c r="AEO119" s="0"/>
      <c r="AEP119" s="0"/>
      <c r="AEQ119" s="0"/>
      <c r="AER119" s="0"/>
      <c r="AES119" s="0"/>
      <c r="AET119" s="0"/>
      <c r="AEU119" s="0"/>
      <c r="AEV119" s="0"/>
      <c r="AEW119" s="0"/>
      <c r="AEX119" s="0"/>
      <c r="AEY119" s="0"/>
      <c r="AEZ119" s="0"/>
      <c r="AFA119" s="0"/>
      <c r="AFB119" s="0"/>
      <c r="AFC119" s="0"/>
      <c r="AFD119" s="0"/>
      <c r="AFE119" s="0"/>
      <c r="AFF119" s="0"/>
      <c r="AFG119" s="0"/>
      <c r="AFH119" s="0"/>
      <c r="AFI119" s="0"/>
      <c r="AFJ119" s="0"/>
      <c r="AFK119" s="0"/>
      <c r="AFL119" s="0"/>
      <c r="AFM119" s="0"/>
      <c r="AFN119" s="0"/>
      <c r="AFO119" s="0"/>
      <c r="AFP119" s="0"/>
      <c r="AFQ119" s="0"/>
      <c r="AFR119" s="0"/>
      <c r="AFS119" s="0"/>
      <c r="AFT119" s="0"/>
      <c r="AFU119" s="0"/>
      <c r="AFV119" s="0"/>
      <c r="AFW119" s="0"/>
      <c r="AFX119" s="0"/>
      <c r="AFY119" s="0"/>
      <c r="AFZ119" s="0"/>
      <c r="AGA119" s="0"/>
      <c r="AGB119" s="0"/>
      <c r="AGC119" s="0"/>
      <c r="AGD119" s="0"/>
      <c r="AGE119" s="0"/>
      <c r="AGF119" s="0"/>
      <c r="AGG119" s="0"/>
      <c r="AGH119" s="0"/>
      <c r="AGI119" s="0"/>
      <c r="AGJ119" s="0"/>
      <c r="AGK119" s="0"/>
      <c r="AGL119" s="0"/>
      <c r="AGM119" s="0"/>
      <c r="AGN119" s="0"/>
      <c r="AGO119" s="0"/>
      <c r="AGP119" s="0"/>
      <c r="AGQ119" s="0"/>
      <c r="AGR119" s="0"/>
      <c r="AGS119" s="0"/>
      <c r="AGT119" s="0"/>
      <c r="AGU119" s="0"/>
      <c r="AGV119" s="0"/>
      <c r="AGW119" s="0"/>
      <c r="AGX119" s="0"/>
      <c r="AGY119" s="0"/>
      <c r="AGZ119" s="0"/>
      <c r="AHA119" s="0"/>
      <c r="AHB119" s="0"/>
      <c r="AHC119" s="0"/>
      <c r="AHD119" s="0"/>
      <c r="AHE119" s="0"/>
      <c r="AHF119" s="0"/>
      <c r="AHG119" s="0"/>
      <c r="AHH119" s="0"/>
      <c r="AHI119" s="0"/>
      <c r="AHJ119" s="0"/>
      <c r="AHK119" s="0"/>
      <c r="AHL119" s="0"/>
      <c r="AHM119" s="0"/>
      <c r="AHN119" s="0"/>
      <c r="AHO119" s="0"/>
      <c r="AHP119" s="0"/>
      <c r="AHQ119" s="0"/>
      <c r="AHR119" s="0"/>
      <c r="AHS119" s="0"/>
      <c r="AHT119" s="0"/>
      <c r="AHU119" s="0"/>
      <c r="AHV119" s="0"/>
      <c r="AHW119" s="0"/>
      <c r="AHX119" s="0"/>
      <c r="AHY119" s="0"/>
      <c r="AHZ119" s="0"/>
      <c r="AIA119" s="0"/>
      <c r="AIB119" s="0"/>
      <c r="AIC119" s="0"/>
      <c r="AID119" s="0"/>
      <c r="AIE119" s="0"/>
      <c r="AIF119" s="0"/>
      <c r="AIG119" s="0"/>
      <c r="AIH119" s="0"/>
      <c r="AII119" s="0"/>
      <c r="AIJ119" s="0"/>
      <c r="AIK119" s="0"/>
      <c r="AIL119" s="0"/>
      <c r="AIM119" s="0"/>
      <c r="AIN119" s="0"/>
      <c r="AIO119" s="0"/>
      <c r="AIP119" s="0"/>
      <c r="AIQ119" s="0"/>
      <c r="AIR119" s="0"/>
      <c r="AIS119" s="0"/>
      <c r="AIT119" s="0"/>
      <c r="AIU119" s="0"/>
      <c r="AIV119" s="0"/>
      <c r="AIW119" s="0"/>
      <c r="AIX119" s="0"/>
      <c r="AIY119" s="0"/>
      <c r="AIZ119" s="0"/>
      <c r="AJA119" s="0"/>
      <c r="AJB119" s="0"/>
      <c r="AJC119" s="0"/>
      <c r="AJD119" s="0"/>
      <c r="AJE119" s="0"/>
      <c r="AJF119" s="0"/>
      <c r="AJG119" s="0"/>
      <c r="AJH119" s="0"/>
      <c r="AJI119" s="0"/>
      <c r="AJJ119" s="0"/>
      <c r="AJK119" s="0"/>
      <c r="AJL119" s="0"/>
      <c r="AJM119" s="0"/>
      <c r="AJN119" s="0"/>
      <c r="AJO119" s="0"/>
      <c r="AJP119" s="0"/>
      <c r="AJQ119" s="0"/>
      <c r="AJR119" s="0"/>
      <c r="AJS119" s="0"/>
      <c r="AJT119" s="0"/>
      <c r="AJU119" s="0"/>
      <c r="AJV119" s="0"/>
      <c r="AJW119" s="0"/>
      <c r="AJX119" s="0"/>
      <c r="AJY119" s="0"/>
      <c r="AJZ119" s="0"/>
      <c r="AKA119" s="0"/>
      <c r="AKB119" s="0"/>
      <c r="AKC119" s="0"/>
      <c r="AKD119" s="0"/>
      <c r="AKE119" s="0"/>
      <c r="AKF119" s="0"/>
      <c r="AKG119" s="0"/>
      <c r="AKH119" s="0"/>
      <c r="AKI119" s="0"/>
      <c r="AKJ119" s="0"/>
      <c r="AKK119" s="0"/>
      <c r="AKL119" s="0"/>
      <c r="AKM119" s="0"/>
      <c r="AKN119" s="0"/>
      <c r="AKO119" s="0"/>
      <c r="AKP119" s="0"/>
      <c r="AKQ119" s="0"/>
      <c r="AKR119" s="0"/>
      <c r="AKS119" s="0"/>
      <c r="AKT119" s="0"/>
      <c r="AKU119" s="0"/>
      <c r="AKV119" s="0"/>
      <c r="AKW119" s="0"/>
      <c r="AKX119" s="0"/>
      <c r="AKY119" s="0"/>
      <c r="AKZ119" s="0"/>
      <c r="ALA119" s="0"/>
      <c r="ALB119" s="0"/>
      <c r="ALC119" s="0"/>
      <c r="ALD119" s="0"/>
      <c r="ALE119" s="0"/>
      <c r="ALF119" s="0"/>
      <c r="ALG119" s="0"/>
      <c r="ALH119" s="0"/>
      <c r="ALI119" s="0"/>
      <c r="ALJ119" s="0"/>
      <c r="ALK119" s="0"/>
      <c r="ALL119" s="0"/>
      <c r="ALM119" s="0"/>
      <c r="ALN119" s="0"/>
      <c r="ALO119" s="0"/>
      <c r="ALP119" s="0"/>
      <c r="ALQ119" s="0"/>
      <c r="ALR119" s="0"/>
      <c r="ALS119" s="0"/>
      <c r="ALT119" s="0"/>
      <c r="ALU119" s="0"/>
      <c r="ALV119" s="0"/>
      <c r="ALW119" s="0"/>
      <c r="ALX119" s="0"/>
      <c r="ALY119" s="0"/>
      <c r="ALZ119" s="0"/>
      <c r="AMA119" s="0"/>
      <c r="AMB119" s="0"/>
      <c r="AMC119" s="0"/>
      <c r="AMD119" s="0"/>
      <c r="AME119" s="0"/>
      <c r="AMF119" s="0"/>
      <c r="AMG119" s="0"/>
      <c r="AMH119" s="0"/>
      <c r="AMI119" s="0"/>
      <c r="AMJ119" s="0"/>
    </row>
    <row r="120" customFormat="false" ht="15" hidden="false" customHeight="false" outlineLevel="0" collapsed="false">
      <c r="A120" s="73"/>
      <c r="B120" s="98" t="s">
        <v>79</v>
      </c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  <c r="AZ120" s="0"/>
      <c r="BA120" s="0"/>
      <c r="BB120" s="0"/>
      <c r="BC120" s="0"/>
      <c r="BD120" s="0"/>
      <c r="BE120" s="0"/>
      <c r="BF120" s="0"/>
      <c r="BG120" s="0"/>
      <c r="BH120" s="0"/>
      <c r="BI120" s="0"/>
      <c r="BJ120" s="0"/>
      <c r="BK120" s="0"/>
      <c r="BL120" s="0"/>
      <c r="BM120" s="0"/>
      <c r="BN120" s="0"/>
      <c r="BO120" s="0"/>
      <c r="BP120" s="0"/>
      <c r="BQ120" s="0"/>
      <c r="BR120" s="0"/>
      <c r="BS120" s="0"/>
      <c r="BT120" s="0"/>
      <c r="BU120" s="0"/>
      <c r="BV120" s="0"/>
      <c r="BW120" s="0"/>
      <c r="BX120" s="0"/>
      <c r="BY120" s="0"/>
      <c r="BZ120" s="0"/>
      <c r="CA120" s="0"/>
      <c r="CB120" s="0"/>
      <c r="CC120" s="0"/>
      <c r="CD120" s="0"/>
      <c r="CE120" s="0"/>
      <c r="CF120" s="0"/>
      <c r="CG120" s="0"/>
      <c r="CH120" s="0"/>
      <c r="CI120" s="0"/>
      <c r="CJ120" s="0"/>
      <c r="CK120" s="0"/>
      <c r="CL120" s="0"/>
      <c r="CM120" s="0"/>
      <c r="CN120" s="0"/>
      <c r="CO120" s="0"/>
      <c r="CP120" s="0"/>
      <c r="CQ120" s="0"/>
      <c r="CR120" s="0"/>
      <c r="CS120" s="0"/>
      <c r="CT120" s="0"/>
      <c r="CU120" s="0"/>
      <c r="CV120" s="0"/>
      <c r="CW120" s="0"/>
      <c r="CX120" s="0"/>
      <c r="CY120" s="0"/>
      <c r="CZ120" s="0"/>
      <c r="DA120" s="0"/>
      <c r="DB120" s="0"/>
      <c r="DC120" s="0"/>
      <c r="DD120" s="0"/>
      <c r="DE120" s="0"/>
      <c r="DF120" s="0"/>
      <c r="DG120" s="0"/>
      <c r="DH120" s="0"/>
      <c r="DI120" s="0"/>
      <c r="DJ120" s="0"/>
      <c r="DK120" s="0"/>
      <c r="DL120" s="0"/>
      <c r="DM120" s="0"/>
      <c r="DN120" s="0"/>
      <c r="DO120" s="0"/>
      <c r="DP120" s="0"/>
      <c r="DQ120" s="0"/>
      <c r="DR120" s="0"/>
      <c r="DS120" s="0"/>
      <c r="DT120" s="0"/>
      <c r="DU120" s="0"/>
      <c r="DV120" s="0"/>
      <c r="DW120" s="0"/>
      <c r="DX120" s="0"/>
      <c r="DY120" s="0"/>
      <c r="DZ120" s="0"/>
      <c r="EA120" s="0"/>
      <c r="EB120" s="0"/>
      <c r="EC120" s="0"/>
      <c r="ED120" s="0"/>
      <c r="EE120" s="0"/>
      <c r="EF120" s="0"/>
      <c r="EG120" s="0"/>
      <c r="EH120" s="0"/>
      <c r="EI120" s="0"/>
      <c r="EJ120" s="0"/>
      <c r="EK120" s="0"/>
      <c r="EL120" s="0"/>
      <c r="EM120" s="0"/>
      <c r="EN120" s="0"/>
      <c r="EO120" s="0"/>
      <c r="EP120" s="0"/>
      <c r="EQ120" s="0"/>
      <c r="ER120" s="0"/>
      <c r="ES120" s="0"/>
      <c r="ET120" s="0"/>
      <c r="EU120" s="0"/>
      <c r="EV120" s="0"/>
      <c r="EW120" s="0"/>
      <c r="EX120" s="0"/>
      <c r="EY120" s="0"/>
      <c r="EZ120" s="0"/>
      <c r="FA120" s="0"/>
      <c r="FB120" s="0"/>
      <c r="FC120" s="0"/>
      <c r="FD120" s="0"/>
      <c r="FE120" s="0"/>
      <c r="FF120" s="0"/>
      <c r="FG120" s="0"/>
      <c r="FH120" s="0"/>
      <c r="FI120" s="0"/>
      <c r="FJ120" s="0"/>
      <c r="FK120" s="0"/>
      <c r="FL120" s="0"/>
      <c r="FM120" s="0"/>
      <c r="FN120" s="0"/>
      <c r="FO120" s="0"/>
      <c r="FP120" s="0"/>
      <c r="FQ120" s="0"/>
      <c r="FR120" s="0"/>
      <c r="FS120" s="0"/>
      <c r="FT120" s="0"/>
      <c r="FU120" s="0"/>
      <c r="FV120" s="0"/>
      <c r="FW120" s="0"/>
      <c r="FX120" s="0"/>
      <c r="FY120" s="0"/>
      <c r="FZ120" s="0"/>
      <c r="GA120" s="0"/>
      <c r="GB120" s="0"/>
      <c r="GC120" s="0"/>
      <c r="GD120" s="0"/>
      <c r="GE120" s="0"/>
      <c r="GF120" s="0"/>
      <c r="GG120" s="0"/>
      <c r="GH120" s="0"/>
      <c r="GI120" s="0"/>
      <c r="GJ120" s="0"/>
      <c r="GK120" s="0"/>
      <c r="GL120" s="0"/>
      <c r="GM120" s="0"/>
      <c r="GN120" s="0"/>
      <c r="GO120" s="0"/>
      <c r="GP120" s="0"/>
      <c r="GQ120" s="0"/>
      <c r="GR120" s="0"/>
      <c r="GS120" s="0"/>
      <c r="GT120" s="0"/>
      <c r="GU120" s="0"/>
      <c r="GV120" s="0"/>
      <c r="GW120" s="0"/>
      <c r="GX120" s="0"/>
      <c r="GY120" s="0"/>
      <c r="GZ120" s="0"/>
      <c r="HA120" s="0"/>
      <c r="HB120" s="0"/>
      <c r="HC120" s="0"/>
      <c r="HD120" s="0"/>
      <c r="HE120" s="0"/>
      <c r="HF120" s="0"/>
      <c r="HG120" s="0"/>
      <c r="HH120" s="0"/>
      <c r="HI120" s="0"/>
      <c r="HJ120" s="0"/>
      <c r="HK120" s="0"/>
      <c r="HL120" s="0"/>
      <c r="HM120" s="0"/>
      <c r="HN120" s="0"/>
      <c r="HO120" s="0"/>
      <c r="HP120" s="0"/>
      <c r="HQ120" s="0"/>
      <c r="HR120" s="0"/>
      <c r="HS120" s="0"/>
      <c r="HT120" s="0"/>
      <c r="HU120" s="0"/>
      <c r="HV120" s="0"/>
      <c r="HW120" s="0"/>
      <c r="HX120" s="0"/>
      <c r="HY120" s="0"/>
      <c r="HZ120" s="0"/>
      <c r="IA120" s="0"/>
      <c r="IB120" s="0"/>
      <c r="IC120" s="0"/>
      <c r="ID120" s="0"/>
      <c r="IE120" s="0"/>
      <c r="IF120" s="0"/>
      <c r="IG120" s="0"/>
      <c r="IH120" s="0"/>
      <c r="II120" s="0"/>
      <c r="IJ120" s="0"/>
      <c r="IK120" s="0"/>
      <c r="IL120" s="0"/>
      <c r="IM120" s="0"/>
      <c r="IN120" s="0"/>
      <c r="IO120" s="0"/>
      <c r="IP120" s="0"/>
      <c r="IQ120" s="0"/>
      <c r="IR120" s="0"/>
      <c r="IS120" s="0"/>
      <c r="IT120" s="0"/>
      <c r="IU120" s="0"/>
      <c r="IV120" s="0"/>
      <c r="IW120" s="0"/>
      <c r="IX120" s="0"/>
      <c r="IY120" s="0"/>
      <c r="IZ120" s="0"/>
      <c r="JA120" s="0"/>
      <c r="JB120" s="0"/>
      <c r="JC120" s="0"/>
      <c r="JD120" s="0"/>
      <c r="JE120" s="0"/>
      <c r="JF120" s="0"/>
      <c r="JG120" s="0"/>
      <c r="JH120" s="0"/>
      <c r="JI120" s="0"/>
      <c r="JJ120" s="0"/>
      <c r="JK120" s="0"/>
      <c r="JL120" s="0"/>
      <c r="JM120" s="0"/>
      <c r="JN120" s="0"/>
      <c r="JO120" s="0"/>
      <c r="JP120" s="0"/>
      <c r="JQ120" s="0"/>
      <c r="JR120" s="0"/>
      <c r="JS120" s="0"/>
      <c r="JT120" s="0"/>
      <c r="JU120" s="0"/>
      <c r="JV120" s="0"/>
      <c r="JW120" s="0"/>
      <c r="JX120" s="0"/>
      <c r="JY120" s="0"/>
      <c r="JZ120" s="0"/>
      <c r="KA120" s="0"/>
      <c r="KB120" s="0"/>
      <c r="KC120" s="0"/>
      <c r="KD120" s="0"/>
      <c r="KE120" s="0"/>
      <c r="KF120" s="0"/>
      <c r="KG120" s="0"/>
      <c r="KH120" s="0"/>
      <c r="KI120" s="0"/>
      <c r="KJ120" s="0"/>
      <c r="KK120" s="0"/>
      <c r="KL120" s="0"/>
      <c r="KM120" s="0"/>
      <c r="KN120" s="0"/>
      <c r="KO120" s="0"/>
      <c r="KP120" s="0"/>
      <c r="KQ120" s="0"/>
      <c r="KR120" s="0"/>
      <c r="KS120" s="0"/>
      <c r="KT120" s="0"/>
      <c r="KU120" s="0"/>
      <c r="KV120" s="0"/>
      <c r="KW120" s="0"/>
      <c r="KX120" s="0"/>
      <c r="KY120" s="0"/>
      <c r="KZ120" s="0"/>
      <c r="LA120" s="0"/>
      <c r="LB120" s="0"/>
      <c r="LC120" s="0"/>
      <c r="LD120" s="0"/>
      <c r="LE120" s="0"/>
      <c r="LF120" s="0"/>
      <c r="LG120" s="0"/>
      <c r="LH120" s="0"/>
      <c r="LI120" s="0"/>
      <c r="LJ120" s="0"/>
      <c r="LK120" s="0"/>
      <c r="LL120" s="0"/>
      <c r="LM120" s="0"/>
      <c r="LN120" s="0"/>
      <c r="LO120" s="0"/>
      <c r="LP120" s="0"/>
      <c r="LQ120" s="0"/>
      <c r="LR120" s="0"/>
      <c r="LS120" s="0"/>
      <c r="LT120" s="0"/>
      <c r="LU120" s="0"/>
      <c r="LV120" s="0"/>
      <c r="LW120" s="0"/>
      <c r="LX120" s="0"/>
      <c r="LY120" s="0"/>
      <c r="LZ120" s="0"/>
      <c r="MA120" s="0"/>
      <c r="MB120" s="0"/>
      <c r="MC120" s="0"/>
      <c r="MD120" s="0"/>
      <c r="ME120" s="0"/>
      <c r="MF120" s="0"/>
      <c r="MG120" s="0"/>
      <c r="MH120" s="0"/>
      <c r="MI120" s="0"/>
      <c r="MJ120" s="0"/>
      <c r="MK120" s="0"/>
      <c r="ML120" s="0"/>
      <c r="MM120" s="0"/>
      <c r="MN120" s="0"/>
      <c r="MO120" s="0"/>
      <c r="MP120" s="0"/>
      <c r="MQ120" s="0"/>
      <c r="MR120" s="0"/>
      <c r="MS120" s="0"/>
      <c r="MT120" s="0"/>
      <c r="MU120" s="0"/>
      <c r="MV120" s="0"/>
      <c r="MW120" s="0"/>
      <c r="MX120" s="0"/>
      <c r="MY120" s="0"/>
      <c r="MZ120" s="0"/>
      <c r="NA120" s="0"/>
      <c r="NB120" s="0"/>
      <c r="NC120" s="0"/>
      <c r="ND120" s="0"/>
      <c r="NE120" s="0"/>
      <c r="NF120" s="0"/>
      <c r="NG120" s="0"/>
      <c r="NH120" s="0"/>
      <c r="NI120" s="0"/>
      <c r="NJ120" s="0"/>
      <c r="NK120" s="0"/>
      <c r="NL120" s="0"/>
      <c r="NM120" s="0"/>
      <c r="NN120" s="0"/>
      <c r="NO120" s="0"/>
      <c r="NP120" s="0"/>
      <c r="NQ120" s="0"/>
      <c r="NR120" s="0"/>
      <c r="NS120" s="0"/>
      <c r="NT120" s="0"/>
      <c r="NU120" s="0"/>
      <c r="NV120" s="0"/>
      <c r="NW120" s="0"/>
      <c r="NX120" s="0"/>
      <c r="NY120" s="0"/>
      <c r="NZ120" s="0"/>
      <c r="OA120" s="0"/>
      <c r="OB120" s="0"/>
      <c r="OC120" s="0"/>
      <c r="OD120" s="0"/>
      <c r="OE120" s="0"/>
      <c r="OF120" s="0"/>
      <c r="OG120" s="0"/>
      <c r="OH120" s="0"/>
      <c r="OI120" s="0"/>
      <c r="OJ120" s="0"/>
      <c r="OK120" s="0"/>
      <c r="OL120" s="0"/>
      <c r="OM120" s="0"/>
      <c r="ON120" s="0"/>
      <c r="OO120" s="0"/>
      <c r="OP120" s="0"/>
      <c r="OQ120" s="0"/>
      <c r="OR120" s="0"/>
      <c r="OS120" s="0"/>
      <c r="OT120" s="0"/>
      <c r="OU120" s="0"/>
      <c r="OV120" s="0"/>
      <c r="OW120" s="0"/>
      <c r="OX120" s="0"/>
      <c r="OY120" s="0"/>
      <c r="OZ120" s="0"/>
      <c r="PA120" s="0"/>
      <c r="PB120" s="0"/>
      <c r="PC120" s="0"/>
      <c r="PD120" s="0"/>
      <c r="PE120" s="0"/>
      <c r="PF120" s="0"/>
      <c r="PG120" s="0"/>
      <c r="PH120" s="0"/>
      <c r="PI120" s="0"/>
      <c r="PJ120" s="0"/>
      <c r="PK120" s="0"/>
      <c r="PL120" s="0"/>
      <c r="PM120" s="0"/>
      <c r="PN120" s="0"/>
      <c r="PO120" s="0"/>
      <c r="PP120" s="0"/>
      <c r="PQ120" s="0"/>
      <c r="PR120" s="0"/>
      <c r="PS120" s="0"/>
      <c r="PT120" s="0"/>
      <c r="PU120" s="0"/>
      <c r="PV120" s="0"/>
      <c r="PW120" s="0"/>
      <c r="PX120" s="0"/>
      <c r="PY120" s="0"/>
      <c r="PZ120" s="0"/>
      <c r="QA120" s="0"/>
      <c r="QB120" s="0"/>
      <c r="QC120" s="0"/>
      <c r="QD120" s="0"/>
      <c r="QE120" s="0"/>
      <c r="QF120" s="0"/>
      <c r="QG120" s="0"/>
      <c r="QH120" s="0"/>
      <c r="QI120" s="0"/>
      <c r="QJ120" s="0"/>
      <c r="QK120" s="0"/>
      <c r="QL120" s="0"/>
      <c r="QM120" s="0"/>
      <c r="QN120" s="0"/>
      <c r="QO120" s="0"/>
      <c r="QP120" s="0"/>
      <c r="QQ120" s="0"/>
      <c r="QR120" s="0"/>
      <c r="QS120" s="0"/>
      <c r="QT120" s="0"/>
      <c r="QU120" s="0"/>
      <c r="QV120" s="0"/>
      <c r="QW120" s="0"/>
      <c r="QX120" s="0"/>
      <c r="QY120" s="0"/>
      <c r="QZ120" s="0"/>
      <c r="RA120" s="0"/>
      <c r="RB120" s="0"/>
      <c r="RC120" s="0"/>
      <c r="RD120" s="0"/>
      <c r="RE120" s="0"/>
      <c r="RF120" s="0"/>
      <c r="RG120" s="0"/>
      <c r="RH120" s="0"/>
      <c r="RI120" s="0"/>
      <c r="RJ120" s="0"/>
      <c r="RK120" s="0"/>
      <c r="RL120" s="0"/>
      <c r="RM120" s="0"/>
      <c r="RN120" s="0"/>
      <c r="RO120" s="0"/>
      <c r="RP120" s="0"/>
      <c r="RQ120" s="0"/>
      <c r="RR120" s="0"/>
      <c r="RS120" s="0"/>
      <c r="RT120" s="0"/>
      <c r="RU120" s="0"/>
      <c r="RV120" s="0"/>
      <c r="RW120" s="0"/>
      <c r="RX120" s="0"/>
      <c r="RY120" s="0"/>
      <c r="RZ120" s="0"/>
      <c r="SA120" s="0"/>
      <c r="SB120" s="0"/>
      <c r="SC120" s="0"/>
      <c r="SD120" s="0"/>
      <c r="SE120" s="0"/>
      <c r="SF120" s="0"/>
      <c r="SG120" s="0"/>
      <c r="SH120" s="0"/>
      <c r="SI120" s="0"/>
      <c r="SJ120" s="0"/>
      <c r="SK120" s="0"/>
      <c r="SL120" s="0"/>
      <c r="SM120" s="0"/>
      <c r="SN120" s="0"/>
      <c r="SO120" s="0"/>
      <c r="SP120" s="0"/>
      <c r="SQ120" s="0"/>
      <c r="SR120" s="0"/>
      <c r="SS120" s="0"/>
      <c r="ST120" s="0"/>
      <c r="SU120" s="0"/>
      <c r="SV120" s="0"/>
      <c r="SW120" s="0"/>
      <c r="SX120" s="0"/>
      <c r="SY120" s="0"/>
      <c r="SZ120" s="0"/>
      <c r="TA120" s="0"/>
      <c r="TB120" s="0"/>
      <c r="TC120" s="0"/>
      <c r="TD120" s="0"/>
      <c r="TE120" s="0"/>
      <c r="TF120" s="0"/>
      <c r="TG120" s="0"/>
      <c r="TH120" s="0"/>
      <c r="TI120" s="0"/>
      <c r="TJ120" s="0"/>
      <c r="TK120" s="0"/>
      <c r="TL120" s="0"/>
      <c r="TM120" s="0"/>
      <c r="TN120" s="0"/>
      <c r="TO120" s="0"/>
      <c r="TP120" s="0"/>
      <c r="TQ120" s="0"/>
      <c r="TR120" s="0"/>
      <c r="TS120" s="0"/>
      <c r="TT120" s="0"/>
      <c r="TU120" s="0"/>
      <c r="TV120" s="0"/>
      <c r="TW120" s="0"/>
      <c r="TX120" s="0"/>
      <c r="TY120" s="0"/>
      <c r="TZ120" s="0"/>
      <c r="UA120" s="0"/>
      <c r="UB120" s="0"/>
      <c r="UC120" s="0"/>
      <c r="UD120" s="0"/>
      <c r="UE120" s="0"/>
      <c r="UF120" s="0"/>
      <c r="UG120" s="0"/>
      <c r="UH120" s="0"/>
      <c r="UI120" s="0"/>
      <c r="UJ120" s="0"/>
      <c r="UK120" s="0"/>
      <c r="UL120" s="0"/>
      <c r="UM120" s="0"/>
      <c r="UN120" s="0"/>
      <c r="UO120" s="0"/>
      <c r="UP120" s="0"/>
      <c r="UQ120" s="0"/>
      <c r="UR120" s="0"/>
      <c r="US120" s="0"/>
      <c r="UT120" s="0"/>
      <c r="UU120" s="0"/>
      <c r="UV120" s="0"/>
      <c r="UW120" s="0"/>
      <c r="UX120" s="0"/>
      <c r="UY120" s="0"/>
      <c r="UZ120" s="0"/>
      <c r="VA120" s="0"/>
      <c r="VB120" s="0"/>
      <c r="VC120" s="0"/>
      <c r="VD120" s="0"/>
      <c r="VE120" s="0"/>
      <c r="VF120" s="0"/>
      <c r="VG120" s="0"/>
      <c r="VH120" s="0"/>
      <c r="VI120" s="0"/>
      <c r="VJ120" s="0"/>
      <c r="VK120" s="0"/>
      <c r="VL120" s="0"/>
      <c r="VM120" s="0"/>
      <c r="VN120" s="0"/>
      <c r="VO120" s="0"/>
      <c r="VP120" s="0"/>
      <c r="VQ120" s="0"/>
      <c r="VR120" s="0"/>
      <c r="VS120" s="0"/>
      <c r="VT120" s="0"/>
      <c r="VU120" s="0"/>
      <c r="VV120" s="0"/>
      <c r="VW120" s="0"/>
      <c r="VX120" s="0"/>
      <c r="VY120" s="0"/>
      <c r="VZ120" s="0"/>
      <c r="WA120" s="0"/>
      <c r="WB120" s="0"/>
      <c r="WC120" s="0"/>
      <c r="WD120" s="0"/>
      <c r="WE120" s="0"/>
      <c r="WF120" s="0"/>
      <c r="WG120" s="0"/>
      <c r="WH120" s="0"/>
      <c r="WI120" s="0"/>
      <c r="WJ120" s="0"/>
      <c r="WK120" s="0"/>
      <c r="WL120" s="0"/>
      <c r="WM120" s="0"/>
      <c r="WN120" s="0"/>
      <c r="WO120" s="0"/>
      <c r="WP120" s="0"/>
      <c r="WQ120" s="0"/>
      <c r="WR120" s="0"/>
      <c r="WS120" s="0"/>
      <c r="WT120" s="0"/>
      <c r="WU120" s="0"/>
      <c r="WV120" s="0"/>
      <c r="WW120" s="0"/>
      <c r="WX120" s="0"/>
      <c r="WY120" s="0"/>
      <c r="WZ120" s="0"/>
      <c r="XA120" s="0"/>
      <c r="XB120" s="0"/>
      <c r="XC120" s="0"/>
      <c r="XD120" s="0"/>
      <c r="XE120" s="0"/>
      <c r="XF120" s="0"/>
      <c r="XG120" s="0"/>
      <c r="XH120" s="0"/>
      <c r="XI120" s="0"/>
      <c r="XJ120" s="0"/>
      <c r="XK120" s="0"/>
      <c r="XL120" s="0"/>
      <c r="XM120" s="0"/>
      <c r="XN120" s="0"/>
      <c r="XO120" s="0"/>
      <c r="XP120" s="0"/>
      <c r="XQ120" s="0"/>
      <c r="XR120" s="0"/>
      <c r="XS120" s="0"/>
      <c r="XT120" s="0"/>
      <c r="XU120" s="0"/>
      <c r="XV120" s="0"/>
      <c r="XW120" s="0"/>
      <c r="XX120" s="0"/>
      <c r="XY120" s="0"/>
      <c r="XZ120" s="0"/>
      <c r="YA120" s="0"/>
      <c r="YB120" s="0"/>
      <c r="YC120" s="0"/>
      <c r="YD120" s="0"/>
      <c r="YE120" s="0"/>
      <c r="YF120" s="0"/>
      <c r="YG120" s="0"/>
      <c r="YH120" s="0"/>
      <c r="YI120" s="0"/>
      <c r="YJ120" s="0"/>
      <c r="YK120" s="0"/>
      <c r="YL120" s="0"/>
      <c r="YM120" s="0"/>
      <c r="YN120" s="0"/>
      <c r="YO120" s="0"/>
      <c r="YP120" s="0"/>
      <c r="YQ120" s="0"/>
      <c r="YR120" s="0"/>
      <c r="YS120" s="0"/>
      <c r="YT120" s="0"/>
      <c r="YU120" s="0"/>
      <c r="YV120" s="0"/>
      <c r="YW120" s="0"/>
      <c r="YX120" s="0"/>
      <c r="YY120" s="0"/>
      <c r="YZ120" s="0"/>
      <c r="ZA120" s="0"/>
      <c r="ZB120" s="0"/>
      <c r="ZC120" s="0"/>
      <c r="ZD120" s="0"/>
      <c r="ZE120" s="0"/>
      <c r="ZF120" s="0"/>
      <c r="ZG120" s="0"/>
      <c r="ZH120" s="0"/>
      <c r="ZI120" s="0"/>
      <c r="ZJ120" s="0"/>
      <c r="ZK120" s="0"/>
      <c r="ZL120" s="0"/>
      <c r="ZM120" s="0"/>
      <c r="ZN120" s="0"/>
      <c r="ZO120" s="0"/>
      <c r="ZP120" s="0"/>
      <c r="ZQ120" s="0"/>
      <c r="ZR120" s="0"/>
      <c r="ZS120" s="0"/>
      <c r="ZT120" s="0"/>
      <c r="ZU120" s="0"/>
      <c r="ZV120" s="0"/>
      <c r="ZW120" s="0"/>
      <c r="ZX120" s="0"/>
      <c r="ZY120" s="0"/>
      <c r="ZZ120" s="0"/>
      <c r="AAA120" s="0"/>
      <c r="AAB120" s="0"/>
      <c r="AAC120" s="0"/>
      <c r="AAD120" s="0"/>
      <c r="AAE120" s="0"/>
      <c r="AAF120" s="0"/>
      <c r="AAG120" s="0"/>
      <c r="AAH120" s="0"/>
      <c r="AAI120" s="0"/>
      <c r="AAJ120" s="0"/>
      <c r="AAK120" s="0"/>
      <c r="AAL120" s="0"/>
      <c r="AAM120" s="0"/>
      <c r="AAN120" s="0"/>
      <c r="AAO120" s="0"/>
      <c r="AAP120" s="0"/>
      <c r="AAQ120" s="0"/>
      <c r="AAR120" s="0"/>
      <c r="AAS120" s="0"/>
      <c r="AAT120" s="0"/>
      <c r="AAU120" s="0"/>
      <c r="AAV120" s="0"/>
      <c r="AAW120" s="0"/>
      <c r="AAX120" s="0"/>
      <c r="AAY120" s="0"/>
      <c r="AAZ120" s="0"/>
      <c r="ABA120" s="0"/>
      <c r="ABB120" s="0"/>
      <c r="ABC120" s="0"/>
      <c r="ABD120" s="0"/>
      <c r="ABE120" s="0"/>
      <c r="ABF120" s="0"/>
      <c r="ABG120" s="0"/>
      <c r="ABH120" s="0"/>
      <c r="ABI120" s="0"/>
      <c r="ABJ120" s="0"/>
      <c r="ABK120" s="0"/>
      <c r="ABL120" s="0"/>
      <c r="ABM120" s="0"/>
      <c r="ABN120" s="0"/>
      <c r="ABO120" s="0"/>
      <c r="ABP120" s="0"/>
      <c r="ABQ120" s="0"/>
      <c r="ABR120" s="0"/>
      <c r="ABS120" s="0"/>
      <c r="ABT120" s="0"/>
      <c r="ABU120" s="0"/>
      <c r="ABV120" s="0"/>
      <c r="ABW120" s="0"/>
      <c r="ABX120" s="0"/>
      <c r="ABY120" s="0"/>
      <c r="ABZ120" s="0"/>
      <c r="ACA120" s="0"/>
      <c r="ACB120" s="0"/>
      <c r="ACC120" s="0"/>
      <c r="ACD120" s="0"/>
      <c r="ACE120" s="0"/>
      <c r="ACF120" s="0"/>
      <c r="ACG120" s="0"/>
      <c r="ACH120" s="0"/>
      <c r="ACI120" s="0"/>
      <c r="ACJ120" s="0"/>
      <c r="ACK120" s="0"/>
      <c r="ACL120" s="0"/>
      <c r="ACM120" s="0"/>
      <c r="ACN120" s="0"/>
      <c r="ACO120" s="0"/>
      <c r="ACP120" s="0"/>
      <c r="ACQ120" s="0"/>
      <c r="ACR120" s="0"/>
      <c r="ACS120" s="0"/>
      <c r="ACT120" s="0"/>
      <c r="ACU120" s="0"/>
      <c r="ACV120" s="0"/>
      <c r="ACW120" s="0"/>
      <c r="ACX120" s="0"/>
      <c r="ACY120" s="0"/>
      <c r="ACZ120" s="0"/>
      <c r="ADA120" s="0"/>
      <c r="ADB120" s="0"/>
      <c r="ADC120" s="0"/>
      <c r="ADD120" s="0"/>
      <c r="ADE120" s="0"/>
      <c r="ADF120" s="0"/>
      <c r="ADG120" s="0"/>
      <c r="ADH120" s="0"/>
      <c r="ADI120" s="0"/>
      <c r="ADJ120" s="0"/>
      <c r="ADK120" s="0"/>
      <c r="ADL120" s="0"/>
      <c r="ADM120" s="0"/>
      <c r="ADN120" s="0"/>
      <c r="ADO120" s="0"/>
      <c r="ADP120" s="0"/>
      <c r="ADQ120" s="0"/>
      <c r="ADR120" s="0"/>
      <c r="ADS120" s="0"/>
      <c r="ADT120" s="0"/>
      <c r="ADU120" s="0"/>
      <c r="ADV120" s="0"/>
      <c r="ADW120" s="0"/>
      <c r="ADX120" s="0"/>
      <c r="ADY120" s="0"/>
      <c r="ADZ120" s="0"/>
      <c r="AEA120" s="0"/>
      <c r="AEB120" s="0"/>
      <c r="AEC120" s="0"/>
      <c r="AED120" s="0"/>
      <c r="AEE120" s="0"/>
      <c r="AEF120" s="0"/>
      <c r="AEG120" s="0"/>
      <c r="AEH120" s="0"/>
      <c r="AEI120" s="0"/>
      <c r="AEJ120" s="0"/>
      <c r="AEK120" s="0"/>
      <c r="AEL120" s="0"/>
      <c r="AEM120" s="0"/>
      <c r="AEN120" s="0"/>
      <c r="AEO120" s="0"/>
      <c r="AEP120" s="0"/>
      <c r="AEQ120" s="0"/>
      <c r="AER120" s="0"/>
      <c r="AES120" s="0"/>
      <c r="AET120" s="0"/>
      <c r="AEU120" s="0"/>
      <c r="AEV120" s="0"/>
      <c r="AEW120" s="0"/>
      <c r="AEX120" s="0"/>
      <c r="AEY120" s="0"/>
      <c r="AEZ120" s="0"/>
      <c r="AFA120" s="0"/>
      <c r="AFB120" s="0"/>
      <c r="AFC120" s="0"/>
      <c r="AFD120" s="0"/>
      <c r="AFE120" s="0"/>
      <c r="AFF120" s="0"/>
      <c r="AFG120" s="0"/>
      <c r="AFH120" s="0"/>
      <c r="AFI120" s="0"/>
      <c r="AFJ120" s="0"/>
      <c r="AFK120" s="0"/>
      <c r="AFL120" s="0"/>
      <c r="AFM120" s="0"/>
      <c r="AFN120" s="0"/>
      <c r="AFO120" s="0"/>
      <c r="AFP120" s="0"/>
      <c r="AFQ120" s="0"/>
      <c r="AFR120" s="0"/>
      <c r="AFS120" s="0"/>
      <c r="AFT120" s="0"/>
      <c r="AFU120" s="0"/>
      <c r="AFV120" s="0"/>
      <c r="AFW120" s="0"/>
      <c r="AFX120" s="0"/>
      <c r="AFY120" s="0"/>
      <c r="AFZ120" s="0"/>
      <c r="AGA120" s="0"/>
      <c r="AGB120" s="0"/>
      <c r="AGC120" s="0"/>
      <c r="AGD120" s="0"/>
      <c r="AGE120" s="0"/>
      <c r="AGF120" s="0"/>
      <c r="AGG120" s="0"/>
      <c r="AGH120" s="0"/>
      <c r="AGI120" s="0"/>
      <c r="AGJ120" s="0"/>
      <c r="AGK120" s="0"/>
      <c r="AGL120" s="0"/>
      <c r="AGM120" s="0"/>
      <c r="AGN120" s="0"/>
      <c r="AGO120" s="0"/>
      <c r="AGP120" s="0"/>
      <c r="AGQ120" s="0"/>
      <c r="AGR120" s="0"/>
      <c r="AGS120" s="0"/>
      <c r="AGT120" s="0"/>
      <c r="AGU120" s="0"/>
      <c r="AGV120" s="0"/>
      <c r="AGW120" s="0"/>
      <c r="AGX120" s="0"/>
      <c r="AGY120" s="0"/>
      <c r="AGZ120" s="0"/>
      <c r="AHA120" s="0"/>
      <c r="AHB120" s="0"/>
      <c r="AHC120" s="0"/>
      <c r="AHD120" s="0"/>
      <c r="AHE120" s="0"/>
      <c r="AHF120" s="0"/>
      <c r="AHG120" s="0"/>
      <c r="AHH120" s="0"/>
      <c r="AHI120" s="0"/>
      <c r="AHJ120" s="0"/>
      <c r="AHK120" s="0"/>
      <c r="AHL120" s="0"/>
      <c r="AHM120" s="0"/>
      <c r="AHN120" s="0"/>
      <c r="AHO120" s="0"/>
      <c r="AHP120" s="0"/>
      <c r="AHQ120" s="0"/>
      <c r="AHR120" s="0"/>
      <c r="AHS120" s="0"/>
      <c r="AHT120" s="0"/>
      <c r="AHU120" s="0"/>
      <c r="AHV120" s="0"/>
      <c r="AHW120" s="0"/>
      <c r="AHX120" s="0"/>
      <c r="AHY120" s="0"/>
      <c r="AHZ120" s="0"/>
      <c r="AIA120" s="0"/>
      <c r="AIB120" s="0"/>
      <c r="AIC120" s="0"/>
      <c r="AID120" s="0"/>
      <c r="AIE120" s="0"/>
      <c r="AIF120" s="0"/>
      <c r="AIG120" s="0"/>
      <c r="AIH120" s="0"/>
      <c r="AII120" s="0"/>
      <c r="AIJ120" s="0"/>
      <c r="AIK120" s="0"/>
      <c r="AIL120" s="0"/>
      <c r="AIM120" s="0"/>
      <c r="AIN120" s="0"/>
      <c r="AIO120" s="0"/>
      <c r="AIP120" s="0"/>
      <c r="AIQ120" s="0"/>
      <c r="AIR120" s="0"/>
      <c r="AIS120" s="0"/>
      <c r="AIT120" s="0"/>
      <c r="AIU120" s="0"/>
      <c r="AIV120" s="0"/>
      <c r="AIW120" s="0"/>
      <c r="AIX120" s="0"/>
      <c r="AIY120" s="0"/>
      <c r="AIZ120" s="0"/>
      <c r="AJA120" s="0"/>
      <c r="AJB120" s="0"/>
      <c r="AJC120" s="0"/>
      <c r="AJD120" s="0"/>
      <c r="AJE120" s="0"/>
      <c r="AJF120" s="0"/>
      <c r="AJG120" s="0"/>
      <c r="AJH120" s="0"/>
      <c r="AJI120" s="0"/>
      <c r="AJJ120" s="0"/>
      <c r="AJK120" s="0"/>
      <c r="AJL120" s="0"/>
      <c r="AJM120" s="0"/>
      <c r="AJN120" s="0"/>
      <c r="AJO120" s="0"/>
      <c r="AJP120" s="0"/>
      <c r="AJQ120" s="0"/>
      <c r="AJR120" s="0"/>
      <c r="AJS120" s="0"/>
      <c r="AJT120" s="0"/>
      <c r="AJU120" s="0"/>
      <c r="AJV120" s="0"/>
      <c r="AJW120" s="0"/>
      <c r="AJX120" s="0"/>
      <c r="AJY120" s="0"/>
      <c r="AJZ120" s="0"/>
      <c r="AKA120" s="0"/>
      <c r="AKB120" s="0"/>
      <c r="AKC120" s="0"/>
      <c r="AKD120" s="0"/>
      <c r="AKE120" s="0"/>
      <c r="AKF120" s="0"/>
      <c r="AKG120" s="0"/>
      <c r="AKH120" s="0"/>
      <c r="AKI120" s="0"/>
      <c r="AKJ120" s="0"/>
      <c r="AKK120" s="0"/>
      <c r="AKL120" s="0"/>
      <c r="AKM120" s="0"/>
      <c r="AKN120" s="0"/>
      <c r="AKO120" s="0"/>
      <c r="AKP120" s="0"/>
      <c r="AKQ120" s="0"/>
      <c r="AKR120" s="0"/>
      <c r="AKS120" s="0"/>
      <c r="AKT120" s="0"/>
      <c r="AKU120" s="0"/>
      <c r="AKV120" s="0"/>
      <c r="AKW120" s="0"/>
      <c r="AKX120" s="0"/>
      <c r="AKY120" s="0"/>
      <c r="AKZ120" s="0"/>
      <c r="ALA120" s="0"/>
      <c r="ALB120" s="0"/>
      <c r="ALC120" s="0"/>
      <c r="ALD120" s="0"/>
      <c r="ALE120" s="0"/>
      <c r="ALF120" s="0"/>
      <c r="ALG120" s="0"/>
      <c r="ALH120" s="0"/>
      <c r="ALI120" s="0"/>
      <c r="ALJ120" s="0"/>
      <c r="ALK120" s="0"/>
      <c r="ALL120" s="0"/>
      <c r="ALM120" s="0"/>
      <c r="ALN120" s="0"/>
      <c r="ALO120" s="0"/>
      <c r="ALP120" s="0"/>
      <c r="ALQ120" s="0"/>
      <c r="ALR120" s="0"/>
      <c r="ALS120" s="0"/>
      <c r="ALT120" s="0"/>
      <c r="ALU120" s="0"/>
      <c r="ALV120" s="0"/>
      <c r="ALW120" s="0"/>
      <c r="ALX120" s="0"/>
      <c r="ALY120" s="0"/>
      <c r="ALZ120" s="0"/>
      <c r="AMA120" s="0"/>
      <c r="AMB120" s="0"/>
      <c r="AMC120" s="0"/>
      <c r="AMD120" s="0"/>
      <c r="AME120" s="0"/>
      <c r="AMF120" s="0"/>
      <c r="AMG120" s="0"/>
      <c r="AMH120" s="0"/>
      <c r="AMI120" s="0"/>
      <c r="AMJ120" s="0"/>
    </row>
    <row r="121" s="8" customFormat="true" ht="14.25" hidden="false" customHeight="false" outlineLevel="0" collapsed="false">
      <c r="A121" s="75" t="n">
        <v>624</v>
      </c>
      <c r="B121" s="99" t="s">
        <v>174</v>
      </c>
    </row>
    <row r="122" customFormat="false" ht="15" hidden="false" customHeight="false" outlineLevel="0" collapsed="false">
      <c r="A122" s="73"/>
      <c r="B122" s="98" t="s">
        <v>175</v>
      </c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  <c r="AU122" s="0"/>
      <c r="AV122" s="0"/>
      <c r="AW122" s="0"/>
      <c r="AX122" s="0"/>
      <c r="AY122" s="0"/>
      <c r="AZ122" s="0"/>
      <c r="BA122" s="0"/>
      <c r="BB122" s="0"/>
      <c r="BC122" s="0"/>
      <c r="BD122" s="0"/>
      <c r="BE122" s="0"/>
      <c r="BF122" s="0"/>
      <c r="BG122" s="0"/>
      <c r="BH122" s="0"/>
      <c r="BI122" s="0"/>
      <c r="BJ122" s="0"/>
      <c r="BK122" s="0"/>
      <c r="BL122" s="0"/>
      <c r="BM122" s="0"/>
      <c r="BN122" s="0"/>
      <c r="BO122" s="0"/>
      <c r="BP122" s="0"/>
      <c r="BQ122" s="0"/>
      <c r="BR122" s="0"/>
      <c r="BS122" s="0"/>
      <c r="BT122" s="0"/>
      <c r="BU122" s="0"/>
      <c r="BV122" s="0"/>
      <c r="BW122" s="0"/>
      <c r="BX122" s="0"/>
      <c r="BY122" s="0"/>
      <c r="BZ122" s="0"/>
      <c r="CA122" s="0"/>
      <c r="CB122" s="0"/>
      <c r="CC122" s="0"/>
      <c r="CD122" s="0"/>
      <c r="CE122" s="0"/>
      <c r="CF122" s="0"/>
      <c r="CG122" s="0"/>
      <c r="CH122" s="0"/>
      <c r="CI122" s="0"/>
      <c r="CJ122" s="0"/>
      <c r="CK122" s="0"/>
      <c r="CL122" s="0"/>
      <c r="CM122" s="0"/>
      <c r="CN122" s="0"/>
      <c r="CO122" s="0"/>
      <c r="CP122" s="0"/>
      <c r="CQ122" s="0"/>
      <c r="CR122" s="0"/>
      <c r="CS122" s="0"/>
      <c r="CT122" s="0"/>
      <c r="CU122" s="0"/>
      <c r="CV122" s="0"/>
      <c r="CW122" s="0"/>
      <c r="CX122" s="0"/>
      <c r="CY122" s="0"/>
      <c r="CZ122" s="0"/>
      <c r="DA122" s="0"/>
      <c r="DB122" s="0"/>
      <c r="DC122" s="0"/>
      <c r="DD122" s="0"/>
      <c r="DE122" s="0"/>
      <c r="DF122" s="0"/>
      <c r="DG122" s="0"/>
      <c r="DH122" s="0"/>
      <c r="DI122" s="0"/>
      <c r="DJ122" s="0"/>
      <c r="DK122" s="0"/>
      <c r="DL122" s="0"/>
      <c r="DM122" s="0"/>
      <c r="DN122" s="0"/>
      <c r="DO122" s="0"/>
      <c r="DP122" s="0"/>
      <c r="DQ122" s="0"/>
      <c r="DR122" s="0"/>
      <c r="DS122" s="0"/>
      <c r="DT122" s="0"/>
      <c r="DU122" s="0"/>
      <c r="DV122" s="0"/>
      <c r="DW122" s="0"/>
      <c r="DX122" s="0"/>
      <c r="DY122" s="0"/>
      <c r="DZ122" s="0"/>
      <c r="EA122" s="0"/>
      <c r="EB122" s="0"/>
      <c r="EC122" s="0"/>
      <c r="ED122" s="0"/>
      <c r="EE122" s="0"/>
      <c r="EF122" s="0"/>
      <c r="EG122" s="0"/>
      <c r="EH122" s="0"/>
      <c r="EI122" s="0"/>
      <c r="EJ122" s="0"/>
      <c r="EK122" s="0"/>
      <c r="EL122" s="0"/>
      <c r="EM122" s="0"/>
      <c r="EN122" s="0"/>
      <c r="EO122" s="0"/>
      <c r="EP122" s="0"/>
      <c r="EQ122" s="0"/>
      <c r="ER122" s="0"/>
      <c r="ES122" s="0"/>
      <c r="ET122" s="0"/>
      <c r="EU122" s="0"/>
      <c r="EV122" s="0"/>
      <c r="EW122" s="0"/>
      <c r="EX122" s="0"/>
      <c r="EY122" s="0"/>
      <c r="EZ122" s="0"/>
      <c r="FA122" s="0"/>
      <c r="FB122" s="0"/>
      <c r="FC122" s="0"/>
      <c r="FD122" s="0"/>
      <c r="FE122" s="0"/>
      <c r="FF122" s="0"/>
      <c r="FG122" s="0"/>
      <c r="FH122" s="0"/>
      <c r="FI122" s="0"/>
      <c r="FJ122" s="0"/>
      <c r="FK122" s="0"/>
      <c r="FL122" s="0"/>
      <c r="FM122" s="0"/>
      <c r="FN122" s="0"/>
      <c r="FO122" s="0"/>
      <c r="FP122" s="0"/>
      <c r="FQ122" s="0"/>
      <c r="FR122" s="0"/>
      <c r="FS122" s="0"/>
      <c r="FT122" s="0"/>
      <c r="FU122" s="0"/>
      <c r="FV122" s="0"/>
      <c r="FW122" s="0"/>
      <c r="FX122" s="0"/>
      <c r="FY122" s="0"/>
      <c r="FZ122" s="0"/>
      <c r="GA122" s="0"/>
      <c r="GB122" s="0"/>
      <c r="GC122" s="0"/>
      <c r="GD122" s="0"/>
      <c r="GE122" s="0"/>
      <c r="GF122" s="0"/>
      <c r="GG122" s="0"/>
      <c r="GH122" s="0"/>
      <c r="GI122" s="0"/>
      <c r="GJ122" s="0"/>
      <c r="GK122" s="0"/>
      <c r="GL122" s="0"/>
      <c r="GM122" s="0"/>
      <c r="GN122" s="0"/>
      <c r="GO122" s="0"/>
      <c r="GP122" s="0"/>
      <c r="GQ122" s="0"/>
      <c r="GR122" s="0"/>
      <c r="GS122" s="0"/>
      <c r="GT122" s="0"/>
      <c r="GU122" s="0"/>
      <c r="GV122" s="0"/>
      <c r="GW122" s="0"/>
      <c r="GX122" s="0"/>
      <c r="GY122" s="0"/>
      <c r="GZ122" s="0"/>
      <c r="HA122" s="0"/>
      <c r="HB122" s="0"/>
      <c r="HC122" s="0"/>
      <c r="HD122" s="0"/>
      <c r="HE122" s="0"/>
      <c r="HF122" s="0"/>
      <c r="HG122" s="0"/>
      <c r="HH122" s="0"/>
      <c r="HI122" s="0"/>
      <c r="HJ122" s="0"/>
      <c r="HK122" s="0"/>
      <c r="HL122" s="0"/>
      <c r="HM122" s="0"/>
      <c r="HN122" s="0"/>
      <c r="HO122" s="0"/>
      <c r="HP122" s="0"/>
      <c r="HQ122" s="0"/>
      <c r="HR122" s="0"/>
      <c r="HS122" s="0"/>
      <c r="HT122" s="0"/>
      <c r="HU122" s="0"/>
      <c r="HV122" s="0"/>
      <c r="HW122" s="0"/>
      <c r="HX122" s="0"/>
      <c r="HY122" s="0"/>
      <c r="HZ122" s="0"/>
      <c r="IA122" s="0"/>
      <c r="IB122" s="0"/>
      <c r="IC122" s="0"/>
      <c r="ID122" s="0"/>
      <c r="IE122" s="0"/>
      <c r="IF122" s="0"/>
      <c r="IG122" s="0"/>
      <c r="IH122" s="0"/>
      <c r="II122" s="0"/>
      <c r="IJ122" s="0"/>
      <c r="IK122" s="0"/>
      <c r="IL122" s="0"/>
      <c r="IM122" s="0"/>
      <c r="IN122" s="0"/>
      <c r="IO122" s="0"/>
      <c r="IP122" s="0"/>
      <c r="IQ122" s="0"/>
      <c r="IR122" s="0"/>
      <c r="IS122" s="0"/>
      <c r="IT122" s="0"/>
      <c r="IU122" s="0"/>
      <c r="IV122" s="0"/>
      <c r="IW122" s="0"/>
      <c r="IX122" s="0"/>
      <c r="IY122" s="0"/>
      <c r="IZ122" s="0"/>
      <c r="JA122" s="0"/>
      <c r="JB122" s="0"/>
      <c r="JC122" s="0"/>
      <c r="JD122" s="0"/>
      <c r="JE122" s="0"/>
      <c r="JF122" s="0"/>
      <c r="JG122" s="0"/>
      <c r="JH122" s="0"/>
      <c r="JI122" s="0"/>
      <c r="JJ122" s="0"/>
      <c r="JK122" s="0"/>
      <c r="JL122" s="0"/>
      <c r="JM122" s="0"/>
      <c r="JN122" s="0"/>
      <c r="JO122" s="0"/>
      <c r="JP122" s="0"/>
      <c r="JQ122" s="0"/>
      <c r="JR122" s="0"/>
      <c r="JS122" s="0"/>
      <c r="JT122" s="0"/>
      <c r="JU122" s="0"/>
      <c r="JV122" s="0"/>
      <c r="JW122" s="0"/>
      <c r="JX122" s="0"/>
      <c r="JY122" s="0"/>
      <c r="JZ122" s="0"/>
      <c r="KA122" s="0"/>
      <c r="KB122" s="0"/>
      <c r="KC122" s="0"/>
      <c r="KD122" s="0"/>
      <c r="KE122" s="0"/>
      <c r="KF122" s="0"/>
      <c r="KG122" s="0"/>
      <c r="KH122" s="0"/>
      <c r="KI122" s="0"/>
      <c r="KJ122" s="0"/>
      <c r="KK122" s="0"/>
      <c r="KL122" s="0"/>
      <c r="KM122" s="0"/>
      <c r="KN122" s="0"/>
      <c r="KO122" s="0"/>
      <c r="KP122" s="0"/>
      <c r="KQ122" s="0"/>
      <c r="KR122" s="0"/>
      <c r="KS122" s="0"/>
      <c r="KT122" s="0"/>
      <c r="KU122" s="0"/>
      <c r="KV122" s="0"/>
      <c r="KW122" s="0"/>
      <c r="KX122" s="0"/>
      <c r="KY122" s="0"/>
      <c r="KZ122" s="0"/>
      <c r="LA122" s="0"/>
      <c r="LB122" s="0"/>
      <c r="LC122" s="0"/>
      <c r="LD122" s="0"/>
      <c r="LE122" s="0"/>
      <c r="LF122" s="0"/>
      <c r="LG122" s="0"/>
      <c r="LH122" s="0"/>
      <c r="LI122" s="0"/>
      <c r="LJ122" s="0"/>
      <c r="LK122" s="0"/>
      <c r="LL122" s="0"/>
      <c r="LM122" s="0"/>
      <c r="LN122" s="0"/>
      <c r="LO122" s="0"/>
      <c r="LP122" s="0"/>
      <c r="LQ122" s="0"/>
      <c r="LR122" s="0"/>
      <c r="LS122" s="0"/>
      <c r="LT122" s="0"/>
      <c r="LU122" s="0"/>
      <c r="LV122" s="0"/>
      <c r="LW122" s="0"/>
      <c r="LX122" s="0"/>
      <c r="LY122" s="0"/>
      <c r="LZ122" s="0"/>
      <c r="MA122" s="0"/>
      <c r="MB122" s="0"/>
      <c r="MC122" s="0"/>
      <c r="MD122" s="0"/>
      <c r="ME122" s="0"/>
      <c r="MF122" s="0"/>
      <c r="MG122" s="0"/>
      <c r="MH122" s="0"/>
      <c r="MI122" s="0"/>
      <c r="MJ122" s="0"/>
      <c r="MK122" s="0"/>
      <c r="ML122" s="0"/>
      <c r="MM122" s="0"/>
      <c r="MN122" s="0"/>
      <c r="MO122" s="0"/>
      <c r="MP122" s="0"/>
      <c r="MQ122" s="0"/>
      <c r="MR122" s="0"/>
      <c r="MS122" s="0"/>
      <c r="MT122" s="0"/>
      <c r="MU122" s="0"/>
      <c r="MV122" s="0"/>
      <c r="MW122" s="0"/>
      <c r="MX122" s="0"/>
      <c r="MY122" s="0"/>
      <c r="MZ122" s="0"/>
      <c r="NA122" s="0"/>
      <c r="NB122" s="0"/>
      <c r="NC122" s="0"/>
      <c r="ND122" s="0"/>
      <c r="NE122" s="0"/>
      <c r="NF122" s="0"/>
      <c r="NG122" s="0"/>
      <c r="NH122" s="0"/>
      <c r="NI122" s="0"/>
      <c r="NJ122" s="0"/>
      <c r="NK122" s="0"/>
      <c r="NL122" s="0"/>
      <c r="NM122" s="0"/>
      <c r="NN122" s="0"/>
      <c r="NO122" s="0"/>
      <c r="NP122" s="0"/>
      <c r="NQ122" s="0"/>
      <c r="NR122" s="0"/>
      <c r="NS122" s="0"/>
      <c r="NT122" s="0"/>
      <c r="NU122" s="0"/>
      <c r="NV122" s="0"/>
      <c r="NW122" s="0"/>
      <c r="NX122" s="0"/>
      <c r="NY122" s="0"/>
      <c r="NZ122" s="0"/>
      <c r="OA122" s="0"/>
      <c r="OB122" s="0"/>
      <c r="OC122" s="0"/>
      <c r="OD122" s="0"/>
      <c r="OE122" s="0"/>
      <c r="OF122" s="0"/>
      <c r="OG122" s="0"/>
      <c r="OH122" s="0"/>
      <c r="OI122" s="0"/>
      <c r="OJ122" s="0"/>
      <c r="OK122" s="0"/>
      <c r="OL122" s="0"/>
      <c r="OM122" s="0"/>
      <c r="ON122" s="0"/>
      <c r="OO122" s="0"/>
      <c r="OP122" s="0"/>
      <c r="OQ122" s="0"/>
      <c r="OR122" s="0"/>
      <c r="OS122" s="0"/>
      <c r="OT122" s="0"/>
      <c r="OU122" s="0"/>
      <c r="OV122" s="0"/>
      <c r="OW122" s="0"/>
      <c r="OX122" s="0"/>
      <c r="OY122" s="0"/>
      <c r="OZ122" s="0"/>
      <c r="PA122" s="0"/>
      <c r="PB122" s="0"/>
      <c r="PC122" s="0"/>
      <c r="PD122" s="0"/>
      <c r="PE122" s="0"/>
      <c r="PF122" s="0"/>
      <c r="PG122" s="0"/>
      <c r="PH122" s="0"/>
      <c r="PI122" s="0"/>
      <c r="PJ122" s="0"/>
      <c r="PK122" s="0"/>
      <c r="PL122" s="0"/>
      <c r="PM122" s="0"/>
      <c r="PN122" s="0"/>
      <c r="PO122" s="0"/>
      <c r="PP122" s="0"/>
      <c r="PQ122" s="0"/>
      <c r="PR122" s="0"/>
      <c r="PS122" s="0"/>
      <c r="PT122" s="0"/>
      <c r="PU122" s="0"/>
      <c r="PV122" s="0"/>
      <c r="PW122" s="0"/>
      <c r="PX122" s="0"/>
      <c r="PY122" s="0"/>
      <c r="PZ122" s="0"/>
      <c r="QA122" s="0"/>
      <c r="QB122" s="0"/>
      <c r="QC122" s="0"/>
      <c r="QD122" s="0"/>
      <c r="QE122" s="0"/>
      <c r="QF122" s="0"/>
      <c r="QG122" s="0"/>
      <c r="QH122" s="0"/>
      <c r="QI122" s="0"/>
      <c r="QJ122" s="0"/>
      <c r="QK122" s="0"/>
      <c r="QL122" s="0"/>
      <c r="QM122" s="0"/>
      <c r="QN122" s="0"/>
      <c r="QO122" s="0"/>
      <c r="QP122" s="0"/>
      <c r="QQ122" s="0"/>
      <c r="QR122" s="0"/>
      <c r="QS122" s="0"/>
      <c r="QT122" s="0"/>
      <c r="QU122" s="0"/>
      <c r="QV122" s="0"/>
      <c r="QW122" s="0"/>
      <c r="QX122" s="0"/>
      <c r="QY122" s="0"/>
      <c r="QZ122" s="0"/>
      <c r="RA122" s="0"/>
      <c r="RB122" s="0"/>
      <c r="RC122" s="0"/>
      <c r="RD122" s="0"/>
      <c r="RE122" s="0"/>
      <c r="RF122" s="0"/>
      <c r="RG122" s="0"/>
      <c r="RH122" s="0"/>
      <c r="RI122" s="0"/>
      <c r="RJ122" s="0"/>
      <c r="RK122" s="0"/>
      <c r="RL122" s="0"/>
      <c r="RM122" s="0"/>
      <c r="RN122" s="0"/>
      <c r="RO122" s="0"/>
      <c r="RP122" s="0"/>
      <c r="RQ122" s="0"/>
      <c r="RR122" s="0"/>
      <c r="RS122" s="0"/>
      <c r="RT122" s="0"/>
      <c r="RU122" s="0"/>
      <c r="RV122" s="0"/>
      <c r="RW122" s="0"/>
      <c r="RX122" s="0"/>
      <c r="RY122" s="0"/>
      <c r="RZ122" s="0"/>
      <c r="SA122" s="0"/>
      <c r="SB122" s="0"/>
      <c r="SC122" s="0"/>
      <c r="SD122" s="0"/>
      <c r="SE122" s="0"/>
      <c r="SF122" s="0"/>
      <c r="SG122" s="0"/>
      <c r="SH122" s="0"/>
      <c r="SI122" s="0"/>
      <c r="SJ122" s="0"/>
      <c r="SK122" s="0"/>
      <c r="SL122" s="0"/>
      <c r="SM122" s="0"/>
      <c r="SN122" s="0"/>
      <c r="SO122" s="0"/>
      <c r="SP122" s="0"/>
      <c r="SQ122" s="0"/>
      <c r="SR122" s="0"/>
      <c r="SS122" s="0"/>
      <c r="ST122" s="0"/>
      <c r="SU122" s="0"/>
      <c r="SV122" s="0"/>
      <c r="SW122" s="0"/>
      <c r="SX122" s="0"/>
      <c r="SY122" s="0"/>
      <c r="SZ122" s="0"/>
      <c r="TA122" s="0"/>
      <c r="TB122" s="0"/>
      <c r="TC122" s="0"/>
      <c r="TD122" s="0"/>
      <c r="TE122" s="0"/>
      <c r="TF122" s="0"/>
      <c r="TG122" s="0"/>
      <c r="TH122" s="0"/>
      <c r="TI122" s="0"/>
      <c r="TJ122" s="0"/>
      <c r="TK122" s="0"/>
      <c r="TL122" s="0"/>
      <c r="TM122" s="0"/>
      <c r="TN122" s="0"/>
      <c r="TO122" s="0"/>
      <c r="TP122" s="0"/>
      <c r="TQ122" s="0"/>
      <c r="TR122" s="0"/>
      <c r="TS122" s="0"/>
      <c r="TT122" s="0"/>
      <c r="TU122" s="0"/>
      <c r="TV122" s="0"/>
      <c r="TW122" s="0"/>
      <c r="TX122" s="0"/>
      <c r="TY122" s="0"/>
      <c r="TZ122" s="0"/>
      <c r="UA122" s="0"/>
      <c r="UB122" s="0"/>
      <c r="UC122" s="0"/>
      <c r="UD122" s="0"/>
      <c r="UE122" s="0"/>
      <c r="UF122" s="0"/>
      <c r="UG122" s="0"/>
      <c r="UH122" s="0"/>
      <c r="UI122" s="0"/>
      <c r="UJ122" s="0"/>
      <c r="UK122" s="0"/>
      <c r="UL122" s="0"/>
      <c r="UM122" s="0"/>
      <c r="UN122" s="0"/>
      <c r="UO122" s="0"/>
      <c r="UP122" s="0"/>
      <c r="UQ122" s="0"/>
      <c r="UR122" s="0"/>
      <c r="US122" s="0"/>
      <c r="UT122" s="0"/>
      <c r="UU122" s="0"/>
      <c r="UV122" s="0"/>
      <c r="UW122" s="0"/>
      <c r="UX122" s="0"/>
      <c r="UY122" s="0"/>
      <c r="UZ122" s="0"/>
      <c r="VA122" s="0"/>
      <c r="VB122" s="0"/>
      <c r="VC122" s="0"/>
      <c r="VD122" s="0"/>
      <c r="VE122" s="0"/>
      <c r="VF122" s="0"/>
      <c r="VG122" s="0"/>
      <c r="VH122" s="0"/>
      <c r="VI122" s="0"/>
      <c r="VJ122" s="0"/>
      <c r="VK122" s="0"/>
      <c r="VL122" s="0"/>
      <c r="VM122" s="0"/>
      <c r="VN122" s="0"/>
      <c r="VO122" s="0"/>
      <c r="VP122" s="0"/>
      <c r="VQ122" s="0"/>
      <c r="VR122" s="0"/>
      <c r="VS122" s="0"/>
      <c r="VT122" s="0"/>
      <c r="VU122" s="0"/>
      <c r="VV122" s="0"/>
      <c r="VW122" s="0"/>
      <c r="VX122" s="0"/>
      <c r="VY122" s="0"/>
      <c r="VZ122" s="0"/>
      <c r="WA122" s="0"/>
      <c r="WB122" s="0"/>
      <c r="WC122" s="0"/>
      <c r="WD122" s="0"/>
      <c r="WE122" s="0"/>
      <c r="WF122" s="0"/>
      <c r="WG122" s="0"/>
      <c r="WH122" s="0"/>
      <c r="WI122" s="0"/>
      <c r="WJ122" s="0"/>
      <c r="WK122" s="0"/>
      <c r="WL122" s="0"/>
      <c r="WM122" s="0"/>
      <c r="WN122" s="0"/>
      <c r="WO122" s="0"/>
      <c r="WP122" s="0"/>
      <c r="WQ122" s="0"/>
      <c r="WR122" s="0"/>
      <c r="WS122" s="0"/>
      <c r="WT122" s="0"/>
      <c r="WU122" s="0"/>
      <c r="WV122" s="0"/>
      <c r="WW122" s="0"/>
      <c r="WX122" s="0"/>
      <c r="WY122" s="0"/>
      <c r="WZ122" s="0"/>
      <c r="XA122" s="0"/>
      <c r="XB122" s="0"/>
      <c r="XC122" s="0"/>
      <c r="XD122" s="0"/>
      <c r="XE122" s="0"/>
      <c r="XF122" s="0"/>
      <c r="XG122" s="0"/>
      <c r="XH122" s="0"/>
      <c r="XI122" s="0"/>
      <c r="XJ122" s="0"/>
      <c r="XK122" s="0"/>
      <c r="XL122" s="0"/>
      <c r="XM122" s="0"/>
      <c r="XN122" s="0"/>
      <c r="XO122" s="0"/>
      <c r="XP122" s="0"/>
      <c r="XQ122" s="0"/>
      <c r="XR122" s="0"/>
      <c r="XS122" s="0"/>
      <c r="XT122" s="0"/>
      <c r="XU122" s="0"/>
      <c r="XV122" s="0"/>
      <c r="XW122" s="0"/>
      <c r="XX122" s="0"/>
      <c r="XY122" s="0"/>
      <c r="XZ122" s="0"/>
      <c r="YA122" s="0"/>
      <c r="YB122" s="0"/>
      <c r="YC122" s="0"/>
      <c r="YD122" s="0"/>
      <c r="YE122" s="0"/>
      <c r="YF122" s="0"/>
      <c r="YG122" s="0"/>
      <c r="YH122" s="0"/>
      <c r="YI122" s="0"/>
      <c r="YJ122" s="0"/>
      <c r="YK122" s="0"/>
      <c r="YL122" s="0"/>
      <c r="YM122" s="0"/>
      <c r="YN122" s="0"/>
      <c r="YO122" s="0"/>
      <c r="YP122" s="0"/>
      <c r="YQ122" s="0"/>
      <c r="YR122" s="0"/>
      <c r="YS122" s="0"/>
      <c r="YT122" s="0"/>
      <c r="YU122" s="0"/>
      <c r="YV122" s="0"/>
      <c r="YW122" s="0"/>
      <c r="YX122" s="0"/>
      <c r="YY122" s="0"/>
      <c r="YZ122" s="0"/>
      <c r="ZA122" s="0"/>
      <c r="ZB122" s="0"/>
      <c r="ZC122" s="0"/>
      <c r="ZD122" s="0"/>
      <c r="ZE122" s="0"/>
      <c r="ZF122" s="0"/>
      <c r="ZG122" s="0"/>
      <c r="ZH122" s="0"/>
      <c r="ZI122" s="0"/>
      <c r="ZJ122" s="0"/>
      <c r="ZK122" s="0"/>
      <c r="ZL122" s="0"/>
      <c r="ZM122" s="0"/>
      <c r="ZN122" s="0"/>
      <c r="ZO122" s="0"/>
      <c r="ZP122" s="0"/>
      <c r="ZQ122" s="0"/>
      <c r="ZR122" s="0"/>
      <c r="ZS122" s="0"/>
      <c r="ZT122" s="0"/>
      <c r="ZU122" s="0"/>
      <c r="ZV122" s="0"/>
      <c r="ZW122" s="0"/>
      <c r="ZX122" s="0"/>
      <c r="ZY122" s="0"/>
      <c r="ZZ122" s="0"/>
      <c r="AAA122" s="0"/>
      <c r="AAB122" s="0"/>
      <c r="AAC122" s="0"/>
      <c r="AAD122" s="0"/>
      <c r="AAE122" s="0"/>
      <c r="AAF122" s="0"/>
      <c r="AAG122" s="0"/>
      <c r="AAH122" s="0"/>
      <c r="AAI122" s="0"/>
      <c r="AAJ122" s="0"/>
      <c r="AAK122" s="0"/>
      <c r="AAL122" s="0"/>
      <c r="AAM122" s="0"/>
      <c r="AAN122" s="0"/>
      <c r="AAO122" s="0"/>
      <c r="AAP122" s="0"/>
      <c r="AAQ122" s="0"/>
      <c r="AAR122" s="0"/>
      <c r="AAS122" s="0"/>
      <c r="AAT122" s="0"/>
      <c r="AAU122" s="0"/>
      <c r="AAV122" s="0"/>
      <c r="AAW122" s="0"/>
      <c r="AAX122" s="0"/>
      <c r="AAY122" s="0"/>
      <c r="AAZ122" s="0"/>
      <c r="ABA122" s="0"/>
      <c r="ABB122" s="0"/>
      <c r="ABC122" s="0"/>
      <c r="ABD122" s="0"/>
      <c r="ABE122" s="0"/>
      <c r="ABF122" s="0"/>
      <c r="ABG122" s="0"/>
      <c r="ABH122" s="0"/>
      <c r="ABI122" s="0"/>
      <c r="ABJ122" s="0"/>
      <c r="ABK122" s="0"/>
      <c r="ABL122" s="0"/>
      <c r="ABM122" s="0"/>
      <c r="ABN122" s="0"/>
      <c r="ABO122" s="0"/>
      <c r="ABP122" s="0"/>
      <c r="ABQ122" s="0"/>
      <c r="ABR122" s="0"/>
      <c r="ABS122" s="0"/>
      <c r="ABT122" s="0"/>
      <c r="ABU122" s="0"/>
      <c r="ABV122" s="0"/>
      <c r="ABW122" s="0"/>
      <c r="ABX122" s="0"/>
      <c r="ABY122" s="0"/>
      <c r="ABZ122" s="0"/>
      <c r="ACA122" s="0"/>
      <c r="ACB122" s="0"/>
      <c r="ACC122" s="0"/>
      <c r="ACD122" s="0"/>
      <c r="ACE122" s="0"/>
      <c r="ACF122" s="0"/>
      <c r="ACG122" s="0"/>
      <c r="ACH122" s="0"/>
      <c r="ACI122" s="0"/>
      <c r="ACJ122" s="0"/>
      <c r="ACK122" s="0"/>
      <c r="ACL122" s="0"/>
      <c r="ACM122" s="0"/>
      <c r="ACN122" s="0"/>
      <c r="ACO122" s="0"/>
      <c r="ACP122" s="0"/>
      <c r="ACQ122" s="0"/>
      <c r="ACR122" s="0"/>
      <c r="ACS122" s="0"/>
      <c r="ACT122" s="0"/>
      <c r="ACU122" s="0"/>
      <c r="ACV122" s="0"/>
      <c r="ACW122" s="0"/>
      <c r="ACX122" s="0"/>
      <c r="ACY122" s="0"/>
      <c r="ACZ122" s="0"/>
      <c r="ADA122" s="0"/>
      <c r="ADB122" s="0"/>
      <c r="ADC122" s="0"/>
      <c r="ADD122" s="0"/>
      <c r="ADE122" s="0"/>
      <c r="ADF122" s="0"/>
      <c r="ADG122" s="0"/>
      <c r="ADH122" s="0"/>
      <c r="ADI122" s="0"/>
      <c r="ADJ122" s="0"/>
      <c r="ADK122" s="0"/>
      <c r="ADL122" s="0"/>
      <c r="ADM122" s="0"/>
      <c r="ADN122" s="0"/>
      <c r="ADO122" s="0"/>
      <c r="ADP122" s="0"/>
      <c r="ADQ122" s="0"/>
      <c r="ADR122" s="0"/>
      <c r="ADS122" s="0"/>
      <c r="ADT122" s="0"/>
      <c r="ADU122" s="0"/>
      <c r="ADV122" s="0"/>
      <c r="ADW122" s="0"/>
      <c r="ADX122" s="0"/>
      <c r="ADY122" s="0"/>
      <c r="ADZ122" s="0"/>
      <c r="AEA122" s="0"/>
      <c r="AEB122" s="0"/>
      <c r="AEC122" s="0"/>
      <c r="AED122" s="0"/>
      <c r="AEE122" s="0"/>
      <c r="AEF122" s="0"/>
      <c r="AEG122" s="0"/>
      <c r="AEH122" s="0"/>
      <c r="AEI122" s="0"/>
      <c r="AEJ122" s="0"/>
      <c r="AEK122" s="0"/>
      <c r="AEL122" s="0"/>
      <c r="AEM122" s="0"/>
      <c r="AEN122" s="0"/>
      <c r="AEO122" s="0"/>
      <c r="AEP122" s="0"/>
      <c r="AEQ122" s="0"/>
      <c r="AER122" s="0"/>
      <c r="AES122" s="0"/>
      <c r="AET122" s="0"/>
      <c r="AEU122" s="0"/>
      <c r="AEV122" s="0"/>
      <c r="AEW122" s="0"/>
      <c r="AEX122" s="0"/>
      <c r="AEY122" s="0"/>
      <c r="AEZ122" s="0"/>
      <c r="AFA122" s="0"/>
      <c r="AFB122" s="0"/>
      <c r="AFC122" s="0"/>
      <c r="AFD122" s="0"/>
      <c r="AFE122" s="0"/>
      <c r="AFF122" s="0"/>
      <c r="AFG122" s="0"/>
      <c r="AFH122" s="0"/>
      <c r="AFI122" s="0"/>
      <c r="AFJ122" s="0"/>
      <c r="AFK122" s="0"/>
      <c r="AFL122" s="0"/>
      <c r="AFM122" s="0"/>
      <c r="AFN122" s="0"/>
      <c r="AFO122" s="0"/>
      <c r="AFP122" s="0"/>
      <c r="AFQ122" s="0"/>
      <c r="AFR122" s="0"/>
      <c r="AFS122" s="0"/>
      <c r="AFT122" s="0"/>
      <c r="AFU122" s="0"/>
      <c r="AFV122" s="0"/>
      <c r="AFW122" s="0"/>
      <c r="AFX122" s="0"/>
      <c r="AFY122" s="0"/>
      <c r="AFZ122" s="0"/>
      <c r="AGA122" s="0"/>
      <c r="AGB122" s="0"/>
      <c r="AGC122" s="0"/>
      <c r="AGD122" s="0"/>
      <c r="AGE122" s="0"/>
      <c r="AGF122" s="0"/>
      <c r="AGG122" s="0"/>
      <c r="AGH122" s="0"/>
      <c r="AGI122" s="0"/>
      <c r="AGJ122" s="0"/>
      <c r="AGK122" s="0"/>
      <c r="AGL122" s="0"/>
      <c r="AGM122" s="0"/>
      <c r="AGN122" s="0"/>
      <c r="AGO122" s="0"/>
      <c r="AGP122" s="0"/>
      <c r="AGQ122" s="0"/>
      <c r="AGR122" s="0"/>
      <c r="AGS122" s="0"/>
      <c r="AGT122" s="0"/>
      <c r="AGU122" s="0"/>
      <c r="AGV122" s="0"/>
      <c r="AGW122" s="0"/>
      <c r="AGX122" s="0"/>
      <c r="AGY122" s="0"/>
      <c r="AGZ122" s="0"/>
      <c r="AHA122" s="0"/>
      <c r="AHB122" s="0"/>
      <c r="AHC122" s="0"/>
      <c r="AHD122" s="0"/>
      <c r="AHE122" s="0"/>
      <c r="AHF122" s="0"/>
      <c r="AHG122" s="0"/>
      <c r="AHH122" s="0"/>
      <c r="AHI122" s="0"/>
      <c r="AHJ122" s="0"/>
      <c r="AHK122" s="0"/>
      <c r="AHL122" s="0"/>
      <c r="AHM122" s="0"/>
      <c r="AHN122" s="0"/>
      <c r="AHO122" s="0"/>
      <c r="AHP122" s="0"/>
      <c r="AHQ122" s="0"/>
      <c r="AHR122" s="0"/>
      <c r="AHS122" s="0"/>
      <c r="AHT122" s="0"/>
      <c r="AHU122" s="0"/>
      <c r="AHV122" s="0"/>
      <c r="AHW122" s="0"/>
      <c r="AHX122" s="0"/>
      <c r="AHY122" s="0"/>
      <c r="AHZ122" s="0"/>
      <c r="AIA122" s="0"/>
      <c r="AIB122" s="0"/>
      <c r="AIC122" s="0"/>
      <c r="AID122" s="0"/>
      <c r="AIE122" s="0"/>
      <c r="AIF122" s="0"/>
      <c r="AIG122" s="0"/>
      <c r="AIH122" s="0"/>
      <c r="AII122" s="0"/>
      <c r="AIJ122" s="0"/>
      <c r="AIK122" s="0"/>
      <c r="AIL122" s="0"/>
      <c r="AIM122" s="0"/>
      <c r="AIN122" s="0"/>
      <c r="AIO122" s="0"/>
      <c r="AIP122" s="0"/>
      <c r="AIQ122" s="0"/>
      <c r="AIR122" s="0"/>
      <c r="AIS122" s="0"/>
      <c r="AIT122" s="0"/>
      <c r="AIU122" s="0"/>
      <c r="AIV122" s="0"/>
      <c r="AIW122" s="0"/>
      <c r="AIX122" s="0"/>
      <c r="AIY122" s="0"/>
      <c r="AIZ122" s="0"/>
      <c r="AJA122" s="0"/>
      <c r="AJB122" s="0"/>
      <c r="AJC122" s="0"/>
      <c r="AJD122" s="0"/>
      <c r="AJE122" s="0"/>
      <c r="AJF122" s="0"/>
      <c r="AJG122" s="0"/>
      <c r="AJH122" s="0"/>
      <c r="AJI122" s="0"/>
      <c r="AJJ122" s="0"/>
      <c r="AJK122" s="0"/>
      <c r="AJL122" s="0"/>
      <c r="AJM122" s="0"/>
      <c r="AJN122" s="0"/>
      <c r="AJO122" s="0"/>
      <c r="AJP122" s="0"/>
      <c r="AJQ122" s="0"/>
      <c r="AJR122" s="0"/>
      <c r="AJS122" s="0"/>
      <c r="AJT122" s="0"/>
      <c r="AJU122" s="0"/>
      <c r="AJV122" s="0"/>
      <c r="AJW122" s="0"/>
      <c r="AJX122" s="0"/>
      <c r="AJY122" s="0"/>
      <c r="AJZ122" s="0"/>
      <c r="AKA122" s="0"/>
      <c r="AKB122" s="0"/>
      <c r="AKC122" s="0"/>
      <c r="AKD122" s="0"/>
      <c r="AKE122" s="0"/>
      <c r="AKF122" s="0"/>
      <c r="AKG122" s="0"/>
      <c r="AKH122" s="0"/>
      <c r="AKI122" s="0"/>
      <c r="AKJ122" s="0"/>
      <c r="AKK122" s="0"/>
      <c r="AKL122" s="0"/>
      <c r="AKM122" s="0"/>
      <c r="AKN122" s="0"/>
      <c r="AKO122" s="0"/>
      <c r="AKP122" s="0"/>
      <c r="AKQ122" s="0"/>
      <c r="AKR122" s="0"/>
      <c r="AKS122" s="0"/>
      <c r="AKT122" s="0"/>
      <c r="AKU122" s="0"/>
      <c r="AKV122" s="0"/>
      <c r="AKW122" s="0"/>
      <c r="AKX122" s="0"/>
      <c r="AKY122" s="0"/>
      <c r="AKZ122" s="0"/>
      <c r="ALA122" s="0"/>
      <c r="ALB122" s="0"/>
      <c r="ALC122" s="0"/>
      <c r="ALD122" s="0"/>
      <c r="ALE122" s="0"/>
      <c r="ALF122" s="0"/>
      <c r="ALG122" s="0"/>
      <c r="ALH122" s="0"/>
      <c r="ALI122" s="0"/>
      <c r="ALJ122" s="0"/>
      <c r="ALK122" s="0"/>
      <c r="ALL122" s="0"/>
      <c r="ALM122" s="0"/>
      <c r="ALN122" s="0"/>
      <c r="ALO122" s="0"/>
      <c r="ALP122" s="0"/>
      <c r="ALQ122" s="0"/>
      <c r="ALR122" s="0"/>
      <c r="ALS122" s="0"/>
      <c r="ALT122" s="0"/>
      <c r="ALU122" s="0"/>
      <c r="ALV122" s="0"/>
      <c r="ALW122" s="0"/>
      <c r="ALX122" s="0"/>
      <c r="ALY122" s="0"/>
      <c r="ALZ122" s="0"/>
      <c r="AMA122" s="0"/>
      <c r="AMB122" s="0"/>
      <c r="AMC122" s="0"/>
      <c r="AMD122" s="0"/>
      <c r="AME122" s="0"/>
      <c r="AMF122" s="0"/>
      <c r="AMG122" s="0"/>
      <c r="AMH122" s="0"/>
      <c r="AMI122" s="0"/>
      <c r="AMJ122" s="0"/>
    </row>
    <row r="123" customFormat="false" ht="15" hidden="false" customHeight="false" outlineLevel="0" collapsed="false">
      <c r="A123" s="73"/>
      <c r="B123" s="98" t="s">
        <v>176</v>
      </c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  <c r="AZ123" s="0"/>
      <c r="BA123" s="0"/>
      <c r="BB123" s="0"/>
      <c r="BC123" s="0"/>
      <c r="BD123" s="0"/>
      <c r="BE123" s="0"/>
      <c r="BF123" s="0"/>
      <c r="BG123" s="0"/>
      <c r="BH123" s="0"/>
      <c r="BI123" s="0"/>
      <c r="BJ123" s="0"/>
      <c r="BK123" s="0"/>
      <c r="BL123" s="0"/>
      <c r="BM123" s="0"/>
      <c r="BN123" s="0"/>
      <c r="BO123" s="0"/>
      <c r="BP123" s="0"/>
      <c r="BQ123" s="0"/>
      <c r="BR123" s="0"/>
      <c r="BS123" s="0"/>
      <c r="BT123" s="0"/>
      <c r="BU123" s="0"/>
      <c r="BV123" s="0"/>
      <c r="BW123" s="0"/>
      <c r="BX123" s="0"/>
      <c r="BY123" s="0"/>
      <c r="BZ123" s="0"/>
      <c r="CA123" s="0"/>
      <c r="CB123" s="0"/>
      <c r="CC123" s="0"/>
      <c r="CD123" s="0"/>
      <c r="CE123" s="0"/>
      <c r="CF123" s="0"/>
      <c r="CG123" s="0"/>
      <c r="CH123" s="0"/>
      <c r="CI123" s="0"/>
      <c r="CJ123" s="0"/>
      <c r="CK123" s="0"/>
      <c r="CL123" s="0"/>
      <c r="CM123" s="0"/>
      <c r="CN123" s="0"/>
      <c r="CO123" s="0"/>
      <c r="CP123" s="0"/>
      <c r="CQ123" s="0"/>
      <c r="CR123" s="0"/>
      <c r="CS123" s="0"/>
      <c r="CT123" s="0"/>
      <c r="CU123" s="0"/>
      <c r="CV123" s="0"/>
      <c r="CW123" s="0"/>
      <c r="CX123" s="0"/>
      <c r="CY123" s="0"/>
      <c r="CZ123" s="0"/>
      <c r="DA123" s="0"/>
      <c r="DB123" s="0"/>
      <c r="DC123" s="0"/>
      <c r="DD123" s="0"/>
      <c r="DE123" s="0"/>
      <c r="DF123" s="0"/>
      <c r="DG123" s="0"/>
      <c r="DH123" s="0"/>
      <c r="DI123" s="0"/>
      <c r="DJ123" s="0"/>
      <c r="DK123" s="0"/>
      <c r="DL123" s="0"/>
      <c r="DM123" s="0"/>
      <c r="DN123" s="0"/>
      <c r="DO123" s="0"/>
      <c r="DP123" s="0"/>
      <c r="DQ123" s="0"/>
      <c r="DR123" s="0"/>
      <c r="DS123" s="0"/>
      <c r="DT123" s="0"/>
      <c r="DU123" s="0"/>
      <c r="DV123" s="0"/>
      <c r="DW123" s="0"/>
      <c r="DX123" s="0"/>
      <c r="DY123" s="0"/>
      <c r="DZ123" s="0"/>
      <c r="EA123" s="0"/>
      <c r="EB123" s="0"/>
      <c r="EC123" s="0"/>
      <c r="ED123" s="0"/>
      <c r="EE123" s="0"/>
      <c r="EF123" s="0"/>
      <c r="EG123" s="0"/>
      <c r="EH123" s="0"/>
      <c r="EI123" s="0"/>
      <c r="EJ123" s="0"/>
      <c r="EK123" s="0"/>
      <c r="EL123" s="0"/>
      <c r="EM123" s="0"/>
      <c r="EN123" s="0"/>
      <c r="EO123" s="0"/>
      <c r="EP123" s="0"/>
      <c r="EQ123" s="0"/>
      <c r="ER123" s="0"/>
      <c r="ES123" s="0"/>
      <c r="ET123" s="0"/>
      <c r="EU123" s="0"/>
      <c r="EV123" s="0"/>
      <c r="EW123" s="0"/>
      <c r="EX123" s="0"/>
      <c r="EY123" s="0"/>
      <c r="EZ123" s="0"/>
      <c r="FA123" s="0"/>
      <c r="FB123" s="0"/>
      <c r="FC123" s="0"/>
      <c r="FD123" s="0"/>
      <c r="FE123" s="0"/>
      <c r="FF123" s="0"/>
      <c r="FG123" s="0"/>
      <c r="FH123" s="0"/>
      <c r="FI123" s="0"/>
      <c r="FJ123" s="0"/>
      <c r="FK123" s="0"/>
      <c r="FL123" s="0"/>
      <c r="FM123" s="0"/>
      <c r="FN123" s="0"/>
      <c r="FO123" s="0"/>
      <c r="FP123" s="0"/>
      <c r="FQ123" s="0"/>
      <c r="FR123" s="0"/>
      <c r="FS123" s="0"/>
      <c r="FT123" s="0"/>
      <c r="FU123" s="0"/>
      <c r="FV123" s="0"/>
      <c r="FW123" s="0"/>
      <c r="FX123" s="0"/>
      <c r="FY123" s="0"/>
      <c r="FZ123" s="0"/>
      <c r="GA123" s="0"/>
      <c r="GB123" s="0"/>
      <c r="GC123" s="0"/>
      <c r="GD123" s="0"/>
      <c r="GE123" s="0"/>
      <c r="GF123" s="0"/>
      <c r="GG123" s="0"/>
      <c r="GH123" s="0"/>
      <c r="GI123" s="0"/>
      <c r="GJ123" s="0"/>
      <c r="GK123" s="0"/>
      <c r="GL123" s="0"/>
      <c r="GM123" s="0"/>
      <c r="GN123" s="0"/>
      <c r="GO123" s="0"/>
      <c r="GP123" s="0"/>
      <c r="GQ123" s="0"/>
      <c r="GR123" s="0"/>
      <c r="GS123" s="0"/>
      <c r="GT123" s="0"/>
      <c r="GU123" s="0"/>
      <c r="GV123" s="0"/>
      <c r="GW123" s="0"/>
      <c r="GX123" s="0"/>
      <c r="GY123" s="0"/>
      <c r="GZ123" s="0"/>
      <c r="HA123" s="0"/>
      <c r="HB123" s="0"/>
      <c r="HC123" s="0"/>
      <c r="HD123" s="0"/>
      <c r="HE123" s="0"/>
      <c r="HF123" s="0"/>
      <c r="HG123" s="0"/>
      <c r="HH123" s="0"/>
      <c r="HI123" s="0"/>
      <c r="HJ123" s="0"/>
      <c r="HK123" s="0"/>
      <c r="HL123" s="0"/>
      <c r="HM123" s="0"/>
      <c r="HN123" s="0"/>
      <c r="HO123" s="0"/>
      <c r="HP123" s="0"/>
      <c r="HQ123" s="0"/>
      <c r="HR123" s="0"/>
      <c r="HS123" s="0"/>
      <c r="HT123" s="0"/>
      <c r="HU123" s="0"/>
      <c r="HV123" s="0"/>
      <c r="HW123" s="0"/>
      <c r="HX123" s="0"/>
      <c r="HY123" s="0"/>
      <c r="HZ123" s="0"/>
      <c r="IA123" s="0"/>
      <c r="IB123" s="0"/>
      <c r="IC123" s="0"/>
      <c r="ID123" s="0"/>
      <c r="IE123" s="0"/>
      <c r="IF123" s="0"/>
      <c r="IG123" s="0"/>
      <c r="IH123" s="0"/>
      <c r="II123" s="0"/>
      <c r="IJ123" s="0"/>
      <c r="IK123" s="0"/>
      <c r="IL123" s="0"/>
      <c r="IM123" s="0"/>
      <c r="IN123" s="0"/>
      <c r="IO123" s="0"/>
      <c r="IP123" s="0"/>
      <c r="IQ123" s="0"/>
      <c r="IR123" s="0"/>
      <c r="IS123" s="0"/>
      <c r="IT123" s="0"/>
      <c r="IU123" s="0"/>
      <c r="IV123" s="0"/>
      <c r="IW123" s="0"/>
      <c r="IX123" s="0"/>
      <c r="IY123" s="0"/>
      <c r="IZ123" s="0"/>
      <c r="JA123" s="0"/>
      <c r="JB123" s="0"/>
      <c r="JC123" s="0"/>
      <c r="JD123" s="0"/>
      <c r="JE123" s="0"/>
      <c r="JF123" s="0"/>
      <c r="JG123" s="0"/>
      <c r="JH123" s="0"/>
      <c r="JI123" s="0"/>
      <c r="JJ123" s="0"/>
      <c r="JK123" s="0"/>
      <c r="JL123" s="0"/>
      <c r="JM123" s="0"/>
      <c r="JN123" s="0"/>
      <c r="JO123" s="0"/>
      <c r="JP123" s="0"/>
      <c r="JQ123" s="0"/>
      <c r="JR123" s="0"/>
      <c r="JS123" s="0"/>
      <c r="JT123" s="0"/>
      <c r="JU123" s="0"/>
      <c r="JV123" s="0"/>
      <c r="JW123" s="0"/>
      <c r="JX123" s="0"/>
      <c r="JY123" s="0"/>
      <c r="JZ123" s="0"/>
      <c r="KA123" s="0"/>
      <c r="KB123" s="0"/>
      <c r="KC123" s="0"/>
      <c r="KD123" s="0"/>
      <c r="KE123" s="0"/>
      <c r="KF123" s="0"/>
      <c r="KG123" s="0"/>
      <c r="KH123" s="0"/>
      <c r="KI123" s="0"/>
      <c r="KJ123" s="0"/>
      <c r="KK123" s="0"/>
      <c r="KL123" s="0"/>
      <c r="KM123" s="0"/>
      <c r="KN123" s="0"/>
      <c r="KO123" s="0"/>
      <c r="KP123" s="0"/>
      <c r="KQ123" s="0"/>
      <c r="KR123" s="0"/>
      <c r="KS123" s="0"/>
      <c r="KT123" s="0"/>
      <c r="KU123" s="0"/>
      <c r="KV123" s="0"/>
      <c r="KW123" s="0"/>
      <c r="KX123" s="0"/>
      <c r="KY123" s="0"/>
      <c r="KZ123" s="0"/>
      <c r="LA123" s="0"/>
      <c r="LB123" s="0"/>
      <c r="LC123" s="0"/>
      <c r="LD123" s="0"/>
      <c r="LE123" s="0"/>
      <c r="LF123" s="0"/>
      <c r="LG123" s="0"/>
      <c r="LH123" s="0"/>
      <c r="LI123" s="0"/>
      <c r="LJ123" s="0"/>
      <c r="LK123" s="0"/>
      <c r="LL123" s="0"/>
      <c r="LM123" s="0"/>
      <c r="LN123" s="0"/>
      <c r="LO123" s="0"/>
      <c r="LP123" s="0"/>
      <c r="LQ123" s="0"/>
      <c r="LR123" s="0"/>
      <c r="LS123" s="0"/>
      <c r="LT123" s="0"/>
      <c r="LU123" s="0"/>
      <c r="LV123" s="0"/>
      <c r="LW123" s="0"/>
      <c r="LX123" s="0"/>
      <c r="LY123" s="0"/>
      <c r="LZ123" s="0"/>
      <c r="MA123" s="0"/>
      <c r="MB123" s="0"/>
      <c r="MC123" s="0"/>
      <c r="MD123" s="0"/>
      <c r="ME123" s="0"/>
      <c r="MF123" s="0"/>
      <c r="MG123" s="0"/>
      <c r="MH123" s="0"/>
      <c r="MI123" s="0"/>
      <c r="MJ123" s="0"/>
      <c r="MK123" s="0"/>
      <c r="ML123" s="0"/>
      <c r="MM123" s="0"/>
      <c r="MN123" s="0"/>
      <c r="MO123" s="0"/>
      <c r="MP123" s="0"/>
      <c r="MQ123" s="0"/>
      <c r="MR123" s="0"/>
      <c r="MS123" s="0"/>
      <c r="MT123" s="0"/>
      <c r="MU123" s="0"/>
      <c r="MV123" s="0"/>
      <c r="MW123" s="0"/>
      <c r="MX123" s="0"/>
      <c r="MY123" s="0"/>
      <c r="MZ123" s="0"/>
      <c r="NA123" s="0"/>
      <c r="NB123" s="0"/>
      <c r="NC123" s="0"/>
      <c r="ND123" s="0"/>
      <c r="NE123" s="0"/>
      <c r="NF123" s="0"/>
      <c r="NG123" s="0"/>
      <c r="NH123" s="0"/>
      <c r="NI123" s="0"/>
      <c r="NJ123" s="0"/>
      <c r="NK123" s="0"/>
      <c r="NL123" s="0"/>
      <c r="NM123" s="0"/>
      <c r="NN123" s="0"/>
      <c r="NO123" s="0"/>
      <c r="NP123" s="0"/>
      <c r="NQ123" s="0"/>
      <c r="NR123" s="0"/>
      <c r="NS123" s="0"/>
      <c r="NT123" s="0"/>
      <c r="NU123" s="0"/>
      <c r="NV123" s="0"/>
      <c r="NW123" s="0"/>
      <c r="NX123" s="0"/>
      <c r="NY123" s="0"/>
      <c r="NZ123" s="0"/>
      <c r="OA123" s="0"/>
      <c r="OB123" s="0"/>
      <c r="OC123" s="0"/>
      <c r="OD123" s="0"/>
      <c r="OE123" s="0"/>
      <c r="OF123" s="0"/>
      <c r="OG123" s="0"/>
      <c r="OH123" s="0"/>
      <c r="OI123" s="0"/>
      <c r="OJ123" s="0"/>
      <c r="OK123" s="0"/>
      <c r="OL123" s="0"/>
      <c r="OM123" s="0"/>
      <c r="ON123" s="0"/>
      <c r="OO123" s="0"/>
      <c r="OP123" s="0"/>
      <c r="OQ123" s="0"/>
      <c r="OR123" s="0"/>
      <c r="OS123" s="0"/>
      <c r="OT123" s="0"/>
      <c r="OU123" s="0"/>
      <c r="OV123" s="0"/>
      <c r="OW123" s="0"/>
      <c r="OX123" s="0"/>
      <c r="OY123" s="0"/>
      <c r="OZ123" s="0"/>
      <c r="PA123" s="0"/>
      <c r="PB123" s="0"/>
      <c r="PC123" s="0"/>
      <c r="PD123" s="0"/>
      <c r="PE123" s="0"/>
      <c r="PF123" s="0"/>
      <c r="PG123" s="0"/>
      <c r="PH123" s="0"/>
      <c r="PI123" s="0"/>
      <c r="PJ123" s="0"/>
      <c r="PK123" s="0"/>
      <c r="PL123" s="0"/>
      <c r="PM123" s="0"/>
      <c r="PN123" s="0"/>
      <c r="PO123" s="0"/>
      <c r="PP123" s="0"/>
      <c r="PQ123" s="0"/>
      <c r="PR123" s="0"/>
      <c r="PS123" s="0"/>
      <c r="PT123" s="0"/>
      <c r="PU123" s="0"/>
      <c r="PV123" s="0"/>
      <c r="PW123" s="0"/>
      <c r="PX123" s="0"/>
      <c r="PY123" s="0"/>
      <c r="PZ123" s="0"/>
      <c r="QA123" s="0"/>
      <c r="QB123" s="0"/>
      <c r="QC123" s="0"/>
      <c r="QD123" s="0"/>
      <c r="QE123" s="0"/>
      <c r="QF123" s="0"/>
      <c r="QG123" s="0"/>
      <c r="QH123" s="0"/>
      <c r="QI123" s="0"/>
      <c r="QJ123" s="0"/>
      <c r="QK123" s="0"/>
      <c r="QL123" s="0"/>
      <c r="QM123" s="0"/>
      <c r="QN123" s="0"/>
      <c r="QO123" s="0"/>
      <c r="QP123" s="0"/>
      <c r="QQ123" s="0"/>
      <c r="QR123" s="0"/>
      <c r="QS123" s="0"/>
      <c r="QT123" s="0"/>
      <c r="QU123" s="0"/>
      <c r="QV123" s="0"/>
      <c r="QW123" s="0"/>
      <c r="QX123" s="0"/>
      <c r="QY123" s="0"/>
      <c r="QZ123" s="0"/>
      <c r="RA123" s="0"/>
      <c r="RB123" s="0"/>
      <c r="RC123" s="0"/>
      <c r="RD123" s="0"/>
      <c r="RE123" s="0"/>
      <c r="RF123" s="0"/>
      <c r="RG123" s="0"/>
      <c r="RH123" s="0"/>
      <c r="RI123" s="0"/>
      <c r="RJ123" s="0"/>
      <c r="RK123" s="0"/>
      <c r="RL123" s="0"/>
      <c r="RM123" s="0"/>
      <c r="RN123" s="0"/>
      <c r="RO123" s="0"/>
      <c r="RP123" s="0"/>
      <c r="RQ123" s="0"/>
      <c r="RR123" s="0"/>
      <c r="RS123" s="0"/>
      <c r="RT123" s="0"/>
      <c r="RU123" s="0"/>
      <c r="RV123" s="0"/>
      <c r="RW123" s="0"/>
      <c r="RX123" s="0"/>
      <c r="RY123" s="0"/>
      <c r="RZ123" s="0"/>
      <c r="SA123" s="0"/>
      <c r="SB123" s="0"/>
      <c r="SC123" s="0"/>
      <c r="SD123" s="0"/>
      <c r="SE123" s="0"/>
      <c r="SF123" s="0"/>
      <c r="SG123" s="0"/>
      <c r="SH123" s="0"/>
      <c r="SI123" s="0"/>
      <c r="SJ123" s="0"/>
      <c r="SK123" s="0"/>
      <c r="SL123" s="0"/>
      <c r="SM123" s="0"/>
      <c r="SN123" s="0"/>
      <c r="SO123" s="0"/>
      <c r="SP123" s="0"/>
      <c r="SQ123" s="0"/>
      <c r="SR123" s="0"/>
      <c r="SS123" s="0"/>
      <c r="ST123" s="0"/>
      <c r="SU123" s="0"/>
      <c r="SV123" s="0"/>
      <c r="SW123" s="0"/>
      <c r="SX123" s="0"/>
      <c r="SY123" s="0"/>
      <c r="SZ123" s="0"/>
      <c r="TA123" s="0"/>
      <c r="TB123" s="0"/>
      <c r="TC123" s="0"/>
      <c r="TD123" s="0"/>
      <c r="TE123" s="0"/>
      <c r="TF123" s="0"/>
      <c r="TG123" s="0"/>
      <c r="TH123" s="0"/>
      <c r="TI123" s="0"/>
      <c r="TJ123" s="0"/>
      <c r="TK123" s="0"/>
      <c r="TL123" s="0"/>
      <c r="TM123" s="0"/>
      <c r="TN123" s="0"/>
      <c r="TO123" s="0"/>
      <c r="TP123" s="0"/>
      <c r="TQ123" s="0"/>
      <c r="TR123" s="0"/>
      <c r="TS123" s="0"/>
      <c r="TT123" s="0"/>
      <c r="TU123" s="0"/>
      <c r="TV123" s="0"/>
      <c r="TW123" s="0"/>
      <c r="TX123" s="0"/>
      <c r="TY123" s="0"/>
      <c r="TZ123" s="0"/>
      <c r="UA123" s="0"/>
      <c r="UB123" s="0"/>
      <c r="UC123" s="0"/>
      <c r="UD123" s="0"/>
      <c r="UE123" s="0"/>
      <c r="UF123" s="0"/>
      <c r="UG123" s="0"/>
      <c r="UH123" s="0"/>
      <c r="UI123" s="0"/>
      <c r="UJ123" s="0"/>
      <c r="UK123" s="0"/>
      <c r="UL123" s="0"/>
      <c r="UM123" s="0"/>
      <c r="UN123" s="0"/>
      <c r="UO123" s="0"/>
      <c r="UP123" s="0"/>
      <c r="UQ123" s="0"/>
      <c r="UR123" s="0"/>
      <c r="US123" s="0"/>
      <c r="UT123" s="0"/>
      <c r="UU123" s="0"/>
      <c r="UV123" s="0"/>
      <c r="UW123" s="0"/>
      <c r="UX123" s="0"/>
      <c r="UY123" s="0"/>
      <c r="UZ123" s="0"/>
      <c r="VA123" s="0"/>
      <c r="VB123" s="0"/>
      <c r="VC123" s="0"/>
      <c r="VD123" s="0"/>
      <c r="VE123" s="0"/>
      <c r="VF123" s="0"/>
      <c r="VG123" s="0"/>
      <c r="VH123" s="0"/>
      <c r="VI123" s="0"/>
      <c r="VJ123" s="0"/>
      <c r="VK123" s="0"/>
      <c r="VL123" s="0"/>
      <c r="VM123" s="0"/>
      <c r="VN123" s="0"/>
      <c r="VO123" s="0"/>
      <c r="VP123" s="0"/>
      <c r="VQ123" s="0"/>
      <c r="VR123" s="0"/>
      <c r="VS123" s="0"/>
      <c r="VT123" s="0"/>
      <c r="VU123" s="0"/>
      <c r="VV123" s="0"/>
      <c r="VW123" s="0"/>
      <c r="VX123" s="0"/>
      <c r="VY123" s="0"/>
      <c r="VZ123" s="0"/>
      <c r="WA123" s="0"/>
      <c r="WB123" s="0"/>
      <c r="WC123" s="0"/>
      <c r="WD123" s="0"/>
      <c r="WE123" s="0"/>
      <c r="WF123" s="0"/>
      <c r="WG123" s="0"/>
      <c r="WH123" s="0"/>
      <c r="WI123" s="0"/>
      <c r="WJ123" s="0"/>
      <c r="WK123" s="0"/>
      <c r="WL123" s="0"/>
      <c r="WM123" s="0"/>
      <c r="WN123" s="0"/>
      <c r="WO123" s="0"/>
      <c r="WP123" s="0"/>
      <c r="WQ123" s="0"/>
      <c r="WR123" s="0"/>
      <c r="WS123" s="0"/>
      <c r="WT123" s="0"/>
      <c r="WU123" s="0"/>
      <c r="WV123" s="0"/>
      <c r="WW123" s="0"/>
      <c r="WX123" s="0"/>
      <c r="WY123" s="0"/>
      <c r="WZ123" s="0"/>
      <c r="XA123" s="0"/>
      <c r="XB123" s="0"/>
      <c r="XC123" s="0"/>
      <c r="XD123" s="0"/>
      <c r="XE123" s="0"/>
      <c r="XF123" s="0"/>
      <c r="XG123" s="0"/>
      <c r="XH123" s="0"/>
      <c r="XI123" s="0"/>
      <c r="XJ123" s="0"/>
      <c r="XK123" s="0"/>
      <c r="XL123" s="0"/>
      <c r="XM123" s="0"/>
      <c r="XN123" s="0"/>
      <c r="XO123" s="0"/>
      <c r="XP123" s="0"/>
      <c r="XQ123" s="0"/>
      <c r="XR123" s="0"/>
      <c r="XS123" s="0"/>
      <c r="XT123" s="0"/>
      <c r="XU123" s="0"/>
      <c r="XV123" s="0"/>
      <c r="XW123" s="0"/>
      <c r="XX123" s="0"/>
      <c r="XY123" s="0"/>
      <c r="XZ123" s="0"/>
      <c r="YA123" s="0"/>
      <c r="YB123" s="0"/>
      <c r="YC123" s="0"/>
      <c r="YD123" s="0"/>
      <c r="YE123" s="0"/>
      <c r="YF123" s="0"/>
      <c r="YG123" s="0"/>
      <c r="YH123" s="0"/>
      <c r="YI123" s="0"/>
      <c r="YJ123" s="0"/>
      <c r="YK123" s="0"/>
      <c r="YL123" s="0"/>
      <c r="YM123" s="0"/>
      <c r="YN123" s="0"/>
      <c r="YO123" s="0"/>
      <c r="YP123" s="0"/>
      <c r="YQ123" s="0"/>
      <c r="YR123" s="0"/>
      <c r="YS123" s="0"/>
      <c r="YT123" s="0"/>
      <c r="YU123" s="0"/>
      <c r="YV123" s="0"/>
      <c r="YW123" s="0"/>
      <c r="YX123" s="0"/>
      <c r="YY123" s="0"/>
      <c r="YZ123" s="0"/>
      <c r="ZA123" s="0"/>
      <c r="ZB123" s="0"/>
      <c r="ZC123" s="0"/>
      <c r="ZD123" s="0"/>
      <c r="ZE123" s="0"/>
      <c r="ZF123" s="0"/>
      <c r="ZG123" s="0"/>
      <c r="ZH123" s="0"/>
      <c r="ZI123" s="0"/>
      <c r="ZJ123" s="0"/>
      <c r="ZK123" s="0"/>
      <c r="ZL123" s="0"/>
      <c r="ZM123" s="0"/>
      <c r="ZN123" s="0"/>
      <c r="ZO123" s="0"/>
      <c r="ZP123" s="0"/>
      <c r="ZQ123" s="0"/>
      <c r="ZR123" s="0"/>
      <c r="ZS123" s="0"/>
      <c r="ZT123" s="0"/>
      <c r="ZU123" s="0"/>
      <c r="ZV123" s="0"/>
      <c r="ZW123" s="0"/>
      <c r="ZX123" s="0"/>
      <c r="ZY123" s="0"/>
      <c r="ZZ123" s="0"/>
      <c r="AAA123" s="0"/>
      <c r="AAB123" s="0"/>
      <c r="AAC123" s="0"/>
      <c r="AAD123" s="0"/>
      <c r="AAE123" s="0"/>
      <c r="AAF123" s="0"/>
      <c r="AAG123" s="0"/>
      <c r="AAH123" s="0"/>
      <c r="AAI123" s="0"/>
      <c r="AAJ123" s="0"/>
      <c r="AAK123" s="0"/>
      <c r="AAL123" s="0"/>
      <c r="AAM123" s="0"/>
      <c r="AAN123" s="0"/>
      <c r="AAO123" s="0"/>
      <c r="AAP123" s="0"/>
      <c r="AAQ123" s="0"/>
      <c r="AAR123" s="0"/>
      <c r="AAS123" s="0"/>
      <c r="AAT123" s="0"/>
      <c r="AAU123" s="0"/>
      <c r="AAV123" s="0"/>
      <c r="AAW123" s="0"/>
      <c r="AAX123" s="0"/>
      <c r="AAY123" s="0"/>
      <c r="AAZ123" s="0"/>
      <c r="ABA123" s="0"/>
      <c r="ABB123" s="0"/>
      <c r="ABC123" s="0"/>
      <c r="ABD123" s="0"/>
      <c r="ABE123" s="0"/>
      <c r="ABF123" s="0"/>
      <c r="ABG123" s="0"/>
      <c r="ABH123" s="0"/>
      <c r="ABI123" s="0"/>
      <c r="ABJ123" s="0"/>
      <c r="ABK123" s="0"/>
      <c r="ABL123" s="0"/>
      <c r="ABM123" s="0"/>
      <c r="ABN123" s="0"/>
      <c r="ABO123" s="0"/>
      <c r="ABP123" s="0"/>
      <c r="ABQ123" s="0"/>
      <c r="ABR123" s="0"/>
      <c r="ABS123" s="0"/>
      <c r="ABT123" s="0"/>
      <c r="ABU123" s="0"/>
      <c r="ABV123" s="0"/>
      <c r="ABW123" s="0"/>
      <c r="ABX123" s="0"/>
      <c r="ABY123" s="0"/>
      <c r="ABZ123" s="0"/>
      <c r="ACA123" s="0"/>
      <c r="ACB123" s="0"/>
      <c r="ACC123" s="0"/>
      <c r="ACD123" s="0"/>
      <c r="ACE123" s="0"/>
      <c r="ACF123" s="0"/>
      <c r="ACG123" s="0"/>
      <c r="ACH123" s="0"/>
      <c r="ACI123" s="0"/>
      <c r="ACJ123" s="0"/>
      <c r="ACK123" s="0"/>
      <c r="ACL123" s="0"/>
      <c r="ACM123" s="0"/>
      <c r="ACN123" s="0"/>
      <c r="ACO123" s="0"/>
      <c r="ACP123" s="0"/>
      <c r="ACQ123" s="0"/>
      <c r="ACR123" s="0"/>
      <c r="ACS123" s="0"/>
      <c r="ACT123" s="0"/>
      <c r="ACU123" s="0"/>
      <c r="ACV123" s="0"/>
      <c r="ACW123" s="0"/>
      <c r="ACX123" s="0"/>
      <c r="ACY123" s="0"/>
      <c r="ACZ123" s="0"/>
      <c r="ADA123" s="0"/>
      <c r="ADB123" s="0"/>
      <c r="ADC123" s="0"/>
      <c r="ADD123" s="0"/>
      <c r="ADE123" s="0"/>
      <c r="ADF123" s="0"/>
      <c r="ADG123" s="0"/>
      <c r="ADH123" s="0"/>
      <c r="ADI123" s="0"/>
      <c r="ADJ123" s="0"/>
      <c r="ADK123" s="0"/>
      <c r="ADL123" s="0"/>
      <c r="ADM123" s="0"/>
      <c r="ADN123" s="0"/>
      <c r="ADO123" s="0"/>
      <c r="ADP123" s="0"/>
      <c r="ADQ123" s="0"/>
      <c r="ADR123" s="0"/>
      <c r="ADS123" s="0"/>
      <c r="ADT123" s="0"/>
      <c r="ADU123" s="0"/>
      <c r="ADV123" s="0"/>
      <c r="ADW123" s="0"/>
      <c r="ADX123" s="0"/>
      <c r="ADY123" s="0"/>
      <c r="ADZ123" s="0"/>
      <c r="AEA123" s="0"/>
      <c r="AEB123" s="0"/>
      <c r="AEC123" s="0"/>
      <c r="AED123" s="0"/>
      <c r="AEE123" s="0"/>
      <c r="AEF123" s="0"/>
      <c r="AEG123" s="0"/>
      <c r="AEH123" s="0"/>
      <c r="AEI123" s="0"/>
      <c r="AEJ123" s="0"/>
      <c r="AEK123" s="0"/>
      <c r="AEL123" s="0"/>
      <c r="AEM123" s="0"/>
      <c r="AEN123" s="0"/>
      <c r="AEO123" s="0"/>
      <c r="AEP123" s="0"/>
      <c r="AEQ123" s="0"/>
      <c r="AER123" s="0"/>
      <c r="AES123" s="0"/>
      <c r="AET123" s="0"/>
      <c r="AEU123" s="0"/>
      <c r="AEV123" s="0"/>
      <c r="AEW123" s="0"/>
      <c r="AEX123" s="0"/>
      <c r="AEY123" s="0"/>
      <c r="AEZ123" s="0"/>
      <c r="AFA123" s="0"/>
      <c r="AFB123" s="0"/>
      <c r="AFC123" s="0"/>
      <c r="AFD123" s="0"/>
      <c r="AFE123" s="0"/>
      <c r="AFF123" s="0"/>
      <c r="AFG123" s="0"/>
      <c r="AFH123" s="0"/>
      <c r="AFI123" s="0"/>
      <c r="AFJ123" s="0"/>
      <c r="AFK123" s="0"/>
      <c r="AFL123" s="0"/>
      <c r="AFM123" s="0"/>
      <c r="AFN123" s="0"/>
      <c r="AFO123" s="0"/>
      <c r="AFP123" s="0"/>
      <c r="AFQ123" s="0"/>
      <c r="AFR123" s="0"/>
      <c r="AFS123" s="0"/>
      <c r="AFT123" s="0"/>
      <c r="AFU123" s="0"/>
      <c r="AFV123" s="0"/>
      <c r="AFW123" s="0"/>
      <c r="AFX123" s="0"/>
      <c r="AFY123" s="0"/>
      <c r="AFZ123" s="0"/>
      <c r="AGA123" s="0"/>
      <c r="AGB123" s="0"/>
      <c r="AGC123" s="0"/>
      <c r="AGD123" s="0"/>
      <c r="AGE123" s="0"/>
      <c r="AGF123" s="0"/>
      <c r="AGG123" s="0"/>
      <c r="AGH123" s="0"/>
      <c r="AGI123" s="0"/>
      <c r="AGJ123" s="0"/>
      <c r="AGK123" s="0"/>
      <c r="AGL123" s="0"/>
      <c r="AGM123" s="0"/>
      <c r="AGN123" s="0"/>
      <c r="AGO123" s="0"/>
      <c r="AGP123" s="0"/>
      <c r="AGQ123" s="0"/>
      <c r="AGR123" s="0"/>
      <c r="AGS123" s="0"/>
      <c r="AGT123" s="0"/>
      <c r="AGU123" s="0"/>
      <c r="AGV123" s="0"/>
      <c r="AGW123" s="0"/>
      <c r="AGX123" s="0"/>
      <c r="AGY123" s="0"/>
      <c r="AGZ123" s="0"/>
      <c r="AHA123" s="0"/>
      <c r="AHB123" s="0"/>
      <c r="AHC123" s="0"/>
      <c r="AHD123" s="0"/>
      <c r="AHE123" s="0"/>
      <c r="AHF123" s="0"/>
      <c r="AHG123" s="0"/>
      <c r="AHH123" s="0"/>
      <c r="AHI123" s="0"/>
      <c r="AHJ123" s="0"/>
      <c r="AHK123" s="0"/>
      <c r="AHL123" s="0"/>
      <c r="AHM123" s="0"/>
      <c r="AHN123" s="0"/>
      <c r="AHO123" s="0"/>
      <c r="AHP123" s="0"/>
      <c r="AHQ123" s="0"/>
      <c r="AHR123" s="0"/>
      <c r="AHS123" s="0"/>
      <c r="AHT123" s="0"/>
      <c r="AHU123" s="0"/>
      <c r="AHV123" s="0"/>
      <c r="AHW123" s="0"/>
      <c r="AHX123" s="0"/>
      <c r="AHY123" s="0"/>
      <c r="AHZ123" s="0"/>
      <c r="AIA123" s="0"/>
      <c r="AIB123" s="0"/>
      <c r="AIC123" s="0"/>
      <c r="AID123" s="0"/>
      <c r="AIE123" s="0"/>
      <c r="AIF123" s="0"/>
      <c r="AIG123" s="0"/>
      <c r="AIH123" s="0"/>
      <c r="AII123" s="0"/>
      <c r="AIJ123" s="0"/>
      <c r="AIK123" s="0"/>
      <c r="AIL123" s="0"/>
      <c r="AIM123" s="0"/>
      <c r="AIN123" s="0"/>
      <c r="AIO123" s="0"/>
      <c r="AIP123" s="0"/>
      <c r="AIQ123" s="0"/>
      <c r="AIR123" s="0"/>
      <c r="AIS123" s="0"/>
      <c r="AIT123" s="0"/>
      <c r="AIU123" s="0"/>
      <c r="AIV123" s="0"/>
      <c r="AIW123" s="0"/>
      <c r="AIX123" s="0"/>
      <c r="AIY123" s="0"/>
      <c r="AIZ123" s="0"/>
      <c r="AJA123" s="0"/>
      <c r="AJB123" s="0"/>
      <c r="AJC123" s="0"/>
      <c r="AJD123" s="0"/>
      <c r="AJE123" s="0"/>
      <c r="AJF123" s="0"/>
      <c r="AJG123" s="0"/>
      <c r="AJH123" s="0"/>
      <c r="AJI123" s="0"/>
      <c r="AJJ123" s="0"/>
      <c r="AJK123" s="0"/>
      <c r="AJL123" s="0"/>
      <c r="AJM123" s="0"/>
      <c r="AJN123" s="0"/>
      <c r="AJO123" s="0"/>
      <c r="AJP123" s="0"/>
      <c r="AJQ123" s="0"/>
      <c r="AJR123" s="0"/>
      <c r="AJS123" s="0"/>
      <c r="AJT123" s="0"/>
      <c r="AJU123" s="0"/>
      <c r="AJV123" s="0"/>
      <c r="AJW123" s="0"/>
      <c r="AJX123" s="0"/>
      <c r="AJY123" s="0"/>
      <c r="AJZ123" s="0"/>
      <c r="AKA123" s="0"/>
      <c r="AKB123" s="0"/>
      <c r="AKC123" s="0"/>
      <c r="AKD123" s="0"/>
      <c r="AKE123" s="0"/>
      <c r="AKF123" s="0"/>
      <c r="AKG123" s="0"/>
      <c r="AKH123" s="0"/>
      <c r="AKI123" s="0"/>
      <c r="AKJ123" s="0"/>
      <c r="AKK123" s="0"/>
      <c r="AKL123" s="0"/>
      <c r="AKM123" s="0"/>
      <c r="AKN123" s="0"/>
      <c r="AKO123" s="0"/>
      <c r="AKP123" s="0"/>
      <c r="AKQ123" s="0"/>
      <c r="AKR123" s="0"/>
      <c r="AKS123" s="0"/>
      <c r="AKT123" s="0"/>
      <c r="AKU123" s="0"/>
      <c r="AKV123" s="0"/>
      <c r="AKW123" s="0"/>
      <c r="AKX123" s="0"/>
      <c r="AKY123" s="0"/>
      <c r="AKZ123" s="0"/>
      <c r="ALA123" s="0"/>
      <c r="ALB123" s="0"/>
      <c r="ALC123" s="0"/>
      <c r="ALD123" s="0"/>
      <c r="ALE123" s="0"/>
      <c r="ALF123" s="0"/>
      <c r="ALG123" s="0"/>
      <c r="ALH123" s="0"/>
      <c r="ALI123" s="0"/>
      <c r="ALJ123" s="0"/>
      <c r="ALK123" s="0"/>
      <c r="ALL123" s="0"/>
      <c r="ALM123" s="0"/>
      <c r="ALN123" s="0"/>
      <c r="ALO123" s="0"/>
      <c r="ALP123" s="0"/>
      <c r="ALQ123" s="0"/>
      <c r="ALR123" s="0"/>
      <c r="ALS123" s="0"/>
      <c r="ALT123" s="0"/>
      <c r="ALU123" s="0"/>
      <c r="ALV123" s="0"/>
      <c r="ALW123" s="0"/>
      <c r="ALX123" s="0"/>
      <c r="ALY123" s="0"/>
      <c r="ALZ123" s="0"/>
      <c r="AMA123" s="0"/>
      <c r="AMB123" s="0"/>
      <c r="AMC123" s="0"/>
      <c r="AMD123" s="0"/>
      <c r="AME123" s="0"/>
      <c r="AMF123" s="0"/>
      <c r="AMG123" s="0"/>
      <c r="AMH123" s="0"/>
      <c r="AMI123" s="0"/>
      <c r="AMJ123" s="0"/>
    </row>
    <row r="124" customFormat="false" ht="15" hidden="false" customHeight="false" outlineLevel="0" collapsed="false">
      <c r="A124" s="73"/>
      <c r="B124" s="98" t="s">
        <v>177</v>
      </c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  <c r="AU124" s="0"/>
      <c r="AV124" s="0"/>
      <c r="AW124" s="0"/>
      <c r="AX124" s="0"/>
      <c r="AY124" s="0"/>
      <c r="AZ124" s="0"/>
      <c r="BA124" s="0"/>
      <c r="BB124" s="0"/>
      <c r="BC124" s="0"/>
      <c r="BD124" s="0"/>
      <c r="BE124" s="0"/>
      <c r="BF124" s="0"/>
      <c r="BG124" s="0"/>
      <c r="BH124" s="0"/>
      <c r="BI124" s="0"/>
      <c r="BJ124" s="0"/>
      <c r="BK124" s="0"/>
      <c r="BL124" s="0"/>
      <c r="BM124" s="0"/>
      <c r="BN124" s="0"/>
      <c r="BO124" s="0"/>
      <c r="BP124" s="0"/>
      <c r="BQ124" s="0"/>
      <c r="BR124" s="0"/>
      <c r="BS124" s="0"/>
      <c r="BT124" s="0"/>
      <c r="BU124" s="0"/>
      <c r="BV124" s="0"/>
      <c r="BW124" s="0"/>
      <c r="BX124" s="0"/>
      <c r="BY124" s="0"/>
      <c r="BZ124" s="0"/>
      <c r="CA124" s="0"/>
      <c r="CB124" s="0"/>
      <c r="CC124" s="0"/>
      <c r="CD124" s="0"/>
      <c r="CE124" s="0"/>
      <c r="CF124" s="0"/>
      <c r="CG124" s="0"/>
      <c r="CH124" s="0"/>
      <c r="CI124" s="0"/>
      <c r="CJ124" s="0"/>
      <c r="CK124" s="0"/>
      <c r="CL124" s="0"/>
      <c r="CM124" s="0"/>
      <c r="CN124" s="0"/>
      <c r="CO124" s="0"/>
      <c r="CP124" s="0"/>
      <c r="CQ124" s="0"/>
      <c r="CR124" s="0"/>
      <c r="CS124" s="0"/>
      <c r="CT124" s="0"/>
      <c r="CU124" s="0"/>
      <c r="CV124" s="0"/>
      <c r="CW124" s="0"/>
      <c r="CX124" s="0"/>
      <c r="CY124" s="0"/>
      <c r="CZ124" s="0"/>
      <c r="DA124" s="0"/>
      <c r="DB124" s="0"/>
      <c r="DC124" s="0"/>
      <c r="DD124" s="0"/>
      <c r="DE124" s="0"/>
      <c r="DF124" s="0"/>
      <c r="DG124" s="0"/>
      <c r="DH124" s="0"/>
      <c r="DI124" s="0"/>
      <c r="DJ124" s="0"/>
      <c r="DK124" s="0"/>
      <c r="DL124" s="0"/>
      <c r="DM124" s="0"/>
      <c r="DN124" s="0"/>
      <c r="DO124" s="0"/>
      <c r="DP124" s="0"/>
      <c r="DQ124" s="0"/>
      <c r="DR124" s="0"/>
      <c r="DS124" s="0"/>
      <c r="DT124" s="0"/>
      <c r="DU124" s="0"/>
      <c r="DV124" s="0"/>
      <c r="DW124" s="0"/>
      <c r="DX124" s="0"/>
      <c r="DY124" s="0"/>
      <c r="DZ124" s="0"/>
      <c r="EA124" s="0"/>
      <c r="EB124" s="0"/>
      <c r="EC124" s="0"/>
      <c r="ED124" s="0"/>
      <c r="EE124" s="0"/>
      <c r="EF124" s="0"/>
      <c r="EG124" s="0"/>
      <c r="EH124" s="0"/>
      <c r="EI124" s="0"/>
      <c r="EJ124" s="0"/>
      <c r="EK124" s="0"/>
      <c r="EL124" s="0"/>
      <c r="EM124" s="0"/>
      <c r="EN124" s="0"/>
      <c r="EO124" s="0"/>
      <c r="EP124" s="0"/>
      <c r="EQ124" s="0"/>
      <c r="ER124" s="0"/>
      <c r="ES124" s="0"/>
      <c r="ET124" s="0"/>
      <c r="EU124" s="0"/>
      <c r="EV124" s="0"/>
      <c r="EW124" s="0"/>
      <c r="EX124" s="0"/>
      <c r="EY124" s="0"/>
      <c r="EZ124" s="0"/>
      <c r="FA124" s="0"/>
      <c r="FB124" s="0"/>
      <c r="FC124" s="0"/>
      <c r="FD124" s="0"/>
      <c r="FE124" s="0"/>
      <c r="FF124" s="0"/>
      <c r="FG124" s="0"/>
      <c r="FH124" s="0"/>
      <c r="FI124" s="0"/>
      <c r="FJ124" s="0"/>
      <c r="FK124" s="0"/>
      <c r="FL124" s="0"/>
      <c r="FM124" s="0"/>
      <c r="FN124" s="0"/>
      <c r="FO124" s="0"/>
      <c r="FP124" s="0"/>
      <c r="FQ124" s="0"/>
      <c r="FR124" s="0"/>
      <c r="FS124" s="0"/>
      <c r="FT124" s="0"/>
      <c r="FU124" s="0"/>
      <c r="FV124" s="0"/>
      <c r="FW124" s="0"/>
      <c r="FX124" s="0"/>
      <c r="FY124" s="0"/>
      <c r="FZ124" s="0"/>
      <c r="GA124" s="0"/>
      <c r="GB124" s="0"/>
      <c r="GC124" s="0"/>
      <c r="GD124" s="0"/>
      <c r="GE124" s="0"/>
      <c r="GF124" s="0"/>
      <c r="GG124" s="0"/>
      <c r="GH124" s="0"/>
      <c r="GI124" s="0"/>
      <c r="GJ124" s="0"/>
      <c r="GK124" s="0"/>
      <c r="GL124" s="0"/>
      <c r="GM124" s="0"/>
      <c r="GN124" s="0"/>
      <c r="GO124" s="0"/>
      <c r="GP124" s="0"/>
      <c r="GQ124" s="0"/>
      <c r="GR124" s="0"/>
      <c r="GS124" s="0"/>
      <c r="GT124" s="0"/>
      <c r="GU124" s="0"/>
      <c r="GV124" s="0"/>
      <c r="GW124" s="0"/>
      <c r="GX124" s="0"/>
      <c r="GY124" s="0"/>
      <c r="GZ124" s="0"/>
      <c r="HA124" s="0"/>
      <c r="HB124" s="0"/>
      <c r="HC124" s="0"/>
      <c r="HD124" s="0"/>
      <c r="HE124" s="0"/>
      <c r="HF124" s="0"/>
      <c r="HG124" s="0"/>
      <c r="HH124" s="0"/>
      <c r="HI124" s="0"/>
      <c r="HJ124" s="0"/>
      <c r="HK124" s="0"/>
      <c r="HL124" s="0"/>
      <c r="HM124" s="0"/>
      <c r="HN124" s="0"/>
      <c r="HO124" s="0"/>
      <c r="HP124" s="0"/>
      <c r="HQ124" s="0"/>
      <c r="HR124" s="0"/>
      <c r="HS124" s="0"/>
      <c r="HT124" s="0"/>
      <c r="HU124" s="0"/>
      <c r="HV124" s="0"/>
      <c r="HW124" s="0"/>
      <c r="HX124" s="0"/>
      <c r="HY124" s="0"/>
      <c r="HZ124" s="0"/>
      <c r="IA124" s="0"/>
      <c r="IB124" s="0"/>
      <c r="IC124" s="0"/>
      <c r="ID124" s="0"/>
      <c r="IE124" s="0"/>
      <c r="IF124" s="0"/>
      <c r="IG124" s="0"/>
      <c r="IH124" s="0"/>
      <c r="II124" s="0"/>
      <c r="IJ124" s="0"/>
      <c r="IK124" s="0"/>
      <c r="IL124" s="0"/>
      <c r="IM124" s="0"/>
      <c r="IN124" s="0"/>
      <c r="IO124" s="0"/>
      <c r="IP124" s="0"/>
      <c r="IQ124" s="0"/>
      <c r="IR124" s="0"/>
      <c r="IS124" s="0"/>
      <c r="IT124" s="0"/>
      <c r="IU124" s="0"/>
      <c r="IV124" s="0"/>
      <c r="IW124" s="0"/>
      <c r="IX124" s="0"/>
      <c r="IY124" s="0"/>
      <c r="IZ124" s="0"/>
      <c r="JA124" s="0"/>
      <c r="JB124" s="0"/>
      <c r="JC124" s="0"/>
      <c r="JD124" s="0"/>
      <c r="JE124" s="0"/>
      <c r="JF124" s="0"/>
      <c r="JG124" s="0"/>
      <c r="JH124" s="0"/>
      <c r="JI124" s="0"/>
      <c r="JJ124" s="0"/>
      <c r="JK124" s="0"/>
      <c r="JL124" s="0"/>
      <c r="JM124" s="0"/>
      <c r="JN124" s="0"/>
      <c r="JO124" s="0"/>
      <c r="JP124" s="0"/>
      <c r="JQ124" s="0"/>
      <c r="JR124" s="0"/>
      <c r="JS124" s="0"/>
      <c r="JT124" s="0"/>
      <c r="JU124" s="0"/>
      <c r="JV124" s="0"/>
      <c r="JW124" s="0"/>
      <c r="JX124" s="0"/>
      <c r="JY124" s="0"/>
      <c r="JZ124" s="0"/>
      <c r="KA124" s="0"/>
      <c r="KB124" s="0"/>
      <c r="KC124" s="0"/>
      <c r="KD124" s="0"/>
      <c r="KE124" s="0"/>
      <c r="KF124" s="0"/>
      <c r="KG124" s="0"/>
      <c r="KH124" s="0"/>
      <c r="KI124" s="0"/>
      <c r="KJ124" s="0"/>
      <c r="KK124" s="0"/>
      <c r="KL124" s="0"/>
      <c r="KM124" s="0"/>
      <c r="KN124" s="0"/>
      <c r="KO124" s="0"/>
      <c r="KP124" s="0"/>
      <c r="KQ124" s="0"/>
      <c r="KR124" s="0"/>
      <c r="KS124" s="0"/>
      <c r="KT124" s="0"/>
      <c r="KU124" s="0"/>
      <c r="KV124" s="0"/>
      <c r="KW124" s="0"/>
      <c r="KX124" s="0"/>
      <c r="KY124" s="0"/>
      <c r="KZ124" s="0"/>
      <c r="LA124" s="0"/>
      <c r="LB124" s="0"/>
      <c r="LC124" s="0"/>
      <c r="LD124" s="0"/>
      <c r="LE124" s="0"/>
      <c r="LF124" s="0"/>
      <c r="LG124" s="0"/>
      <c r="LH124" s="0"/>
      <c r="LI124" s="0"/>
      <c r="LJ124" s="0"/>
      <c r="LK124" s="0"/>
      <c r="LL124" s="0"/>
      <c r="LM124" s="0"/>
      <c r="LN124" s="0"/>
      <c r="LO124" s="0"/>
      <c r="LP124" s="0"/>
      <c r="LQ124" s="0"/>
      <c r="LR124" s="0"/>
      <c r="LS124" s="0"/>
      <c r="LT124" s="0"/>
      <c r="LU124" s="0"/>
      <c r="LV124" s="0"/>
      <c r="LW124" s="0"/>
      <c r="LX124" s="0"/>
      <c r="LY124" s="0"/>
      <c r="LZ124" s="0"/>
      <c r="MA124" s="0"/>
      <c r="MB124" s="0"/>
      <c r="MC124" s="0"/>
      <c r="MD124" s="0"/>
      <c r="ME124" s="0"/>
      <c r="MF124" s="0"/>
      <c r="MG124" s="0"/>
      <c r="MH124" s="0"/>
      <c r="MI124" s="0"/>
      <c r="MJ124" s="0"/>
      <c r="MK124" s="0"/>
      <c r="ML124" s="0"/>
      <c r="MM124" s="0"/>
      <c r="MN124" s="0"/>
      <c r="MO124" s="0"/>
      <c r="MP124" s="0"/>
      <c r="MQ124" s="0"/>
      <c r="MR124" s="0"/>
      <c r="MS124" s="0"/>
      <c r="MT124" s="0"/>
      <c r="MU124" s="0"/>
      <c r="MV124" s="0"/>
      <c r="MW124" s="0"/>
      <c r="MX124" s="0"/>
      <c r="MY124" s="0"/>
      <c r="MZ124" s="0"/>
      <c r="NA124" s="0"/>
      <c r="NB124" s="0"/>
      <c r="NC124" s="0"/>
      <c r="ND124" s="0"/>
      <c r="NE124" s="0"/>
      <c r="NF124" s="0"/>
      <c r="NG124" s="0"/>
      <c r="NH124" s="0"/>
      <c r="NI124" s="0"/>
      <c r="NJ124" s="0"/>
      <c r="NK124" s="0"/>
      <c r="NL124" s="0"/>
      <c r="NM124" s="0"/>
      <c r="NN124" s="0"/>
      <c r="NO124" s="0"/>
      <c r="NP124" s="0"/>
      <c r="NQ124" s="0"/>
      <c r="NR124" s="0"/>
      <c r="NS124" s="0"/>
      <c r="NT124" s="0"/>
      <c r="NU124" s="0"/>
      <c r="NV124" s="0"/>
      <c r="NW124" s="0"/>
      <c r="NX124" s="0"/>
      <c r="NY124" s="0"/>
      <c r="NZ124" s="0"/>
      <c r="OA124" s="0"/>
      <c r="OB124" s="0"/>
      <c r="OC124" s="0"/>
      <c r="OD124" s="0"/>
      <c r="OE124" s="0"/>
      <c r="OF124" s="0"/>
      <c r="OG124" s="0"/>
      <c r="OH124" s="0"/>
      <c r="OI124" s="0"/>
      <c r="OJ124" s="0"/>
      <c r="OK124" s="0"/>
      <c r="OL124" s="0"/>
      <c r="OM124" s="0"/>
      <c r="ON124" s="0"/>
      <c r="OO124" s="0"/>
      <c r="OP124" s="0"/>
      <c r="OQ124" s="0"/>
      <c r="OR124" s="0"/>
      <c r="OS124" s="0"/>
      <c r="OT124" s="0"/>
      <c r="OU124" s="0"/>
      <c r="OV124" s="0"/>
      <c r="OW124" s="0"/>
      <c r="OX124" s="0"/>
      <c r="OY124" s="0"/>
      <c r="OZ124" s="0"/>
      <c r="PA124" s="0"/>
      <c r="PB124" s="0"/>
      <c r="PC124" s="0"/>
      <c r="PD124" s="0"/>
      <c r="PE124" s="0"/>
      <c r="PF124" s="0"/>
      <c r="PG124" s="0"/>
      <c r="PH124" s="0"/>
      <c r="PI124" s="0"/>
      <c r="PJ124" s="0"/>
      <c r="PK124" s="0"/>
      <c r="PL124" s="0"/>
      <c r="PM124" s="0"/>
      <c r="PN124" s="0"/>
      <c r="PO124" s="0"/>
      <c r="PP124" s="0"/>
      <c r="PQ124" s="0"/>
      <c r="PR124" s="0"/>
      <c r="PS124" s="0"/>
      <c r="PT124" s="0"/>
      <c r="PU124" s="0"/>
      <c r="PV124" s="0"/>
      <c r="PW124" s="0"/>
      <c r="PX124" s="0"/>
      <c r="PY124" s="0"/>
      <c r="PZ124" s="0"/>
      <c r="QA124" s="0"/>
      <c r="QB124" s="0"/>
      <c r="QC124" s="0"/>
      <c r="QD124" s="0"/>
      <c r="QE124" s="0"/>
      <c r="QF124" s="0"/>
      <c r="QG124" s="0"/>
      <c r="QH124" s="0"/>
      <c r="QI124" s="0"/>
      <c r="QJ124" s="0"/>
      <c r="QK124" s="0"/>
      <c r="QL124" s="0"/>
      <c r="QM124" s="0"/>
      <c r="QN124" s="0"/>
      <c r="QO124" s="0"/>
      <c r="QP124" s="0"/>
      <c r="QQ124" s="0"/>
      <c r="QR124" s="0"/>
      <c r="QS124" s="0"/>
      <c r="QT124" s="0"/>
      <c r="QU124" s="0"/>
      <c r="QV124" s="0"/>
      <c r="QW124" s="0"/>
      <c r="QX124" s="0"/>
      <c r="QY124" s="0"/>
      <c r="QZ124" s="0"/>
      <c r="RA124" s="0"/>
      <c r="RB124" s="0"/>
      <c r="RC124" s="0"/>
      <c r="RD124" s="0"/>
      <c r="RE124" s="0"/>
      <c r="RF124" s="0"/>
      <c r="RG124" s="0"/>
      <c r="RH124" s="0"/>
      <c r="RI124" s="0"/>
      <c r="RJ124" s="0"/>
      <c r="RK124" s="0"/>
      <c r="RL124" s="0"/>
      <c r="RM124" s="0"/>
      <c r="RN124" s="0"/>
      <c r="RO124" s="0"/>
      <c r="RP124" s="0"/>
      <c r="RQ124" s="0"/>
      <c r="RR124" s="0"/>
      <c r="RS124" s="0"/>
      <c r="RT124" s="0"/>
      <c r="RU124" s="0"/>
      <c r="RV124" s="0"/>
      <c r="RW124" s="0"/>
      <c r="RX124" s="0"/>
      <c r="RY124" s="0"/>
      <c r="RZ124" s="0"/>
      <c r="SA124" s="0"/>
      <c r="SB124" s="0"/>
      <c r="SC124" s="0"/>
      <c r="SD124" s="0"/>
      <c r="SE124" s="0"/>
      <c r="SF124" s="0"/>
      <c r="SG124" s="0"/>
      <c r="SH124" s="0"/>
      <c r="SI124" s="0"/>
      <c r="SJ124" s="0"/>
      <c r="SK124" s="0"/>
      <c r="SL124" s="0"/>
      <c r="SM124" s="0"/>
      <c r="SN124" s="0"/>
      <c r="SO124" s="0"/>
      <c r="SP124" s="0"/>
      <c r="SQ124" s="0"/>
      <c r="SR124" s="0"/>
      <c r="SS124" s="0"/>
      <c r="ST124" s="0"/>
      <c r="SU124" s="0"/>
      <c r="SV124" s="0"/>
      <c r="SW124" s="0"/>
      <c r="SX124" s="0"/>
      <c r="SY124" s="0"/>
      <c r="SZ124" s="0"/>
      <c r="TA124" s="0"/>
      <c r="TB124" s="0"/>
      <c r="TC124" s="0"/>
      <c r="TD124" s="0"/>
      <c r="TE124" s="0"/>
      <c r="TF124" s="0"/>
      <c r="TG124" s="0"/>
      <c r="TH124" s="0"/>
      <c r="TI124" s="0"/>
      <c r="TJ124" s="0"/>
      <c r="TK124" s="0"/>
      <c r="TL124" s="0"/>
      <c r="TM124" s="0"/>
      <c r="TN124" s="0"/>
      <c r="TO124" s="0"/>
      <c r="TP124" s="0"/>
      <c r="TQ124" s="0"/>
      <c r="TR124" s="0"/>
      <c r="TS124" s="0"/>
      <c r="TT124" s="0"/>
      <c r="TU124" s="0"/>
      <c r="TV124" s="0"/>
      <c r="TW124" s="0"/>
      <c r="TX124" s="0"/>
      <c r="TY124" s="0"/>
      <c r="TZ124" s="0"/>
      <c r="UA124" s="0"/>
      <c r="UB124" s="0"/>
      <c r="UC124" s="0"/>
      <c r="UD124" s="0"/>
      <c r="UE124" s="0"/>
      <c r="UF124" s="0"/>
      <c r="UG124" s="0"/>
      <c r="UH124" s="0"/>
      <c r="UI124" s="0"/>
      <c r="UJ124" s="0"/>
      <c r="UK124" s="0"/>
      <c r="UL124" s="0"/>
      <c r="UM124" s="0"/>
      <c r="UN124" s="0"/>
      <c r="UO124" s="0"/>
      <c r="UP124" s="0"/>
      <c r="UQ124" s="0"/>
      <c r="UR124" s="0"/>
      <c r="US124" s="0"/>
      <c r="UT124" s="0"/>
      <c r="UU124" s="0"/>
      <c r="UV124" s="0"/>
      <c r="UW124" s="0"/>
      <c r="UX124" s="0"/>
      <c r="UY124" s="0"/>
      <c r="UZ124" s="0"/>
      <c r="VA124" s="0"/>
      <c r="VB124" s="0"/>
      <c r="VC124" s="0"/>
      <c r="VD124" s="0"/>
      <c r="VE124" s="0"/>
      <c r="VF124" s="0"/>
      <c r="VG124" s="0"/>
      <c r="VH124" s="0"/>
      <c r="VI124" s="0"/>
      <c r="VJ124" s="0"/>
      <c r="VK124" s="0"/>
      <c r="VL124" s="0"/>
      <c r="VM124" s="0"/>
      <c r="VN124" s="0"/>
      <c r="VO124" s="0"/>
      <c r="VP124" s="0"/>
      <c r="VQ124" s="0"/>
      <c r="VR124" s="0"/>
      <c r="VS124" s="0"/>
      <c r="VT124" s="0"/>
      <c r="VU124" s="0"/>
      <c r="VV124" s="0"/>
      <c r="VW124" s="0"/>
      <c r="VX124" s="0"/>
      <c r="VY124" s="0"/>
      <c r="VZ124" s="0"/>
      <c r="WA124" s="0"/>
      <c r="WB124" s="0"/>
      <c r="WC124" s="0"/>
      <c r="WD124" s="0"/>
      <c r="WE124" s="0"/>
      <c r="WF124" s="0"/>
      <c r="WG124" s="0"/>
      <c r="WH124" s="0"/>
      <c r="WI124" s="0"/>
      <c r="WJ124" s="0"/>
      <c r="WK124" s="0"/>
      <c r="WL124" s="0"/>
      <c r="WM124" s="0"/>
      <c r="WN124" s="0"/>
      <c r="WO124" s="0"/>
      <c r="WP124" s="0"/>
      <c r="WQ124" s="0"/>
      <c r="WR124" s="0"/>
      <c r="WS124" s="0"/>
      <c r="WT124" s="0"/>
      <c r="WU124" s="0"/>
      <c r="WV124" s="0"/>
      <c r="WW124" s="0"/>
      <c r="WX124" s="0"/>
      <c r="WY124" s="0"/>
      <c r="WZ124" s="0"/>
      <c r="XA124" s="0"/>
      <c r="XB124" s="0"/>
      <c r="XC124" s="0"/>
      <c r="XD124" s="0"/>
      <c r="XE124" s="0"/>
      <c r="XF124" s="0"/>
      <c r="XG124" s="0"/>
      <c r="XH124" s="0"/>
      <c r="XI124" s="0"/>
      <c r="XJ124" s="0"/>
      <c r="XK124" s="0"/>
      <c r="XL124" s="0"/>
      <c r="XM124" s="0"/>
      <c r="XN124" s="0"/>
      <c r="XO124" s="0"/>
      <c r="XP124" s="0"/>
      <c r="XQ124" s="0"/>
      <c r="XR124" s="0"/>
      <c r="XS124" s="0"/>
      <c r="XT124" s="0"/>
      <c r="XU124" s="0"/>
      <c r="XV124" s="0"/>
      <c r="XW124" s="0"/>
      <c r="XX124" s="0"/>
      <c r="XY124" s="0"/>
      <c r="XZ124" s="0"/>
      <c r="YA124" s="0"/>
      <c r="YB124" s="0"/>
      <c r="YC124" s="0"/>
      <c r="YD124" s="0"/>
      <c r="YE124" s="0"/>
      <c r="YF124" s="0"/>
      <c r="YG124" s="0"/>
      <c r="YH124" s="0"/>
      <c r="YI124" s="0"/>
      <c r="YJ124" s="0"/>
      <c r="YK124" s="0"/>
      <c r="YL124" s="0"/>
      <c r="YM124" s="0"/>
      <c r="YN124" s="0"/>
      <c r="YO124" s="0"/>
      <c r="YP124" s="0"/>
      <c r="YQ124" s="0"/>
      <c r="YR124" s="0"/>
      <c r="YS124" s="0"/>
      <c r="YT124" s="0"/>
      <c r="YU124" s="0"/>
      <c r="YV124" s="0"/>
      <c r="YW124" s="0"/>
      <c r="YX124" s="0"/>
      <c r="YY124" s="0"/>
      <c r="YZ124" s="0"/>
      <c r="ZA124" s="0"/>
      <c r="ZB124" s="0"/>
      <c r="ZC124" s="0"/>
      <c r="ZD124" s="0"/>
      <c r="ZE124" s="0"/>
      <c r="ZF124" s="0"/>
      <c r="ZG124" s="0"/>
      <c r="ZH124" s="0"/>
      <c r="ZI124" s="0"/>
      <c r="ZJ124" s="0"/>
      <c r="ZK124" s="0"/>
      <c r="ZL124" s="0"/>
      <c r="ZM124" s="0"/>
      <c r="ZN124" s="0"/>
      <c r="ZO124" s="0"/>
      <c r="ZP124" s="0"/>
      <c r="ZQ124" s="0"/>
      <c r="ZR124" s="0"/>
      <c r="ZS124" s="0"/>
      <c r="ZT124" s="0"/>
      <c r="ZU124" s="0"/>
      <c r="ZV124" s="0"/>
      <c r="ZW124" s="0"/>
      <c r="ZX124" s="0"/>
      <c r="ZY124" s="0"/>
      <c r="ZZ124" s="0"/>
      <c r="AAA124" s="0"/>
      <c r="AAB124" s="0"/>
      <c r="AAC124" s="0"/>
      <c r="AAD124" s="0"/>
      <c r="AAE124" s="0"/>
      <c r="AAF124" s="0"/>
      <c r="AAG124" s="0"/>
      <c r="AAH124" s="0"/>
      <c r="AAI124" s="0"/>
      <c r="AAJ124" s="0"/>
      <c r="AAK124" s="0"/>
      <c r="AAL124" s="0"/>
      <c r="AAM124" s="0"/>
      <c r="AAN124" s="0"/>
      <c r="AAO124" s="0"/>
      <c r="AAP124" s="0"/>
      <c r="AAQ124" s="0"/>
      <c r="AAR124" s="0"/>
      <c r="AAS124" s="0"/>
      <c r="AAT124" s="0"/>
      <c r="AAU124" s="0"/>
      <c r="AAV124" s="0"/>
      <c r="AAW124" s="0"/>
      <c r="AAX124" s="0"/>
      <c r="AAY124" s="0"/>
      <c r="AAZ124" s="0"/>
      <c r="ABA124" s="0"/>
      <c r="ABB124" s="0"/>
      <c r="ABC124" s="0"/>
      <c r="ABD124" s="0"/>
      <c r="ABE124" s="0"/>
      <c r="ABF124" s="0"/>
      <c r="ABG124" s="0"/>
      <c r="ABH124" s="0"/>
      <c r="ABI124" s="0"/>
      <c r="ABJ124" s="0"/>
      <c r="ABK124" s="0"/>
      <c r="ABL124" s="0"/>
      <c r="ABM124" s="0"/>
      <c r="ABN124" s="0"/>
      <c r="ABO124" s="0"/>
      <c r="ABP124" s="0"/>
      <c r="ABQ124" s="0"/>
      <c r="ABR124" s="0"/>
      <c r="ABS124" s="0"/>
      <c r="ABT124" s="0"/>
      <c r="ABU124" s="0"/>
      <c r="ABV124" s="0"/>
      <c r="ABW124" s="0"/>
      <c r="ABX124" s="0"/>
      <c r="ABY124" s="0"/>
      <c r="ABZ124" s="0"/>
      <c r="ACA124" s="0"/>
      <c r="ACB124" s="0"/>
      <c r="ACC124" s="0"/>
      <c r="ACD124" s="0"/>
      <c r="ACE124" s="0"/>
      <c r="ACF124" s="0"/>
      <c r="ACG124" s="0"/>
      <c r="ACH124" s="0"/>
      <c r="ACI124" s="0"/>
      <c r="ACJ124" s="0"/>
      <c r="ACK124" s="0"/>
      <c r="ACL124" s="0"/>
      <c r="ACM124" s="0"/>
      <c r="ACN124" s="0"/>
      <c r="ACO124" s="0"/>
      <c r="ACP124" s="0"/>
      <c r="ACQ124" s="0"/>
      <c r="ACR124" s="0"/>
      <c r="ACS124" s="0"/>
      <c r="ACT124" s="0"/>
      <c r="ACU124" s="0"/>
      <c r="ACV124" s="0"/>
      <c r="ACW124" s="0"/>
      <c r="ACX124" s="0"/>
      <c r="ACY124" s="0"/>
      <c r="ACZ124" s="0"/>
      <c r="ADA124" s="0"/>
      <c r="ADB124" s="0"/>
      <c r="ADC124" s="0"/>
      <c r="ADD124" s="0"/>
      <c r="ADE124" s="0"/>
      <c r="ADF124" s="0"/>
      <c r="ADG124" s="0"/>
      <c r="ADH124" s="0"/>
      <c r="ADI124" s="0"/>
      <c r="ADJ124" s="0"/>
      <c r="ADK124" s="0"/>
      <c r="ADL124" s="0"/>
      <c r="ADM124" s="0"/>
      <c r="ADN124" s="0"/>
      <c r="ADO124" s="0"/>
      <c r="ADP124" s="0"/>
      <c r="ADQ124" s="0"/>
      <c r="ADR124" s="0"/>
      <c r="ADS124" s="0"/>
      <c r="ADT124" s="0"/>
      <c r="ADU124" s="0"/>
      <c r="ADV124" s="0"/>
      <c r="ADW124" s="0"/>
      <c r="ADX124" s="0"/>
      <c r="ADY124" s="0"/>
      <c r="ADZ124" s="0"/>
      <c r="AEA124" s="0"/>
      <c r="AEB124" s="0"/>
      <c r="AEC124" s="0"/>
      <c r="AED124" s="0"/>
      <c r="AEE124" s="0"/>
      <c r="AEF124" s="0"/>
      <c r="AEG124" s="0"/>
      <c r="AEH124" s="0"/>
      <c r="AEI124" s="0"/>
      <c r="AEJ124" s="0"/>
      <c r="AEK124" s="0"/>
      <c r="AEL124" s="0"/>
      <c r="AEM124" s="0"/>
      <c r="AEN124" s="0"/>
      <c r="AEO124" s="0"/>
      <c r="AEP124" s="0"/>
      <c r="AEQ124" s="0"/>
      <c r="AER124" s="0"/>
      <c r="AES124" s="0"/>
      <c r="AET124" s="0"/>
      <c r="AEU124" s="0"/>
      <c r="AEV124" s="0"/>
      <c r="AEW124" s="0"/>
      <c r="AEX124" s="0"/>
      <c r="AEY124" s="0"/>
      <c r="AEZ124" s="0"/>
      <c r="AFA124" s="0"/>
      <c r="AFB124" s="0"/>
      <c r="AFC124" s="0"/>
      <c r="AFD124" s="0"/>
      <c r="AFE124" s="0"/>
      <c r="AFF124" s="0"/>
      <c r="AFG124" s="0"/>
      <c r="AFH124" s="0"/>
      <c r="AFI124" s="0"/>
      <c r="AFJ124" s="0"/>
      <c r="AFK124" s="0"/>
      <c r="AFL124" s="0"/>
      <c r="AFM124" s="0"/>
      <c r="AFN124" s="0"/>
      <c r="AFO124" s="0"/>
      <c r="AFP124" s="0"/>
      <c r="AFQ124" s="0"/>
      <c r="AFR124" s="0"/>
      <c r="AFS124" s="0"/>
      <c r="AFT124" s="0"/>
      <c r="AFU124" s="0"/>
      <c r="AFV124" s="0"/>
      <c r="AFW124" s="0"/>
      <c r="AFX124" s="0"/>
      <c r="AFY124" s="0"/>
      <c r="AFZ124" s="0"/>
      <c r="AGA124" s="0"/>
      <c r="AGB124" s="0"/>
      <c r="AGC124" s="0"/>
      <c r="AGD124" s="0"/>
      <c r="AGE124" s="0"/>
      <c r="AGF124" s="0"/>
      <c r="AGG124" s="0"/>
      <c r="AGH124" s="0"/>
      <c r="AGI124" s="0"/>
      <c r="AGJ124" s="0"/>
      <c r="AGK124" s="0"/>
      <c r="AGL124" s="0"/>
      <c r="AGM124" s="0"/>
      <c r="AGN124" s="0"/>
      <c r="AGO124" s="0"/>
      <c r="AGP124" s="0"/>
      <c r="AGQ124" s="0"/>
      <c r="AGR124" s="0"/>
      <c r="AGS124" s="0"/>
      <c r="AGT124" s="0"/>
      <c r="AGU124" s="0"/>
      <c r="AGV124" s="0"/>
      <c r="AGW124" s="0"/>
      <c r="AGX124" s="0"/>
      <c r="AGY124" s="0"/>
      <c r="AGZ124" s="0"/>
      <c r="AHA124" s="0"/>
      <c r="AHB124" s="0"/>
      <c r="AHC124" s="0"/>
      <c r="AHD124" s="0"/>
      <c r="AHE124" s="0"/>
      <c r="AHF124" s="0"/>
      <c r="AHG124" s="0"/>
      <c r="AHH124" s="0"/>
      <c r="AHI124" s="0"/>
      <c r="AHJ124" s="0"/>
      <c r="AHK124" s="0"/>
      <c r="AHL124" s="0"/>
      <c r="AHM124" s="0"/>
      <c r="AHN124" s="0"/>
      <c r="AHO124" s="0"/>
      <c r="AHP124" s="0"/>
      <c r="AHQ124" s="0"/>
      <c r="AHR124" s="0"/>
      <c r="AHS124" s="0"/>
      <c r="AHT124" s="0"/>
      <c r="AHU124" s="0"/>
      <c r="AHV124" s="0"/>
      <c r="AHW124" s="0"/>
      <c r="AHX124" s="0"/>
      <c r="AHY124" s="0"/>
      <c r="AHZ124" s="0"/>
      <c r="AIA124" s="0"/>
      <c r="AIB124" s="0"/>
      <c r="AIC124" s="0"/>
      <c r="AID124" s="0"/>
      <c r="AIE124" s="0"/>
      <c r="AIF124" s="0"/>
      <c r="AIG124" s="0"/>
      <c r="AIH124" s="0"/>
      <c r="AII124" s="0"/>
      <c r="AIJ124" s="0"/>
      <c r="AIK124" s="0"/>
      <c r="AIL124" s="0"/>
      <c r="AIM124" s="0"/>
      <c r="AIN124" s="0"/>
      <c r="AIO124" s="0"/>
      <c r="AIP124" s="0"/>
      <c r="AIQ124" s="0"/>
      <c r="AIR124" s="0"/>
      <c r="AIS124" s="0"/>
      <c r="AIT124" s="0"/>
      <c r="AIU124" s="0"/>
      <c r="AIV124" s="0"/>
      <c r="AIW124" s="0"/>
      <c r="AIX124" s="0"/>
      <c r="AIY124" s="0"/>
      <c r="AIZ124" s="0"/>
      <c r="AJA124" s="0"/>
      <c r="AJB124" s="0"/>
      <c r="AJC124" s="0"/>
      <c r="AJD124" s="0"/>
      <c r="AJE124" s="0"/>
      <c r="AJF124" s="0"/>
      <c r="AJG124" s="0"/>
      <c r="AJH124" s="0"/>
      <c r="AJI124" s="0"/>
      <c r="AJJ124" s="0"/>
      <c r="AJK124" s="0"/>
      <c r="AJL124" s="0"/>
      <c r="AJM124" s="0"/>
      <c r="AJN124" s="0"/>
      <c r="AJO124" s="0"/>
      <c r="AJP124" s="0"/>
      <c r="AJQ124" s="0"/>
      <c r="AJR124" s="0"/>
      <c r="AJS124" s="0"/>
      <c r="AJT124" s="0"/>
      <c r="AJU124" s="0"/>
      <c r="AJV124" s="0"/>
      <c r="AJW124" s="0"/>
      <c r="AJX124" s="0"/>
      <c r="AJY124" s="0"/>
      <c r="AJZ124" s="0"/>
      <c r="AKA124" s="0"/>
      <c r="AKB124" s="0"/>
      <c r="AKC124" s="0"/>
      <c r="AKD124" s="0"/>
      <c r="AKE124" s="0"/>
      <c r="AKF124" s="0"/>
      <c r="AKG124" s="0"/>
      <c r="AKH124" s="0"/>
      <c r="AKI124" s="0"/>
      <c r="AKJ124" s="0"/>
      <c r="AKK124" s="0"/>
      <c r="AKL124" s="0"/>
      <c r="AKM124" s="0"/>
      <c r="AKN124" s="0"/>
      <c r="AKO124" s="0"/>
      <c r="AKP124" s="0"/>
      <c r="AKQ124" s="0"/>
      <c r="AKR124" s="0"/>
      <c r="AKS124" s="0"/>
      <c r="AKT124" s="0"/>
      <c r="AKU124" s="0"/>
      <c r="AKV124" s="0"/>
      <c r="AKW124" s="0"/>
      <c r="AKX124" s="0"/>
      <c r="AKY124" s="0"/>
      <c r="AKZ124" s="0"/>
      <c r="ALA124" s="0"/>
      <c r="ALB124" s="0"/>
      <c r="ALC124" s="0"/>
      <c r="ALD124" s="0"/>
      <c r="ALE124" s="0"/>
      <c r="ALF124" s="0"/>
      <c r="ALG124" s="0"/>
      <c r="ALH124" s="0"/>
      <c r="ALI124" s="0"/>
      <c r="ALJ124" s="0"/>
      <c r="ALK124" s="0"/>
      <c r="ALL124" s="0"/>
      <c r="ALM124" s="0"/>
      <c r="ALN124" s="0"/>
      <c r="ALO124" s="0"/>
      <c r="ALP124" s="0"/>
      <c r="ALQ124" s="0"/>
      <c r="ALR124" s="0"/>
      <c r="ALS124" s="0"/>
      <c r="ALT124" s="0"/>
      <c r="ALU124" s="0"/>
      <c r="ALV124" s="0"/>
      <c r="ALW124" s="0"/>
      <c r="ALX124" s="0"/>
      <c r="ALY124" s="0"/>
      <c r="ALZ124" s="0"/>
      <c r="AMA124" s="0"/>
      <c r="AMB124" s="0"/>
      <c r="AMC124" s="0"/>
      <c r="AMD124" s="0"/>
      <c r="AME124" s="0"/>
      <c r="AMF124" s="0"/>
      <c r="AMG124" s="0"/>
      <c r="AMH124" s="0"/>
      <c r="AMI124" s="0"/>
      <c r="AMJ124" s="0"/>
    </row>
    <row r="125" customFormat="false" ht="15" hidden="false" customHeight="false" outlineLevel="0" collapsed="false">
      <c r="A125" s="73"/>
      <c r="B125" s="98" t="s">
        <v>178</v>
      </c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S125" s="0"/>
      <c r="AT125" s="0"/>
      <c r="AU125" s="0"/>
      <c r="AV125" s="0"/>
      <c r="AW125" s="0"/>
      <c r="AX125" s="0"/>
      <c r="AY125" s="0"/>
      <c r="AZ125" s="0"/>
      <c r="BA125" s="0"/>
      <c r="BB125" s="0"/>
      <c r="BC125" s="0"/>
      <c r="BD125" s="0"/>
      <c r="BE125" s="0"/>
      <c r="BF125" s="0"/>
      <c r="BG125" s="0"/>
      <c r="BH125" s="0"/>
      <c r="BI125" s="0"/>
      <c r="BJ125" s="0"/>
      <c r="BK125" s="0"/>
      <c r="BL125" s="0"/>
      <c r="BM125" s="0"/>
      <c r="BN125" s="0"/>
      <c r="BO125" s="0"/>
      <c r="BP125" s="0"/>
      <c r="BQ125" s="0"/>
      <c r="BR125" s="0"/>
      <c r="BS125" s="0"/>
      <c r="BT125" s="0"/>
      <c r="BU125" s="0"/>
      <c r="BV125" s="0"/>
      <c r="BW125" s="0"/>
      <c r="BX125" s="0"/>
      <c r="BY125" s="0"/>
      <c r="BZ125" s="0"/>
      <c r="CA125" s="0"/>
      <c r="CB125" s="0"/>
      <c r="CC125" s="0"/>
      <c r="CD125" s="0"/>
      <c r="CE125" s="0"/>
      <c r="CF125" s="0"/>
      <c r="CG125" s="0"/>
      <c r="CH125" s="0"/>
      <c r="CI125" s="0"/>
      <c r="CJ125" s="0"/>
      <c r="CK125" s="0"/>
      <c r="CL125" s="0"/>
      <c r="CM125" s="0"/>
      <c r="CN125" s="0"/>
      <c r="CO125" s="0"/>
      <c r="CP125" s="0"/>
      <c r="CQ125" s="0"/>
      <c r="CR125" s="0"/>
      <c r="CS125" s="0"/>
      <c r="CT125" s="0"/>
      <c r="CU125" s="0"/>
      <c r="CV125" s="0"/>
      <c r="CW125" s="0"/>
      <c r="CX125" s="0"/>
      <c r="CY125" s="0"/>
      <c r="CZ125" s="0"/>
      <c r="DA125" s="0"/>
      <c r="DB125" s="0"/>
      <c r="DC125" s="0"/>
      <c r="DD125" s="0"/>
      <c r="DE125" s="0"/>
      <c r="DF125" s="0"/>
      <c r="DG125" s="0"/>
      <c r="DH125" s="0"/>
      <c r="DI125" s="0"/>
      <c r="DJ125" s="0"/>
      <c r="DK125" s="0"/>
      <c r="DL125" s="0"/>
      <c r="DM125" s="0"/>
      <c r="DN125" s="0"/>
      <c r="DO125" s="0"/>
      <c r="DP125" s="0"/>
      <c r="DQ125" s="0"/>
      <c r="DR125" s="0"/>
      <c r="DS125" s="0"/>
      <c r="DT125" s="0"/>
      <c r="DU125" s="0"/>
      <c r="DV125" s="0"/>
      <c r="DW125" s="0"/>
      <c r="DX125" s="0"/>
      <c r="DY125" s="0"/>
      <c r="DZ125" s="0"/>
      <c r="EA125" s="0"/>
      <c r="EB125" s="0"/>
      <c r="EC125" s="0"/>
      <c r="ED125" s="0"/>
      <c r="EE125" s="0"/>
      <c r="EF125" s="0"/>
      <c r="EG125" s="0"/>
      <c r="EH125" s="0"/>
      <c r="EI125" s="0"/>
      <c r="EJ125" s="0"/>
      <c r="EK125" s="0"/>
      <c r="EL125" s="0"/>
      <c r="EM125" s="0"/>
      <c r="EN125" s="0"/>
      <c r="EO125" s="0"/>
      <c r="EP125" s="0"/>
      <c r="EQ125" s="0"/>
      <c r="ER125" s="0"/>
      <c r="ES125" s="0"/>
      <c r="ET125" s="0"/>
      <c r="EU125" s="0"/>
      <c r="EV125" s="0"/>
      <c r="EW125" s="0"/>
      <c r="EX125" s="0"/>
      <c r="EY125" s="0"/>
      <c r="EZ125" s="0"/>
      <c r="FA125" s="0"/>
      <c r="FB125" s="0"/>
      <c r="FC125" s="0"/>
      <c r="FD125" s="0"/>
      <c r="FE125" s="0"/>
      <c r="FF125" s="0"/>
      <c r="FG125" s="0"/>
      <c r="FH125" s="0"/>
      <c r="FI125" s="0"/>
      <c r="FJ125" s="0"/>
      <c r="FK125" s="0"/>
      <c r="FL125" s="0"/>
      <c r="FM125" s="0"/>
      <c r="FN125" s="0"/>
      <c r="FO125" s="0"/>
      <c r="FP125" s="0"/>
      <c r="FQ125" s="0"/>
      <c r="FR125" s="0"/>
      <c r="FS125" s="0"/>
      <c r="FT125" s="0"/>
      <c r="FU125" s="0"/>
      <c r="FV125" s="0"/>
      <c r="FW125" s="0"/>
      <c r="FX125" s="0"/>
      <c r="FY125" s="0"/>
      <c r="FZ125" s="0"/>
      <c r="GA125" s="0"/>
      <c r="GB125" s="0"/>
      <c r="GC125" s="0"/>
      <c r="GD125" s="0"/>
      <c r="GE125" s="0"/>
      <c r="GF125" s="0"/>
      <c r="GG125" s="0"/>
      <c r="GH125" s="0"/>
      <c r="GI125" s="0"/>
      <c r="GJ125" s="0"/>
      <c r="GK125" s="0"/>
      <c r="GL125" s="0"/>
      <c r="GM125" s="0"/>
      <c r="GN125" s="0"/>
      <c r="GO125" s="0"/>
      <c r="GP125" s="0"/>
      <c r="GQ125" s="0"/>
      <c r="GR125" s="0"/>
      <c r="GS125" s="0"/>
      <c r="GT125" s="0"/>
      <c r="GU125" s="0"/>
      <c r="GV125" s="0"/>
      <c r="GW125" s="0"/>
      <c r="GX125" s="0"/>
      <c r="GY125" s="0"/>
      <c r="GZ125" s="0"/>
      <c r="HA125" s="0"/>
      <c r="HB125" s="0"/>
      <c r="HC125" s="0"/>
      <c r="HD125" s="0"/>
      <c r="HE125" s="0"/>
      <c r="HF125" s="0"/>
      <c r="HG125" s="0"/>
      <c r="HH125" s="0"/>
      <c r="HI125" s="0"/>
      <c r="HJ125" s="0"/>
      <c r="HK125" s="0"/>
      <c r="HL125" s="0"/>
      <c r="HM125" s="0"/>
      <c r="HN125" s="0"/>
      <c r="HO125" s="0"/>
      <c r="HP125" s="0"/>
      <c r="HQ125" s="0"/>
      <c r="HR125" s="0"/>
      <c r="HS125" s="0"/>
      <c r="HT125" s="0"/>
      <c r="HU125" s="0"/>
      <c r="HV125" s="0"/>
      <c r="HW125" s="0"/>
      <c r="HX125" s="0"/>
      <c r="HY125" s="0"/>
      <c r="HZ125" s="0"/>
      <c r="IA125" s="0"/>
      <c r="IB125" s="0"/>
      <c r="IC125" s="0"/>
      <c r="ID125" s="0"/>
      <c r="IE125" s="0"/>
      <c r="IF125" s="0"/>
      <c r="IG125" s="0"/>
      <c r="IH125" s="0"/>
      <c r="II125" s="0"/>
      <c r="IJ125" s="0"/>
      <c r="IK125" s="0"/>
      <c r="IL125" s="0"/>
      <c r="IM125" s="0"/>
      <c r="IN125" s="0"/>
      <c r="IO125" s="0"/>
      <c r="IP125" s="0"/>
      <c r="IQ125" s="0"/>
      <c r="IR125" s="0"/>
      <c r="IS125" s="0"/>
      <c r="IT125" s="0"/>
      <c r="IU125" s="0"/>
      <c r="IV125" s="0"/>
      <c r="IW125" s="0"/>
      <c r="IX125" s="0"/>
      <c r="IY125" s="0"/>
      <c r="IZ125" s="0"/>
      <c r="JA125" s="0"/>
      <c r="JB125" s="0"/>
      <c r="JC125" s="0"/>
      <c r="JD125" s="0"/>
      <c r="JE125" s="0"/>
      <c r="JF125" s="0"/>
      <c r="JG125" s="0"/>
      <c r="JH125" s="0"/>
      <c r="JI125" s="0"/>
      <c r="JJ125" s="0"/>
      <c r="JK125" s="0"/>
      <c r="JL125" s="0"/>
      <c r="JM125" s="0"/>
      <c r="JN125" s="0"/>
      <c r="JO125" s="0"/>
      <c r="JP125" s="0"/>
      <c r="JQ125" s="0"/>
      <c r="JR125" s="0"/>
      <c r="JS125" s="0"/>
      <c r="JT125" s="0"/>
      <c r="JU125" s="0"/>
      <c r="JV125" s="0"/>
      <c r="JW125" s="0"/>
      <c r="JX125" s="0"/>
      <c r="JY125" s="0"/>
      <c r="JZ125" s="0"/>
      <c r="KA125" s="0"/>
      <c r="KB125" s="0"/>
      <c r="KC125" s="0"/>
      <c r="KD125" s="0"/>
      <c r="KE125" s="0"/>
      <c r="KF125" s="0"/>
      <c r="KG125" s="0"/>
      <c r="KH125" s="0"/>
      <c r="KI125" s="0"/>
      <c r="KJ125" s="0"/>
      <c r="KK125" s="0"/>
      <c r="KL125" s="0"/>
      <c r="KM125" s="0"/>
      <c r="KN125" s="0"/>
      <c r="KO125" s="0"/>
      <c r="KP125" s="0"/>
      <c r="KQ125" s="0"/>
      <c r="KR125" s="0"/>
      <c r="KS125" s="0"/>
      <c r="KT125" s="0"/>
      <c r="KU125" s="0"/>
      <c r="KV125" s="0"/>
      <c r="KW125" s="0"/>
      <c r="KX125" s="0"/>
      <c r="KY125" s="0"/>
      <c r="KZ125" s="0"/>
      <c r="LA125" s="0"/>
      <c r="LB125" s="0"/>
      <c r="LC125" s="0"/>
      <c r="LD125" s="0"/>
      <c r="LE125" s="0"/>
      <c r="LF125" s="0"/>
      <c r="LG125" s="0"/>
      <c r="LH125" s="0"/>
      <c r="LI125" s="0"/>
      <c r="LJ125" s="0"/>
      <c r="LK125" s="0"/>
      <c r="LL125" s="0"/>
      <c r="LM125" s="0"/>
      <c r="LN125" s="0"/>
      <c r="LO125" s="0"/>
      <c r="LP125" s="0"/>
      <c r="LQ125" s="0"/>
      <c r="LR125" s="0"/>
      <c r="LS125" s="0"/>
      <c r="LT125" s="0"/>
      <c r="LU125" s="0"/>
      <c r="LV125" s="0"/>
      <c r="LW125" s="0"/>
      <c r="LX125" s="0"/>
      <c r="LY125" s="0"/>
      <c r="LZ125" s="0"/>
      <c r="MA125" s="0"/>
      <c r="MB125" s="0"/>
      <c r="MC125" s="0"/>
      <c r="MD125" s="0"/>
      <c r="ME125" s="0"/>
      <c r="MF125" s="0"/>
      <c r="MG125" s="0"/>
      <c r="MH125" s="0"/>
      <c r="MI125" s="0"/>
      <c r="MJ125" s="0"/>
      <c r="MK125" s="0"/>
      <c r="ML125" s="0"/>
      <c r="MM125" s="0"/>
      <c r="MN125" s="0"/>
      <c r="MO125" s="0"/>
      <c r="MP125" s="0"/>
      <c r="MQ125" s="0"/>
      <c r="MR125" s="0"/>
      <c r="MS125" s="0"/>
      <c r="MT125" s="0"/>
      <c r="MU125" s="0"/>
      <c r="MV125" s="0"/>
      <c r="MW125" s="0"/>
      <c r="MX125" s="0"/>
      <c r="MY125" s="0"/>
      <c r="MZ125" s="0"/>
      <c r="NA125" s="0"/>
      <c r="NB125" s="0"/>
      <c r="NC125" s="0"/>
      <c r="ND125" s="0"/>
      <c r="NE125" s="0"/>
      <c r="NF125" s="0"/>
      <c r="NG125" s="0"/>
      <c r="NH125" s="0"/>
      <c r="NI125" s="0"/>
      <c r="NJ125" s="0"/>
      <c r="NK125" s="0"/>
      <c r="NL125" s="0"/>
      <c r="NM125" s="0"/>
      <c r="NN125" s="0"/>
      <c r="NO125" s="0"/>
      <c r="NP125" s="0"/>
      <c r="NQ125" s="0"/>
      <c r="NR125" s="0"/>
      <c r="NS125" s="0"/>
      <c r="NT125" s="0"/>
      <c r="NU125" s="0"/>
      <c r="NV125" s="0"/>
      <c r="NW125" s="0"/>
      <c r="NX125" s="0"/>
      <c r="NY125" s="0"/>
      <c r="NZ125" s="0"/>
      <c r="OA125" s="0"/>
      <c r="OB125" s="0"/>
      <c r="OC125" s="0"/>
      <c r="OD125" s="0"/>
      <c r="OE125" s="0"/>
      <c r="OF125" s="0"/>
      <c r="OG125" s="0"/>
      <c r="OH125" s="0"/>
      <c r="OI125" s="0"/>
      <c r="OJ125" s="0"/>
      <c r="OK125" s="0"/>
      <c r="OL125" s="0"/>
      <c r="OM125" s="0"/>
      <c r="ON125" s="0"/>
      <c r="OO125" s="0"/>
      <c r="OP125" s="0"/>
      <c r="OQ125" s="0"/>
      <c r="OR125" s="0"/>
      <c r="OS125" s="0"/>
      <c r="OT125" s="0"/>
      <c r="OU125" s="0"/>
      <c r="OV125" s="0"/>
      <c r="OW125" s="0"/>
      <c r="OX125" s="0"/>
      <c r="OY125" s="0"/>
      <c r="OZ125" s="0"/>
      <c r="PA125" s="0"/>
      <c r="PB125" s="0"/>
      <c r="PC125" s="0"/>
      <c r="PD125" s="0"/>
      <c r="PE125" s="0"/>
      <c r="PF125" s="0"/>
      <c r="PG125" s="0"/>
      <c r="PH125" s="0"/>
      <c r="PI125" s="0"/>
      <c r="PJ125" s="0"/>
      <c r="PK125" s="0"/>
      <c r="PL125" s="0"/>
      <c r="PM125" s="0"/>
      <c r="PN125" s="0"/>
      <c r="PO125" s="0"/>
      <c r="PP125" s="0"/>
      <c r="PQ125" s="0"/>
      <c r="PR125" s="0"/>
      <c r="PS125" s="0"/>
      <c r="PT125" s="0"/>
      <c r="PU125" s="0"/>
      <c r="PV125" s="0"/>
      <c r="PW125" s="0"/>
      <c r="PX125" s="0"/>
      <c r="PY125" s="0"/>
      <c r="PZ125" s="0"/>
      <c r="QA125" s="0"/>
      <c r="QB125" s="0"/>
      <c r="QC125" s="0"/>
      <c r="QD125" s="0"/>
      <c r="QE125" s="0"/>
      <c r="QF125" s="0"/>
      <c r="QG125" s="0"/>
      <c r="QH125" s="0"/>
      <c r="QI125" s="0"/>
      <c r="QJ125" s="0"/>
      <c r="QK125" s="0"/>
      <c r="QL125" s="0"/>
      <c r="QM125" s="0"/>
      <c r="QN125" s="0"/>
      <c r="QO125" s="0"/>
      <c r="QP125" s="0"/>
      <c r="QQ125" s="0"/>
      <c r="QR125" s="0"/>
      <c r="QS125" s="0"/>
      <c r="QT125" s="0"/>
      <c r="QU125" s="0"/>
      <c r="QV125" s="0"/>
      <c r="QW125" s="0"/>
      <c r="QX125" s="0"/>
      <c r="QY125" s="0"/>
      <c r="QZ125" s="0"/>
      <c r="RA125" s="0"/>
      <c r="RB125" s="0"/>
      <c r="RC125" s="0"/>
      <c r="RD125" s="0"/>
      <c r="RE125" s="0"/>
      <c r="RF125" s="0"/>
      <c r="RG125" s="0"/>
      <c r="RH125" s="0"/>
      <c r="RI125" s="0"/>
      <c r="RJ125" s="0"/>
      <c r="RK125" s="0"/>
      <c r="RL125" s="0"/>
      <c r="RM125" s="0"/>
      <c r="RN125" s="0"/>
      <c r="RO125" s="0"/>
      <c r="RP125" s="0"/>
      <c r="RQ125" s="0"/>
      <c r="RR125" s="0"/>
      <c r="RS125" s="0"/>
      <c r="RT125" s="0"/>
      <c r="RU125" s="0"/>
      <c r="RV125" s="0"/>
      <c r="RW125" s="0"/>
      <c r="RX125" s="0"/>
      <c r="RY125" s="0"/>
      <c r="RZ125" s="0"/>
      <c r="SA125" s="0"/>
      <c r="SB125" s="0"/>
      <c r="SC125" s="0"/>
      <c r="SD125" s="0"/>
      <c r="SE125" s="0"/>
      <c r="SF125" s="0"/>
      <c r="SG125" s="0"/>
      <c r="SH125" s="0"/>
      <c r="SI125" s="0"/>
      <c r="SJ125" s="0"/>
      <c r="SK125" s="0"/>
      <c r="SL125" s="0"/>
      <c r="SM125" s="0"/>
      <c r="SN125" s="0"/>
      <c r="SO125" s="0"/>
      <c r="SP125" s="0"/>
      <c r="SQ125" s="0"/>
      <c r="SR125" s="0"/>
      <c r="SS125" s="0"/>
      <c r="ST125" s="0"/>
      <c r="SU125" s="0"/>
      <c r="SV125" s="0"/>
      <c r="SW125" s="0"/>
      <c r="SX125" s="0"/>
      <c r="SY125" s="0"/>
      <c r="SZ125" s="0"/>
      <c r="TA125" s="0"/>
      <c r="TB125" s="0"/>
      <c r="TC125" s="0"/>
      <c r="TD125" s="0"/>
      <c r="TE125" s="0"/>
      <c r="TF125" s="0"/>
      <c r="TG125" s="0"/>
      <c r="TH125" s="0"/>
      <c r="TI125" s="0"/>
      <c r="TJ125" s="0"/>
      <c r="TK125" s="0"/>
      <c r="TL125" s="0"/>
      <c r="TM125" s="0"/>
      <c r="TN125" s="0"/>
      <c r="TO125" s="0"/>
      <c r="TP125" s="0"/>
      <c r="TQ125" s="0"/>
      <c r="TR125" s="0"/>
      <c r="TS125" s="0"/>
      <c r="TT125" s="0"/>
      <c r="TU125" s="0"/>
      <c r="TV125" s="0"/>
      <c r="TW125" s="0"/>
      <c r="TX125" s="0"/>
      <c r="TY125" s="0"/>
      <c r="TZ125" s="0"/>
      <c r="UA125" s="0"/>
      <c r="UB125" s="0"/>
      <c r="UC125" s="0"/>
      <c r="UD125" s="0"/>
      <c r="UE125" s="0"/>
      <c r="UF125" s="0"/>
      <c r="UG125" s="0"/>
      <c r="UH125" s="0"/>
      <c r="UI125" s="0"/>
      <c r="UJ125" s="0"/>
      <c r="UK125" s="0"/>
      <c r="UL125" s="0"/>
      <c r="UM125" s="0"/>
      <c r="UN125" s="0"/>
      <c r="UO125" s="0"/>
      <c r="UP125" s="0"/>
      <c r="UQ125" s="0"/>
      <c r="UR125" s="0"/>
      <c r="US125" s="0"/>
      <c r="UT125" s="0"/>
      <c r="UU125" s="0"/>
      <c r="UV125" s="0"/>
      <c r="UW125" s="0"/>
      <c r="UX125" s="0"/>
      <c r="UY125" s="0"/>
      <c r="UZ125" s="0"/>
      <c r="VA125" s="0"/>
      <c r="VB125" s="0"/>
      <c r="VC125" s="0"/>
      <c r="VD125" s="0"/>
      <c r="VE125" s="0"/>
      <c r="VF125" s="0"/>
      <c r="VG125" s="0"/>
      <c r="VH125" s="0"/>
      <c r="VI125" s="0"/>
      <c r="VJ125" s="0"/>
      <c r="VK125" s="0"/>
      <c r="VL125" s="0"/>
      <c r="VM125" s="0"/>
      <c r="VN125" s="0"/>
      <c r="VO125" s="0"/>
      <c r="VP125" s="0"/>
      <c r="VQ125" s="0"/>
      <c r="VR125" s="0"/>
      <c r="VS125" s="0"/>
      <c r="VT125" s="0"/>
      <c r="VU125" s="0"/>
      <c r="VV125" s="0"/>
      <c r="VW125" s="0"/>
      <c r="VX125" s="0"/>
      <c r="VY125" s="0"/>
      <c r="VZ125" s="0"/>
      <c r="WA125" s="0"/>
      <c r="WB125" s="0"/>
      <c r="WC125" s="0"/>
      <c r="WD125" s="0"/>
      <c r="WE125" s="0"/>
      <c r="WF125" s="0"/>
      <c r="WG125" s="0"/>
      <c r="WH125" s="0"/>
      <c r="WI125" s="0"/>
      <c r="WJ125" s="0"/>
      <c r="WK125" s="0"/>
      <c r="WL125" s="0"/>
      <c r="WM125" s="0"/>
      <c r="WN125" s="0"/>
      <c r="WO125" s="0"/>
      <c r="WP125" s="0"/>
      <c r="WQ125" s="0"/>
      <c r="WR125" s="0"/>
      <c r="WS125" s="0"/>
      <c r="WT125" s="0"/>
      <c r="WU125" s="0"/>
      <c r="WV125" s="0"/>
      <c r="WW125" s="0"/>
      <c r="WX125" s="0"/>
      <c r="WY125" s="0"/>
      <c r="WZ125" s="0"/>
      <c r="XA125" s="0"/>
      <c r="XB125" s="0"/>
      <c r="XC125" s="0"/>
      <c r="XD125" s="0"/>
      <c r="XE125" s="0"/>
      <c r="XF125" s="0"/>
      <c r="XG125" s="0"/>
      <c r="XH125" s="0"/>
      <c r="XI125" s="0"/>
      <c r="XJ125" s="0"/>
      <c r="XK125" s="0"/>
      <c r="XL125" s="0"/>
      <c r="XM125" s="0"/>
      <c r="XN125" s="0"/>
      <c r="XO125" s="0"/>
      <c r="XP125" s="0"/>
      <c r="XQ125" s="0"/>
      <c r="XR125" s="0"/>
      <c r="XS125" s="0"/>
      <c r="XT125" s="0"/>
      <c r="XU125" s="0"/>
      <c r="XV125" s="0"/>
      <c r="XW125" s="0"/>
      <c r="XX125" s="0"/>
      <c r="XY125" s="0"/>
      <c r="XZ125" s="0"/>
      <c r="YA125" s="0"/>
      <c r="YB125" s="0"/>
      <c r="YC125" s="0"/>
      <c r="YD125" s="0"/>
      <c r="YE125" s="0"/>
      <c r="YF125" s="0"/>
      <c r="YG125" s="0"/>
      <c r="YH125" s="0"/>
      <c r="YI125" s="0"/>
      <c r="YJ125" s="0"/>
      <c r="YK125" s="0"/>
      <c r="YL125" s="0"/>
      <c r="YM125" s="0"/>
      <c r="YN125" s="0"/>
      <c r="YO125" s="0"/>
      <c r="YP125" s="0"/>
      <c r="YQ125" s="0"/>
      <c r="YR125" s="0"/>
      <c r="YS125" s="0"/>
      <c r="YT125" s="0"/>
      <c r="YU125" s="0"/>
      <c r="YV125" s="0"/>
      <c r="YW125" s="0"/>
      <c r="YX125" s="0"/>
      <c r="YY125" s="0"/>
      <c r="YZ125" s="0"/>
      <c r="ZA125" s="0"/>
      <c r="ZB125" s="0"/>
      <c r="ZC125" s="0"/>
      <c r="ZD125" s="0"/>
      <c r="ZE125" s="0"/>
      <c r="ZF125" s="0"/>
      <c r="ZG125" s="0"/>
      <c r="ZH125" s="0"/>
      <c r="ZI125" s="0"/>
      <c r="ZJ125" s="0"/>
      <c r="ZK125" s="0"/>
      <c r="ZL125" s="0"/>
      <c r="ZM125" s="0"/>
      <c r="ZN125" s="0"/>
      <c r="ZO125" s="0"/>
      <c r="ZP125" s="0"/>
      <c r="ZQ125" s="0"/>
      <c r="ZR125" s="0"/>
      <c r="ZS125" s="0"/>
      <c r="ZT125" s="0"/>
      <c r="ZU125" s="0"/>
      <c r="ZV125" s="0"/>
      <c r="ZW125" s="0"/>
      <c r="ZX125" s="0"/>
      <c r="ZY125" s="0"/>
      <c r="ZZ125" s="0"/>
      <c r="AAA125" s="0"/>
      <c r="AAB125" s="0"/>
      <c r="AAC125" s="0"/>
      <c r="AAD125" s="0"/>
      <c r="AAE125" s="0"/>
      <c r="AAF125" s="0"/>
      <c r="AAG125" s="0"/>
      <c r="AAH125" s="0"/>
      <c r="AAI125" s="0"/>
      <c r="AAJ125" s="0"/>
      <c r="AAK125" s="0"/>
      <c r="AAL125" s="0"/>
      <c r="AAM125" s="0"/>
      <c r="AAN125" s="0"/>
      <c r="AAO125" s="0"/>
      <c r="AAP125" s="0"/>
      <c r="AAQ125" s="0"/>
      <c r="AAR125" s="0"/>
      <c r="AAS125" s="0"/>
      <c r="AAT125" s="0"/>
      <c r="AAU125" s="0"/>
      <c r="AAV125" s="0"/>
      <c r="AAW125" s="0"/>
      <c r="AAX125" s="0"/>
      <c r="AAY125" s="0"/>
      <c r="AAZ125" s="0"/>
      <c r="ABA125" s="0"/>
      <c r="ABB125" s="0"/>
      <c r="ABC125" s="0"/>
      <c r="ABD125" s="0"/>
      <c r="ABE125" s="0"/>
      <c r="ABF125" s="0"/>
      <c r="ABG125" s="0"/>
      <c r="ABH125" s="0"/>
      <c r="ABI125" s="0"/>
      <c r="ABJ125" s="0"/>
      <c r="ABK125" s="0"/>
      <c r="ABL125" s="0"/>
      <c r="ABM125" s="0"/>
      <c r="ABN125" s="0"/>
      <c r="ABO125" s="0"/>
      <c r="ABP125" s="0"/>
      <c r="ABQ125" s="0"/>
      <c r="ABR125" s="0"/>
      <c r="ABS125" s="0"/>
      <c r="ABT125" s="0"/>
      <c r="ABU125" s="0"/>
      <c r="ABV125" s="0"/>
      <c r="ABW125" s="0"/>
      <c r="ABX125" s="0"/>
      <c r="ABY125" s="0"/>
      <c r="ABZ125" s="0"/>
      <c r="ACA125" s="0"/>
      <c r="ACB125" s="0"/>
      <c r="ACC125" s="0"/>
      <c r="ACD125" s="0"/>
      <c r="ACE125" s="0"/>
      <c r="ACF125" s="0"/>
      <c r="ACG125" s="0"/>
      <c r="ACH125" s="0"/>
      <c r="ACI125" s="0"/>
      <c r="ACJ125" s="0"/>
      <c r="ACK125" s="0"/>
      <c r="ACL125" s="0"/>
      <c r="ACM125" s="0"/>
      <c r="ACN125" s="0"/>
      <c r="ACO125" s="0"/>
      <c r="ACP125" s="0"/>
      <c r="ACQ125" s="0"/>
      <c r="ACR125" s="0"/>
      <c r="ACS125" s="0"/>
      <c r="ACT125" s="0"/>
      <c r="ACU125" s="0"/>
      <c r="ACV125" s="0"/>
      <c r="ACW125" s="0"/>
      <c r="ACX125" s="0"/>
      <c r="ACY125" s="0"/>
      <c r="ACZ125" s="0"/>
      <c r="ADA125" s="0"/>
      <c r="ADB125" s="0"/>
      <c r="ADC125" s="0"/>
      <c r="ADD125" s="0"/>
      <c r="ADE125" s="0"/>
      <c r="ADF125" s="0"/>
      <c r="ADG125" s="0"/>
      <c r="ADH125" s="0"/>
      <c r="ADI125" s="0"/>
      <c r="ADJ125" s="0"/>
      <c r="ADK125" s="0"/>
      <c r="ADL125" s="0"/>
      <c r="ADM125" s="0"/>
      <c r="ADN125" s="0"/>
      <c r="ADO125" s="0"/>
      <c r="ADP125" s="0"/>
      <c r="ADQ125" s="0"/>
      <c r="ADR125" s="0"/>
      <c r="ADS125" s="0"/>
      <c r="ADT125" s="0"/>
      <c r="ADU125" s="0"/>
      <c r="ADV125" s="0"/>
      <c r="ADW125" s="0"/>
      <c r="ADX125" s="0"/>
      <c r="ADY125" s="0"/>
      <c r="ADZ125" s="0"/>
      <c r="AEA125" s="0"/>
      <c r="AEB125" s="0"/>
      <c r="AEC125" s="0"/>
      <c r="AED125" s="0"/>
      <c r="AEE125" s="0"/>
      <c r="AEF125" s="0"/>
      <c r="AEG125" s="0"/>
      <c r="AEH125" s="0"/>
      <c r="AEI125" s="0"/>
      <c r="AEJ125" s="0"/>
      <c r="AEK125" s="0"/>
      <c r="AEL125" s="0"/>
      <c r="AEM125" s="0"/>
      <c r="AEN125" s="0"/>
      <c r="AEO125" s="0"/>
      <c r="AEP125" s="0"/>
      <c r="AEQ125" s="0"/>
      <c r="AER125" s="0"/>
      <c r="AES125" s="0"/>
      <c r="AET125" s="0"/>
      <c r="AEU125" s="0"/>
      <c r="AEV125" s="0"/>
      <c r="AEW125" s="0"/>
      <c r="AEX125" s="0"/>
      <c r="AEY125" s="0"/>
      <c r="AEZ125" s="0"/>
      <c r="AFA125" s="0"/>
      <c r="AFB125" s="0"/>
      <c r="AFC125" s="0"/>
      <c r="AFD125" s="0"/>
      <c r="AFE125" s="0"/>
      <c r="AFF125" s="0"/>
      <c r="AFG125" s="0"/>
      <c r="AFH125" s="0"/>
      <c r="AFI125" s="0"/>
      <c r="AFJ125" s="0"/>
      <c r="AFK125" s="0"/>
      <c r="AFL125" s="0"/>
      <c r="AFM125" s="0"/>
      <c r="AFN125" s="0"/>
      <c r="AFO125" s="0"/>
      <c r="AFP125" s="0"/>
      <c r="AFQ125" s="0"/>
      <c r="AFR125" s="0"/>
      <c r="AFS125" s="0"/>
      <c r="AFT125" s="0"/>
      <c r="AFU125" s="0"/>
      <c r="AFV125" s="0"/>
      <c r="AFW125" s="0"/>
      <c r="AFX125" s="0"/>
      <c r="AFY125" s="0"/>
      <c r="AFZ125" s="0"/>
      <c r="AGA125" s="0"/>
      <c r="AGB125" s="0"/>
      <c r="AGC125" s="0"/>
      <c r="AGD125" s="0"/>
      <c r="AGE125" s="0"/>
      <c r="AGF125" s="0"/>
      <c r="AGG125" s="0"/>
      <c r="AGH125" s="0"/>
      <c r="AGI125" s="0"/>
      <c r="AGJ125" s="0"/>
      <c r="AGK125" s="0"/>
      <c r="AGL125" s="0"/>
      <c r="AGM125" s="0"/>
      <c r="AGN125" s="0"/>
      <c r="AGO125" s="0"/>
      <c r="AGP125" s="0"/>
      <c r="AGQ125" s="0"/>
      <c r="AGR125" s="0"/>
      <c r="AGS125" s="0"/>
      <c r="AGT125" s="0"/>
      <c r="AGU125" s="0"/>
      <c r="AGV125" s="0"/>
      <c r="AGW125" s="0"/>
      <c r="AGX125" s="0"/>
      <c r="AGY125" s="0"/>
      <c r="AGZ125" s="0"/>
      <c r="AHA125" s="0"/>
      <c r="AHB125" s="0"/>
      <c r="AHC125" s="0"/>
      <c r="AHD125" s="0"/>
      <c r="AHE125" s="0"/>
      <c r="AHF125" s="0"/>
      <c r="AHG125" s="0"/>
      <c r="AHH125" s="0"/>
      <c r="AHI125" s="0"/>
      <c r="AHJ125" s="0"/>
      <c r="AHK125" s="0"/>
      <c r="AHL125" s="0"/>
      <c r="AHM125" s="0"/>
      <c r="AHN125" s="0"/>
      <c r="AHO125" s="0"/>
      <c r="AHP125" s="0"/>
      <c r="AHQ125" s="0"/>
      <c r="AHR125" s="0"/>
      <c r="AHS125" s="0"/>
      <c r="AHT125" s="0"/>
      <c r="AHU125" s="0"/>
      <c r="AHV125" s="0"/>
      <c r="AHW125" s="0"/>
      <c r="AHX125" s="0"/>
      <c r="AHY125" s="0"/>
      <c r="AHZ125" s="0"/>
      <c r="AIA125" s="0"/>
      <c r="AIB125" s="0"/>
      <c r="AIC125" s="0"/>
      <c r="AID125" s="0"/>
      <c r="AIE125" s="0"/>
      <c r="AIF125" s="0"/>
      <c r="AIG125" s="0"/>
      <c r="AIH125" s="0"/>
      <c r="AII125" s="0"/>
      <c r="AIJ125" s="0"/>
      <c r="AIK125" s="0"/>
      <c r="AIL125" s="0"/>
      <c r="AIM125" s="0"/>
      <c r="AIN125" s="0"/>
      <c r="AIO125" s="0"/>
      <c r="AIP125" s="0"/>
      <c r="AIQ125" s="0"/>
      <c r="AIR125" s="0"/>
      <c r="AIS125" s="0"/>
      <c r="AIT125" s="0"/>
      <c r="AIU125" s="0"/>
      <c r="AIV125" s="0"/>
      <c r="AIW125" s="0"/>
      <c r="AIX125" s="0"/>
      <c r="AIY125" s="0"/>
      <c r="AIZ125" s="0"/>
      <c r="AJA125" s="0"/>
      <c r="AJB125" s="0"/>
      <c r="AJC125" s="0"/>
      <c r="AJD125" s="0"/>
      <c r="AJE125" s="0"/>
      <c r="AJF125" s="0"/>
      <c r="AJG125" s="0"/>
      <c r="AJH125" s="0"/>
      <c r="AJI125" s="0"/>
      <c r="AJJ125" s="0"/>
      <c r="AJK125" s="0"/>
      <c r="AJL125" s="0"/>
      <c r="AJM125" s="0"/>
      <c r="AJN125" s="0"/>
      <c r="AJO125" s="0"/>
      <c r="AJP125" s="0"/>
      <c r="AJQ125" s="0"/>
      <c r="AJR125" s="0"/>
      <c r="AJS125" s="0"/>
      <c r="AJT125" s="0"/>
      <c r="AJU125" s="0"/>
      <c r="AJV125" s="0"/>
      <c r="AJW125" s="0"/>
      <c r="AJX125" s="0"/>
      <c r="AJY125" s="0"/>
      <c r="AJZ125" s="0"/>
      <c r="AKA125" s="0"/>
      <c r="AKB125" s="0"/>
      <c r="AKC125" s="0"/>
      <c r="AKD125" s="0"/>
      <c r="AKE125" s="0"/>
      <c r="AKF125" s="0"/>
      <c r="AKG125" s="0"/>
      <c r="AKH125" s="0"/>
      <c r="AKI125" s="0"/>
      <c r="AKJ125" s="0"/>
      <c r="AKK125" s="0"/>
      <c r="AKL125" s="0"/>
      <c r="AKM125" s="0"/>
      <c r="AKN125" s="0"/>
      <c r="AKO125" s="0"/>
      <c r="AKP125" s="0"/>
      <c r="AKQ125" s="0"/>
      <c r="AKR125" s="0"/>
      <c r="AKS125" s="0"/>
      <c r="AKT125" s="0"/>
      <c r="AKU125" s="0"/>
      <c r="AKV125" s="0"/>
      <c r="AKW125" s="0"/>
      <c r="AKX125" s="0"/>
      <c r="AKY125" s="0"/>
      <c r="AKZ125" s="0"/>
      <c r="ALA125" s="0"/>
      <c r="ALB125" s="0"/>
      <c r="ALC125" s="0"/>
      <c r="ALD125" s="0"/>
      <c r="ALE125" s="0"/>
      <c r="ALF125" s="0"/>
      <c r="ALG125" s="0"/>
      <c r="ALH125" s="0"/>
      <c r="ALI125" s="0"/>
      <c r="ALJ125" s="0"/>
      <c r="ALK125" s="0"/>
      <c r="ALL125" s="0"/>
      <c r="ALM125" s="0"/>
      <c r="ALN125" s="0"/>
      <c r="ALO125" s="0"/>
      <c r="ALP125" s="0"/>
      <c r="ALQ125" s="0"/>
      <c r="ALR125" s="0"/>
      <c r="ALS125" s="0"/>
      <c r="ALT125" s="0"/>
      <c r="ALU125" s="0"/>
      <c r="ALV125" s="0"/>
      <c r="ALW125" s="0"/>
      <c r="ALX125" s="0"/>
      <c r="ALY125" s="0"/>
      <c r="ALZ125" s="0"/>
      <c r="AMA125" s="0"/>
      <c r="AMB125" s="0"/>
      <c r="AMC125" s="0"/>
      <c r="AMD125" s="0"/>
      <c r="AME125" s="0"/>
      <c r="AMF125" s="0"/>
      <c r="AMG125" s="0"/>
      <c r="AMH125" s="0"/>
      <c r="AMI125" s="0"/>
      <c r="AMJ125" s="0"/>
    </row>
    <row r="126" customFormat="false" ht="15" hidden="false" customHeight="false" outlineLevel="0" collapsed="false">
      <c r="A126" s="73"/>
      <c r="B126" s="98" t="s">
        <v>179</v>
      </c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S126" s="0"/>
      <c r="AT126" s="0"/>
      <c r="AU126" s="0"/>
      <c r="AV126" s="0"/>
      <c r="AW126" s="0"/>
      <c r="AX126" s="0"/>
      <c r="AY126" s="0"/>
      <c r="AZ126" s="0"/>
      <c r="BA126" s="0"/>
      <c r="BB126" s="0"/>
      <c r="BC126" s="0"/>
      <c r="BD126" s="0"/>
      <c r="BE126" s="0"/>
      <c r="BF126" s="0"/>
      <c r="BG126" s="0"/>
      <c r="BH126" s="0"/>
      <c r="BI126" s="0"/>
      <c r="BJ126" s="0"/>
      <c r="BK126" s="0"/>
      <c r="BL126" s="0"/>
      <c r="BM126" s="0"/>
      <c r="BN126" s="0"/>
      <c r="BO126" s="0"/>
      <c r="BP126" s="0"/>
      <c r="BQ126" s="0"/>
      <c r="BR126" s="0"/>
      <c r="BS126" s="0"/>
      <c r="BT126" s="0"/>
      <c r="BU126" s="0"/>
      <c r="BV126" s="0"/>
      <c r="BW126" s="0"/>
      <c r="BX126" s="0"/>
      <c r="BY126" s="0"/>
      <c r="BZ126" s="0"/>
      <c r="CA126" s="0"/>
      <c r="CB126" s="0"/>
      <c r="CC126" s="0"/>
      <c r="CD126" s="0"/>
      <c r="CE126" s="0"/>
      <c r="CF126" s="0"/>
      <c r="CG126" s="0"/>
      <c r="CH126" s="0"/>
      <c r="CI126" s="0"/>
      <c r="CJ126" s="0"/>
      <c r="CK126" s="0"/>
      <c r="CL126" s="0"/>
      <c r="CM126" s="0"/>
      <c r="CN126" s="0"/>
      <c r="CO126" s="0"/>
      <c r="CP126" s="0"/>
      <c r="CQ126" s="0"/>
      <c r="CR126" s="0"/>
      <c r="CS126" s="0"/>
      <c r="CT126" s="0"/>
      <c r="CU126" s="0"/>
      <c r="CV126" s="0"/>
      <c r="CW126" s="0"/>
      <c r="CX126" s="0"/>
      <c r="CY126" s="0"/>
      <c r="CZ126" s="0"/>
      <c r="DA126" s="0"/>
      <c r="DB126" s="0"/>
      <c r="DC126" s="0"/>
      <c r="DD126" s="0"/>
      <c r="DE126" s="0"/>
      <c r="DF126" s="0"/>
      <c r="DG126" s="0"/>
      <c r="DH126" s="0"/>
      <c r="DI126" s="0"/>
      <c r="DJ126" s="0"/>
      <c r="DK126" s="0"/>
      <c r="DL126" s="0"/>
      <c r="DM126" s="0"/>
      <c r="DN126" s="0"/>
      <c r="DO126" s="0"/>
      <c r="DP126" s="0"/>
      <c r="DQ126" s="0"/>
      <c r="DR126" s="0"/>
      <c r="DS126" s="0"/>
      <c r="DT126" s="0"/>
      <c r="DU126" s="0"/>
      <c r="DV126" s="0"/>
      <c r="DW126" s="0"/>
      <c r="DX126" s="0"/>
      <c r="DY126" s="0"/>
      <c r="DZ126" s="0"/>
      <c r="EA126" s="0"/>
      <c r="EB126" s="0"/>
      <c r="EC126" s="0"/>
      <c r="ED126" s="0"/>
      <c r="EE126" s="0"/>
      <c r="EF126" s="0"/>
      <c r="EG126" s="0"/>
      <c r="EH126" s="0"/>
      <c r="EI126" s="0"/>
      <c r="EJ126" s="0"/>
      <c r="EK126" s="0"/>
      <c r="EL126" s="0"/>
      <c r="EM126" s="0"/>
      <c r="EN126" s="0"/>
      <c r="EO126" s="0"/>
      <c r="EP126" s="0"/>
      <c r="EQ126" s="0"/>
      <c r="ER126" s="0"/>
      <c r="ES126" s="0"/>
      <c r="ET126" s="0"/>
      <c r="EU126" s="0"/>
      <c r="EV126" s="0"/>
      <c r="EW126" s="0"/>
      <c r="EX126" s="0"/>
      <c r="EY126" s="0"/>
      <c r="EZ126" s="0"/>
      <c r="FA126" s="0"/>
      <c r="FB126" s="0"/>
      <c r="FC126" s="0"/>
      <c r="FD126" s="0"/>
      <c r="FE126" s="0"/>
      <c r="FF126" s="0"/>
      <c r="FG126" s="0"/>
      <c r="FH126" s="0"/>
      <c r="FI126" s="0"/>
      <c r="FJ126" s="0"/>
      <c r="FK126" s="0"/>
      <c r="FL126" s="0"/>
      <c r="FM126" s="0"/>
      <c r="FN126" s="0"/>
      <c r="FO126" s="0"/>
      <c r="FP126" s="0"/>
      <c r="FQ126" s="0"/>
      <c r="FR126" s="0"/>
      <c r="FS126" s="0"/>
      <c r="FT126" s="0"/>
      <c r="FU126" s="0"/>
      <c r="FV126" s="0"/>
      <c r="FW126" s="0"/>
      <c r="FX126" s="0"/>
      <c r="FY126" s="0"/>
      <c r="FZ126" s="0"/>
      <c r="GA126" s="0"/>
      <c r="GB126" s="0"/>
      <c r="GC126" s="0"/>
      <c r="GD126" s="0"/>
      <c r="GE126" s="0"/>
      <c r="GF126" s="0"/>
      <c r="GG126" s="0"/>
      <c r="GH126" s="0"/>
      <c r="GI126" s="0"/>
      <c r="GJ126" s="0"/>
      <c r="GK126" s="0"/>
      <c r="GL126" s="0"/>
      <c r="GM126" s="0"/>
      <c r="GN126" s="0"/>
      <c r="GO126" s="0"/>
      <c r="GP126" s="0"/>
      <c r="GQ126" s="0"/>
      <c r="GR126" s="0"/>
      <c r="GS126" s="0"/>
      <c r="GT126" s="0"/>
      <c r="GU126" s="0"/>
      <c r="GV126" s="0"/>
      <c r="GW126" s="0"/>
      <c r="GX126" s="0"/>
      <c r="GY126" s="0"/>
      <c r="GZ126" s="0"/>
      <c r="HA126" s="0"/>
      <c r="HB126" s="0"/>
      <c r="HC126" s="0"/>
      <c r="HD126" s="0"/>
      <c r="HE126" s="0"/>
      <c r="HF126" s="0"/>
      <c r="HG126" s="0"/>
      <c r="HH126" s="0"/>
      <c r="HI126" s="0"/>
      <c r="HJ126" s="0"/>
      <c r="HK126" s="0"/>
      <c r="HL126" s="0"/>
      <c r="HM126" s="0"/>
      <c r="HN126" s="0"/>
      <c r="HO126" s="0"/>
      <c r="HP126" s="0"/>
      <c r="HQ126" s="0"/>
      <c r="HR126" s="0"/>
      <c r="HS126" s="0"/>
      <c r="HT126" s="0"/>
      <c r="HU126" s="0"/>
      <c r="HV126" s="0"/>
      <c r="HW126" s="0"/>
      <c r="HX126" s="0"/>
      <c r="HY126" s="0"/>
      <c r="HZ126" s="0"/>
      <c r="IA126" s="0"/>
      <c r="IB126" s="0"/>
      <c r="IC126" s="0"/>
      <c r="ID126" s="0"/>
      <c r="IE126" s="0"/>
      <c r="IF126" s="0"/>
      <c r="IG126" s="0"/>
      <c r="IH126" s="0"/>
      <c r="II126" s="0"/>
      <c r="IJ126" s="0"/>
      <c r="IK126" s="0"/>
      <c r="IL126" s="0"/>
      <c r="IM126" s="0"/>
      <c r="IN126" s="0"/>
      <c r="IO126" s="0"/>
      <c r="IP126" s="0"/>
      <c r="IQ126" s="0"/>
      <c r="IR126" s="0"/>
      <c r="IS126" s="0"/>
      <c r="IT126" s="0"/>
      <c r="IU126" s="0"/>
      <c r="IV126" s="0"/>
      <c r="IW126" s="0"/>
      <c r="IX126" s="0"/>
      <c r="IY126" s="0"/>
      <c r="IZ126" s="0"/>
      <c r="JA126" s="0"/>
      <c r="JB126" s="0"/>
      <c r="JC126" s="0"/>
      <c r="JD126" s="0"/>
      <c r="JE126" s="0"/>
      <c r="JF126" s="0"/>
      <c r="JG126" s="0"/>
      <c r="JH126" s="0"/>
      <c r="JI126" s="0"/>
      <c r="JJ126" s="0"/>
      <c r="JK126" s="0"/>
      <c r="JL126" s="0"/>
      <c r="JM126" s="0"/>
      <c r="JN126" s="0"/>
      <c r="JO126" s="0"/>
      <c r="JP126" s="0"/>
      <c r="JQ126" s="0"/>
      <c r="JR126" s="0"/>
      <c r="JS126" s="0"/>
      <c r="JT126" s="0"/>
      <c r="JU126" s="0"/>
      <c r="JV126" s="0"/>
      <c r="JW126" s="0"/>
      <c r="JX126" s="0"/>
      <c r="JY126" s="0"/>
      <c r="JZ126" s="0"/>
      <c r="KA126" s="0"/>
      <c r="KB126" s="0"/>
      <c r="KC126" s="0"/>
      <c r="KD126" s="0"/>
      <c r="KE126" s="0"/>
      <c r="KF126" s="0"/>
      <c r="KG126" s="0"/>
      <c r="KH126" s="0"/>
      <c r="KI126" s="0"/>
      <c r="KJ126" s="0"/>
      <c r="KK126" s="0"/>
      <c r="KL126" s="0"/>
      <c r="KM126" s="0"/>
      <c r="KN126" s="0"/>
      <c r="KO126" s="0"/>
      <c r="KP126" s="0"/>
      <c r="KQ126" s="0"/>
      <c r="KR126" s="0"/>
      <c r="KS126" s="0"/>
      <c r="KT126" s="0"/>
      <c r="KU126" s="0"/>
      <c r="KV126" s="0"/>
      <c r="KW126" s="0"/>
      <c r="KX126" s="0"/>
      <c r="KY126" s="0"/>
      <c r="KZ126" s="0"/>
      <c r="LA126" s="0"/>
      <c r="LB126" s="0"/>
      <c r="LC126" s="0"/>
      <c r="LD126" s="0"/>
      <c r="LE126" s="0"/>
      <c r="LF126" s="0"/>
      <c r="LG126" s="0"/>
      <c r="LH126" s="0"/>
      <c r="LI126" s="0"/>
      <c r="LJ126" s="0"/>
      <c r="LK126" s="0"/>
      <c r="LL126" s="0"/>
      <c r="LM126" s="0"/>
      <c r="LN126" s="0"/>
      <c r="LO126" s="0"/>
      <c r="LP126" s="0"/>
      <c r="LQ126" s="0"/>
      <c r="LR126" s="0"/>
      <c r="LS126" s="0"/>
      <c r="LT126" s="0"/>
      <c r="LU126" s="0"/>
      <c r="LV126" s="0"/>
      <c r="LW126" s="0"/>
      <c r="LX126" s="0"/>
      <c r="LY126" s="0"/>
      <c r="LZ126" s="0"/>
      <c r="MA126" s="0"/>
      <c r="MB126" s="0"/>
      <c r="MC126" s="0"/>
      <c r="MD126" s="0"/>
      <c r="ME126" s="0"/>
      <c r="MF126" s="0"/>
      <c r="MG126" s="0"/>
      <c r="MH126" s="0"/>
      <c r="MI126" s="0"/>
      <c r="MJ126" s="0"/>
      <c r="MK126" s="0"/>
      <c r="ML126" s="0"/>
      <c r="MM126" s="0"/>
      <c r="MN126" s="0"/>
      <c r="MO126" s="0"/>
      <c r="MP126" s="0"/>
      <c r="MQ126" s="0"/>
      <c r="MR126" s="0"/>
      <c r="MS126" s="0"/>
      <c r="MT126" s="0"/>
      <c r="MU126" s="0"/>
      <c r="MV126" s="0"/>
      <c r="MW126" s="0"/>
      <c r="MX126" s="0"/>
      <c r="MY126" s="0"/>
      <c r="MZ126" s="0"/>
      <c r="NA126" s="0"/>
      <c r="NB126" s="0"/>
      <c r="NC126" s="0"/>
      <c r="ND126" s="0"/>
      <c r="NE126" s="0"/>
      <c r="NF126" s="0"/>
      <c r="NG126" s="0"/>
      <c r="NH126" s="0"/>
      <c r="NI126" s="0"/>
      <c r="NJ126" s="0"/>
      <c r="NK126" s="0"/>
      <c r="NL126" s="0"/>
      <c r="NM126" s="0"/>
      <c r="NN126" s="0"/>
      <c r="NO126" s="0"/>
      <c r="NP126" s="0"/>
      <c r="NQ126" s="0"/>
      <c r="NR126" s="0"/>
      <c r="NS126" s="0"/>
      <c r="NT126" s="0"/>
      <c r="NU126" s="0"/>
      <c r="NV126" s="0"/>
      <c r="NW126" s="0"/>
      <c r="NX126" s="0"/>
      <c r="NY126" s="0"/>
      <c r="NZ126" s="0"/>
      <c r="OA126" s="0"/>
      <c r="OB126" s="0"/>
      <c r="OC126" s="0"/>
      <c r="OD126" s="0"/>
      <c r="OE126" s="0"/>
      <c r="OF126" s="0"/>
      <c r="OG126" s="0"/>
      <c r="OH126" s="0"/>
      <c r="OI126" s="0"/>
      <c r="OJ126" s="0"/>
      <c r="OK126" s="0"/>
      <c r="OL126" s="0"/>
      <c r="OM126" s="0"/>
      <c r="ON126" s="0"/>
      <c r="OO126" s="0"/>
      <c r="OP126" s="0"/>
      <c r="OQ126" s="0"/>
      <c r="OR126" s="0"/>
      <c r="OS126" s="0"/>
      <c r="OT126" s="0"/>
      <c r="OU126" s="0"/>
      <c r="OV126" s="0"/>
      <c r="OW126" s="0"/>
      <c r="OX126" s="0"/>
      <c r="OY126" s="0"/>
      <c r="OZ126" s="0"/>
      <c r="PA126" s="0"/>
      <c r="PB126" s="0"/>
      <c r="PC126" s="0"/>
      <c r="PD126" s="0"/>
      <c r="PE126" s="0"/>
      <c r="PF126" s="0"/>
      <c r="PG126" s="0"/>
      <c r="PH126" s="0"/>
      <c r="PI126" s="0"/>
      <c r="PJ126" s="0"/>
      <c r="PK126" s="0"/>
      <c r="PL126" s="0"/>
      <c r="PM126" s="0"/>
      <c r="PN126" s="0"/>
      <c r="PO126" s="0"/>
      <c r="PP126" s="0"/>
      <c r="PQ126" s="0"/>
      <c r="PR126" s="0"/>
      <c r="PS126" s="0"/>
      <c r="PT126" s="0"/>
      <c r="PU126" s="0"/>
      <c r="PV126" s="0"/>
      <c r="PW126" s="0"/>
      <c r="PX126" s="0"/>
      <c r="PY126" s="0"/>
      <c r="PZ126" s="0"/>
      <c r="QA126" s="0"/>
      <c r="QB126" s="0"/>
      <c r="QC126" s="0"/>
      <c r="QD126" s="0"/>
      <c r="QE126" s="0"/>
      <c r="QF126" s="0"/>
      <c r="QG126" s="0"/>
      <c r="QH126" s="0"/>
      <c r="QI126" s="0"/>
      <c r="QJ126" s="0"/>
      <c r="QK126" s="0"/>
      <c r="QL126" s="0"/>
      <c r="QM126" s="0"/>
      <c r="QN126" s="0"/>
      <c r="QO126" s="0"/>
      <c r="QP126" s="0"/>
      <c r="QQ126" s="0"/>
      <c r="QR126" s="0"/>
      <c r="QS126" s="0"/>
      <c r="QT126" s="0"/>
      <c r="QU126" s="0"/>
      <c r="QV126" s="0"/>
      <c r="QW126" s="0"/>
      <c r="QX126" s="0"/>
      <c r="QY126" s="0"/>
      <c r="QZ126" s="0"/>
      <c r="RA126" s="0"/>
      <c r="RB126" s="0"/>
      <c r="RC126" s="0"/>
      <c r="RD126" s="0"/>
      <c r="RE126" s="0"/>
      <c r="RF126" s="0"/>
      <c r="RG126" s="0"/>
      <c r="RH126" s="0"/>
      <c r="RI126" s="0"/>
      <c r="RJ126" s="0"/>
      <c r="RK126" s="0"/>
      <c r="RL126" s="0"/>
      <c r="RM126" s="0"/>
      <c r="RN126" s="0"/>
      <c r="RO126" s="0"/>
      <c r="RP126" s="0"/>
      <c r="RQ126" s="0"/>
      <c r="RR126" s="0"/>
      <c r="RS126" s="0"/>
      <c r="RT126" s="0"/>
      <c r="RU126" s="0"/>
      <c r="RV126" s="0"/>
      <c r="RW126" s="0"/>
      <c r="RX126" s="0"/>
      <c r="RY126" s="0"/>
      <c r="RZ126" s="0"/>
      <c r="SA126" s="0"/>
      <c r="SB126" s="0"/>
      <c r="SC126" s="0"/>
      <c r="SD126" s="0"/>
      <c r="SE126" s="0"/>
      <c r="SF126" s="0"/>
      <c r="SG126" s="0"/>
      <c r="SH126" s="0"/>
      <c r="SI126" s="0"/>
      <c r="SJ126" s="0"/>
      <c r="SK126" s="0"/>
      <c r="SL126" s="0"/>
      <c r="SM126" s="0"/>
      <c r="SN126" s="0"/>
      <c r="SO126" s="0"/>
      <c r="SP126" s="0"/>
      <c r="SQ126" s="0"/>
      <c r="SR126" s="0"/>
      <c r="SS126" s="0"/>
      <c r="ST126" s="0"/>
      <c r="SU126" s="0"/>
      <c r="SV126" s="0"/>
      <c r="SW126" s="0"/>
      <c r="SX126" s="0"/>
      <c r="SY126" s="0"/>
      <c r="SZ126" s="0"/>
      <c r="TA126" s="0"/>
      <c r="TB126" s="0"/>
      <c r="TC126" s="0"/>
      <c r="TD126" s="0"/>
      <c r="TE126" s="0"/>
      <c r="TF126" s="0"/>
      <c r="TG126" s="0"/>
      <c r="TH126" s="0"/>
      <c r="TI126" s="0"/>
      <c r="TJ126" s="0"/>
      <c r="TK126" s="0"/>
      <c r="TL126" s="0"/>
      <c r="TM126" s="0"/>
      <c r="TN126" s="0"/>
      <c r="TO126" s="0"/>
      <c r="TP126" s="0"/>
      <c r="TQ126" s="0"/>
      <c r="TR126" s="0"/>
      <c r="TS126" s="0"/>
      <c r="TT126" s="0"/>
      <c r="TU126" s="0"/>
      <c r="TV126" s="0"/>
      <c r="TW126" s="0"/>
      <c r="TX126" s="0"/>
      <c r="TY126" s="0"/>
      <c r="TZ126" s="0"/>
      <c r="UA126" s="0"/>
      <c r="UB126" s="0"/>
      <c r="UC126" s="0"/>
      <c r="UD126" s="0"/>
      <c r="UE126" s="0"/>
      <c r="UF126" s="0"/>
      <c r="UG126" s="0"/>
      <c r="UH126" s="0"/>
      <c r="UI126" s="0"/>
      <c r="UJ126" s="0"/>
      <c r="UK126" s="0"/>
      <c r="UL126" s="0"/>
      <c r="UM126" s="0"/>
      <c r="UN126" s="0"/>
      <c r="UO126" s="0"/>
      <c r="UP126" s="0"/>
      <c r="UQ126" s="0"/>
      <c r="UR126" s="0"/>
      <c r="US126" s="0"/>
      <c r="UT126" s="0"/>
      <c r="UU126" s="0"/>
      <c r="UV126" s="0"/>
      <c r="UW126" s="0"/>
      <c r="UX126" s="0"/>
      <c r="UY126" s="0"/>
      <c r="UZ126" s="0"/>
      <c r="VA126" s="0"/>
      <c r="VB126" s="0"/>
      <c r="VC126" s="0"/>
      <c r="VD126" s="0"/>
      <c r="VE126" s="0"/>
      <c r="VF126" s="0"/>
      <c r="VG126" s="0"/>
      <c r="VH126" s="0"/>
      <c r="VI126" s="0"/>
      <c r="VJ126" s="0"/>
      <c r="VK126" s="0"/>
      <c r="VL126" s="0"/>
      <c r="VM126" s="0"/>
      <c r="VN126" s="0"/>
      <c r="VO126" s="0"/>
      <c r="VP126" s="0"/>
      <c r="VQ126" s="0"/>
      <c r="VR126" s="0"/>
      <c r="VS126" s="0"/>
      <c r="VT126" s="0"/>
      <c r="VU126" s="0"/>
      <c r="VV126" s="0"/>
      <c r="VW126" s="0"/>
      <c r="VX126" s="0"/>
      <c r="VY126" s="0"/>
      <c r="VZ126" s="0"/>
      <c r="WA126" s="0"/>
      <c r="WB126" s="0"/>
      <c r="WC126" s="0"/>
      <c r="WD126" s="0"/>
      <c r="WE126" s="0"/>
      <c r="WF126" s="0"/>
      <c r="WG126" s="0"/>
      <c r="WH126" s="0"/>
      <c r="WI126" s="0"/>
      <c r="WJ126" s="0"/>
      <c r="WK126" s="0"/>
      <c r="WL126" s="0"/>
      <c r="WM126" s="0"/>
      <c r="WN126" s="0"/>
      <c r="WO126" s="0"/>
      <c r="WP126" s="0"/>
      <c r="WQ126" s="0"/>
      <c r="WR126" s="0"/>
      <c r="WS126" s="0"/>
      <c r="WT126" s="0"/>
      <c r="WU126" s="0"/>
      <c r="WV126" s="0"/>
      <c r="WW126" s="0"/>
      <c r="WX126" s="0"/>
      <c r="WY126" s="0"/>
      <c r="WZ126" s="0"/>
      <c r="XA126" s="0"/>
      <c r="XB126" s="0"/>
      <c r="XC126" s="0"/>
      <c r="XD126" s="0"/>
      <c r="XE126" s="0"/>
      <c r="XF126" s="0"/>
      <c r="XG126" s="0"/>
      <c r="XH126" s="0"/>
      <c r="XI126" s="0"/>
      <c r="XJ126" s="0"/>
      <c r="XK126" s="0"/>
      <c r="XL126" s="0"/>
      <c r="XM126" s="0"/>
      <c r="XN126" s="0"/>
      <c r="XO126" s="0"/>
      <c r="XP126" s="0"/>
      <c r="XQ126" s="0"/>
      <c r="XR126" s="0"/>
      <c r="XS126" s="0"/>
      <c r="XT126" s="0"/>
      <c r="XU126" s="0"/>
      <c r="XV126" s="0"/>
      <c r="XW126" s="0"/>
      <c r="XX126" s="0"/>
      <c r="XY126" s="0"/>
      <c r="XZ126" s="0"/>
      <c r="YA126" s="0"/>
      <c r="YB126" s="0"/>
      <c r="YC126" s="0"/>
      <c r="YD126" s="0"/>
      <c r="YE126" s="0"/>
      <c r="YF126" s="0"/>
      <c r="YG126" s="0"/>
      <c r="YH126" s="0"/>
      <c r="YI126" s="0"/>
      <c r="YJ126" s="0"/>
      <c r="YK126" s="0"/>
      <c r="YL126" s="0"/>
      <c r="YM126" s="0"/>
      <c r="YN126" s="0"/>
      <c r="YO126" s="0"/>
      <c r="YP126" s="0"/>
      <c r="YQ126" s="0"/>
      <c r="YR126" s="0"/>
      <c r="YS126" s="0"/>
      <c r="YT126" s="0"/>
      <c r="YU126" s="0"/>
      <c r="YV126" s="0"/>
      <c r="YW126" s="0"/>
      <c r="YX126" s="0"/>
      <c r="YY126" s="0"/>
      <c r="YZ126" s="0"/>
      <c r="ZA126" s="0"/>
      <c r="ZB126" s="0"/>
      <c r="ZC126" s="0"/>
      <c r="ZD126" s="0"/>
      <c r="ZE126" s="0"/>
      <c r="ZF126" s="0"/>
      <c r="ZG126" s="0"/>
      <c r="ZH126" s="0"/>
      <c r="ZI126" s="0"/>
      <c r="ZJ126" s="0"/>
      <c r="ZK126" s="0"/>
      <c r="ZL126" s="0"/>
      <c r="ZM126" s="0"/>
      <c r="ZN126" s="0"/>
      <c r="ZO126" s="0"/>
      <c r="ZP126" s="0"/>
      <c r="ZQ126" s="0"/>
      <c r="ZR126" s="0"/>
      <c r="ZS126" s="0"/>
      <c r="ZT126" s="0"/>
      <c r="ZU126" s="0"/>
      <c r="ZV126" s="0"/>
      <c r="ZW126" s="0"/>
      <c r="ZX126" s="0"/>
      <c r="ZY126" s="0"/>
      <c r="ZZ126" s="0"/>
      <c r="AAA126" s="0"/>
      <c r="AAB126" s="0"/>
      <c r="AAC126" s="0"/>
      <c r="AAD126" s="0"/>
      <c r="AAE126" s="0"/>
      <c r="AAF126" s="0"/>
      <c r="AAG126" s="0"/>
      <c r="AAH126" s="0"/>
      <c r="AAI126" s="0"/>
      <c r="AAJ126" s="0"/>
      <c r="AAK126" s="0"/>
      <c r="AAL126" s="0"/>
      <c r="AAM126" s="0"/>
      <c r="AAN126" s="0"/>
      <c r="AAO126" s="0"/>
      <c r="AAP126" s="0"/>
      <c r="AAQ126" s="0"/>
      <c r="AAR126" s="0"/>
      <c r="AAS126" s="0"/>
      <c r="AAT126" s="0"/>
      <c r="AAU126" s="0"/>
      <c r="AAV126" s="0"/>
      <c r="AAW126" s="0"/>
      <c r="AAX126" s="0"/>
      <c r="AAY126" s="0"/>
      <c r="AAZ126" s="0"/>
      <c r="ABA126" s="0"/>
      <c r="ABB126" s="0"/>
      <c r="ABC126" s="0"/>
      <c r="ABD126" s="0"/>
      <c r="ABE126" s="0"/>
      <c r="ABF126" s="0"/>
      <c r="ABG126" s="0"/>
      <c r="ABH126" s="0"/>
      <c r="ABI126" s="0"/>
      <c r="ABJ126" s="0"/>
      <c r="ABK126" s="0"/>
      <c r="ABL126" s="0"/>
      <c r="ABM126" s="0"/>
      <c r="ABN126" s="0"/>
      <c r="ABO126" s="0"/>
      <c r="ABP126" s="0"/>
      <c r="ABQ126" s="0"/>
      <c r="ABR126" s="0"/>
      <c r="ABS126" s="0"/>
      <c r="ABT126" s="0"/>
      <c r="ABU126" s="0"/>
      <c r="ABV126" s="0"/>
      <c r="ABW126" s="0"/>
      <c r="ABX126" s="0"/>
      <c r="ABY126" s="0"/>
      <c r="ABZ126" s="0"/>
      <c r="ACA126" s="0"/>
      <c r="ACB126" s="0"/>
      <c r="ACC126" s="0"/>
      <c r="ACD126" s="0"/>
      <c r="ACE126" s="0"/>
      <c r="ACF126" s="0"/>
      <c r="ACG126" s="0"/>
      <c r="ACH126" s="0"/>
      <c r="ACI126" s="0"/>
      <c r="ACJ126" s="0"/>
      <c r="ACK126" s="0"/>
      <c r="ACL126" s="0"/>
      <c r="ACM126" s="0"/>
      <c r="ACN126" s="0"/>
      <c r="ACO126" s="0"/>
      <c r="ACP126" s="0"/>
      <c r="ACQ126" s="0"/>
      <c r="ACR126" s="0"/>
      <c r="ACS126" s="0"/>
      <c r="ACT126" s="0"/>
      <c r="ACU126" s="0"/>
      <c r="ACV126" s="0"/>
      <c r="ACW126" s="0"/>
      <c r="ACX126" s="0"/>
      <c r="ACY126" s="0"/>
      <c r="ACZ126" s="0"/>
      <c r="ADA126" s="0"/>
      <c r="ADB126" s="0"/>
      <c r="ADC126" s="0"/>
      <c r="ADD126" s="0"/>
      <c r="ADE126" s="0"/>
      <c r="ADF126" s="0"/>
      <c r="ADG126" s="0"/>
      <c r="ADH126" s="0"/>
      <c r="ADI126" s="0"/>
      <c r="ADJ126" s="0"/>
      <c r="ADK126" s="0"/>
      <c r="ADL126" s="0"/>
      <c r="ADM126" s="0"/>
      <c r="ADN126" s="0"/>
      <c r="ADO126" s="0"/>
      <c r="ADP126" s="0"/>
      <c r="ADQ126" s="0"/>
      <c r="ADR126" s="0"/>
      <c r="ADS126" s="0"/>
      <c r="ADT126" s="0"/>
      <c r="ADU126" s="0"/>
      <c r="ADV126" s="0"/>
      <c r="ADW126" s="0"/>
      <c r="ADX126" s="0"/>
      <c r="ADY126" s="0"/>
      <c r="ADZ126" s="0"/>
      <c r="AEA126" s="0"/>
      <c r="AEB126" s="0"/>
      <c r="AEC126" s="0"/>
      <c r="AED126" s="0"/>
      <c r="AEE126" s="0"/>
      <c r="AEF126" s="0"/>
      <c r="AEG126" s="0"/>
      <c r="AEH126" s="0"/>
      <c r="AEI126" s="0"/>
      <c r="AEJ126" s="0"/>
      <c r="AEK126" s="0"/>
      <c r="AEL126" s="0"/>
      <c r="AEM126" s="0"/>
      <c r="AEN126" s="0"/>
      <c r="AEO126" s="0"/>
      <c r="AEP126" s="0"/>
      <c r="AEQ126" s="0"/>
      <c r="AER126" s="0"/>
      <c r="AES126" s="0"/>
      <c r="AET126" s="0"/>
      <c r="AEU126" s="0"/>
      <c r="AEV126" s="0"/>
      <c r="AEW126" s="0"/>
      <c r="AEX126" s="0"/>
      <c r="AEY126" s="0"/>
      <c r="AEZ126" s="0"/>
      <c r="AFA126" s="0"/>
      <c r="AFB126" s="0"/>
      <c r="AFC126" s="0"/>
      <c r="AFD126" s="0"/>
      <c r="AFE126" s="0"/>
      <c r="AFF126" s="0"/>
      <c r="AFG126" s="0"/>
      <c r="AFH126" s="0"/>
      <c r="AFI126" s="0"/>
      <c r="AFJ126" s="0"/>
      <c r="AFK126" s="0"/>
      <c r="AFL126" s="0"/>
      <c r="AFM126" s="0"/>
      <c r="AFN126" s="0"/>
      <c r="AFO126" s="0"/>
      <c r="AFP126" s="0"/>
      <c r="AFQ126" s="0"/>
      <c r="AFR126" s="0"/>
      <c r="AFS126" s="0"/>
      <c r="AFT126" s="0"/>
      <c r="AFU126" s="0"/>
      <c r="AFV126" s="0"/>
      <c r="AFW126" s="0"/>
      <c r="AFX126" s="0"/>
      <c r="AFY126" s="0"/>
      <c r="AFZ126" s="0"/>
      <c r="AGA126" s="0"/>
      <c r="AGB126" s="0"/>
      <c r="AGC126" s="0"/>
      <c r="AGD126" s="0"/>
      <c r="AGE126" s="0"/>
      <c r="AGF126" s="0"/>
      <c r="AGG126" s="0"/>
      <c r="AGH126" s="0"/>
      <c r="AGI126" s="0"/>
      <c r="AGJ126" s="0"/>
      <c r="AGK126" s="0"/>
      <c r="AGL126" s="0"/>
      <c r="AGM126" s="0"/>
      <c r="AGN126" s="0"/>
      <c r="AGO126" s="0"/>
      <c r="AGP126" s="0"/>
      <c r="AGQ126" s="0"/>
      <c r="AGR126" s="0"/>
      <c r="AGS126" s="0"/>
      <c r="AGT126" s="0"/>
      <c r="AGU126" s="0"/>
      <c r="AGV126" s="0"/>
      <c r="AGW126" s="0"/>
      <c r="AGX126" s="0"/>
      <c r="AGY126" s="0"/>
      <c r="AGZ126" s="0"/>
      <c r="AHA126" s="0"/>
      <c r="AHB126" s="0"/>
      <c r="AHC126" s="0"/>
      <c r="AHD126" s="0"/>
      <c r="AHE126" s="0"/>
      <c r="AHF126" s="0"/>
      <c r="AHG126" s="0"/>
      <c r="AHH126" s="0"/>
      <c r="AHI126" s="0"/>
      <c r="AHJ126" s="0"/>
      <c r="AHK126" s="0"/>
      <c r="AHL126" s="0"/>
      <c r="AHM126" s="0"/>
      <c r="AHN126" s="0"/>
      <c r="AHO126" s="0"/>
      <c r="AHP126" s="0"/>
      <c r="AHQ126" s="0"/>
      <c r="AHR126" s="0"/>
      <c r="AHS126" s="0"/>
      <c r="AHT126" s="0"/>
      <c r="AHU126" s="0"/>
      <c r="AHV126" s="0"/>
      <c r="AHW126" s="0"/>
      <c r="AHX126" s="0"/>
      <c r="AHY126" s="0"/>
      <c r="AHZ126" s="0"/>
      <c r="AIA126" s="0"/>
      <c r="AIB126" s="0"/>
      <c r="AIC126" s="0"/>
      <c r="AID126" s="0"/>
      <c r="AIE126" s="0"/>
      <c r="AIF126" s="0"/>
      <c r="AIG126" s="0"/>
      <c r="AIH126" s="0"/>
      <c r="AII126" s="0"/>
      <c r="AIJ126" s="0"/>
      <c r="AIK126" s="0"/>
      <c r="AIL126" s="0"/>
      <c r="AIM126" s="0"/>
      <c r="AIN126" s="0"/>
      <c r="AIO126" s="0"/>
      <c r="AIP126" s="0"/>
      <c r="AIQ126" s="0"/>
      <c r="AIR126" s="0"/>
      <c r="AIS126" s="0"/>
      <c r="AIT126" s="0"/>
      <c r="AIU126" s="0"/>
      <c r="AIV126" s="0"/>
      <c r="AIW126" s="0"/>
      <c r="AIX126" s="0"/>
      <c r="AIY126" s="0"/>
      <c r="AIZ126" s="0"/>
      <c r="AJA126" s="0"/>
      <c r="AJB126" s="0"/>
      <c r="AJC126" s="0"/>
      <c r="AJD126" s="0"/>
      <c r="AJE126" s="0"/>
      <c r="AJF126" s="0"/>
      <c r="AJG126" s="0"/>
      <c r="AJH126" s="0"/>
      <c r="AJI126" s="0"/>
      <c r="AJJ126" s="0"/>
      <c r="AJK126" s="0"/>
      <c r="AJL126" s="0"/>
      <c r="AJM126" s="0"/>
      <c r="AJN126" s="0"/>
      <c r="AJO126" s="0"/>
      <c r="AJP126" s="0"/>
      <c r="AJQ126" s="0"/>
      <c r="AJR126" s="0"/>
      <c r="AJS126" s="0"/>
      <c r="AJT126" s="0"/>
      <c r="AJU126" s="0"/>
      <c r="AJV126" s="0"/>
      <c r="AJW126" s="0"/>
      <c r="AJX126" s="0"/>
      <c r="AJY126" s="0"/>
      <c r="AJZ126" s="0"/>
      <c r="AKA126" s="0"/>
      <c r="AKB126" s="0"/>
      <c r="AKC126" s="0"/>
      <c r="AKD126" s="0"/>
      <c r="AKE126" s="0"/>
      <c r="AKF126" s="0"/>
      <c r="AKG126" s="0"/>
      <c r="AKH126" s="0"/>
      <c r="AKI126" s="0"/>
      <c r="AKJ126" s="0"/>
      <c r="AKK126" s="0"/>
      <c r="AKL126" s="0"/>
      <c r="AKM126" s="0"/>
      <c r="AKN126" s="0"/>
      <c r="AKO126" s="0"/>
      <c r="AKP126" s="0"/>
      <c r="AKQ126" s="0"/>
      <c r="AKR126" s="0"/>
      <c r="AKS126" s="0"/>
      <c r="AKT126" s="0"/>
      <c r="AKU126" s="0"/>
      <c r="AKV126" s="0"/>
      <c r="AKW126" s="0"/>
      <c r="AKX126" s="0"/>
      <c r="AKY126" s="0"/>
      <c r="AKZ126" s="0"/>
      <c r="ALA126" s="0"/>
      <c r="ALB126" s="0"/>
      <c r="ALC126" s="0"/>
      <c r="ALD126" s="0"/>
      <c r="ALE126" s="0"/>
      <c r="ALF126" s="0"/>
      <c r="ALG126" s="0"/>
      <c r="ALH126" s="0"/>
      <c r="ALI126" s="0"/>
      <c r="ALJ126" s="0"/>
      <c r="ALK126" s="0"/>
      <c r="ALL126" s="0"/>
      <c r="ALM126" s="0"/>
      <c r="ALN126" s="0"/>
      <c r="ALO126" s="0"/>
      <c r="ALP126" s="0"/>
      <c r="ALQ126" s="0"/>
      <c r="ALR126" s="0"/>
      <c r="ALS126" s="0"/>
      <c r="ALT126" s="0"/>
      <c r="ALU126" s="0"/>
      <c r="ALV126" s="0"/>
      <c r="ALW126" s="0"/>
      <c r="ALX126" s="0"/>
      <c r="ALY126" s="0"/>
      <c r="ALZ126" s="0"/>
      <c r="AMA126" s="0"/>
      <c r="AMB126" s="0"/>
      <c r="AMC126" s="0"/>
      <c r="AMD126" s="0"/>
      <c r="AME126" s="0"/>
      <c r="AMF126" s="0"/>
      <c r="AMG126" s="0"/>
      <c r="AMH126" s="0"/>
      <c r="AMI126" s="0"/>
      <c r="AMJ126" s="0"/>
    </row>
    <row r="127" customFormat="false" ht="15" hidden="false" customHeight="false" outlineLevel="0" collapsed="false">
      <c r="A127" s="73"/>
      <c r="B127" s="98" t="s">
        <v>180</v>
      </c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  <c r="AU127" s="0"/>
      <c r="AV127" s="0"/>
      <c r="AW127" s="0"/>
      <c r="AX127" s="0"/>
      <c r="AY127" s="0"/>
      <c r="AZ127" s="0"/>
      <c r="BA127" s="0"/>
      <c r="BB127" s="0"/>
      <c r="BC127" s="0"/>
      <c r="BD127" s="0"/>
      <c r="BE127" s="0"/>
      <c r="BF127" s="0"/>
      <c r="BG127" s="0"/>
      <c r="BH127" s="0"/>
      <c r="BI127" s="0"/>
      <c r="BJ127" s="0"/>
      <c r="BK127" s="0"/>
      <c r="BL127" s="0"/>
      <c r="BM127" s="0"/>
      <c r="BN127" s="0"/>
      <c r="BO127" s="0"/>
      <c r="BP127" s="0"/>
      <c r="BQ127" s="0"/>
      <c r="BR127" s="0"/>
      <c r="BS127" s="0"/>
      <c r="BT127" s="0"/>
      <c r="BU127" s="0"/>
      <c r="BV127" s="0"/>
      <c r="BW127" s="0"/>
      <c r="BX127" s="0"/>
      <c r="BY127" s="0"/>
      <c r="BZ127" s="0"/>
      <c r="CA127" s="0"/>
      <c r="CB127" s="0"/>
      <c r="CC127" s="0"/>
      <c r="CD127" s="0"/>
      <c r="CE127" s="0"/>
      <c r="CF127" s="0"/>
      <c r="CG127" s="0"/>
      <c r="CH127" s="0"/>
      <c r="CI127" s="0"/>
      <c r="CJ127" s="0"/>
      <c r="CK127" s="0"/>
      <c r="CL127" s="0"/>
      <c r="CM127" s="0"/>
      <c r="CN127" s="0"/>
      <c r="CO127" s="0"/>
      <c r="CP127" s="0"/>
      <c r="CQ127" s="0"/>
      <c r="CR127" s="0"/>
      <c r="CS127" s="0"/>
      <c r="CT127" s="0"/>
      <c r="CU127" s="0"/>
      <c r="CV127" s="0"/>
      <c r="CW127" s="0"/>
      <c r="CX127" s="0"/>
      <c r="CY127" s="0"/>
      <c r="CZ127" s="0"/>
      <c r="DA127" s="0"/>
      <c r="DB127" s="0"/>
      <c r="DC127" s="0"/>
      <c r="DD127" s="0"/>
      <c r="DE127" s="0"/>
      <c r="DF127" s="0"/>
      <c r="DG127" s="0"/>
      <c r="DH127" s="0"/>
      <c r="DI127" s="0"/>
      <c r="DJ127" s="0"/>
      <c r="DK127" s="0"/>
      <c r="DL127" s="0"/>
      <c r="DM127" s="0"/>
      <c r="DN127" s="0"/>
      <c r="DO127" s="0"/>
      <c r="DP127" s="0"/>
      <c r="DQ127" s="0"/>
      <c r="DR127" s="0"/>
      <c r="DS127" s="0"/>
      <c r="DT127" s="0"/>
      <c r="DU127" s="0"/>
      <c r="DV127" s="0"/>
      <c r="DW127" s="0"/>
      <c r="DX127" s="0"/>
      <c r="DY127" s="0"/>
      <c r="DZ127" s="0"/>
      <c r="EA127" s="0"/>
      <c r="EB127" s="0"/>
      <c r="EC127" s="0"/>
      <c r="ED127" s="0"/>
      <c r="EE127" s="0"/>
      <c r="EF127" s="0"/>
      <c r="EG127" s="0"/>
      <c r="EH127" s="0"/>
      <c r="EI127" s="0"/>
      <c r="EJ127" s="0"/>
      <c r="EK127" s="0"/>
      <c r="EL127" s="0"/>
      <c r="EM127" s="0"/>
      <c r="EN127" s="0"/>
      <c r="EO127" s="0"/>
      <c r="EP127" s="0"/>
      <c r="EQ127" s="0"/>
      <c r="ER127" s="0"/>
      <c r="ES127" s="0"/>
      <c r="ET127" s="0"/>
      <c r="EU127" s="0"/>
      <c r="EV127" s="0"/>
      <c r="EW127" s="0"/>
      <c r="EX127" s="0"/>
      <c r="EY127" s="0"/>
      <c r="EZ127" s="0"/>
      <c r="FA127" s="0"/>
      <c r="FB127" s="0"/>
      <c r="FC127" s="0"/>
      <c r="FD127" s="0"/>
      <c r="FE127" s="0"/>
      <c r="FF127" s="0"/>
      <c r="FG127" s="0"/>
      <c r="FH127" s="0"/>
      <c r="FI127" s="0"/>
      <c r="FJ127" s="0"/>
      <c r="FK127" s="0"/>
      <c r="FL127" s="0"/>
      <c r="FM127" s="0"/>
      <c r="FN127" s="0"/>
      <c r="FO127" s="0"/>
      <c r="FP127" s="0"/>
      <c r="FQ127" s="0"/>
      <c r="FR127" s="0"/>
      <c r="FS127" s="0"/>
      <c r="FT127" s="0"/>
      <c r="FU127" s="0"/>
      <c r="FV127" s="0"/>
      <c r="FW127" s="0"/>
      <c r="FX127" s="0"/>
      <c r="FY127" s="0"/>
      <c r="FZ127" s="0"/>
      <c r="GA127" s="0"/>
      <c r="GB127" s="0"/>
      <c r="GC127" s="0"/>
      <c r="GD127" s="0"/>
      <c r="GE127" s="0"/>
      <c r="GF127" s="0"/>
      <c r="GG127" s="0"/>
      <c r="GH127" s="0"/>
      <c r="GI127" s="0"/>
      <c r="GJ127" s="0"/>
      <c r="GK127" s="0"/>
      <c r="GL127" s="0"/>
      <c r="GM127" s="0"/>
      <c r="GN127" s="0"/>
      <c r="GO127" s="0"/>
      <c r="GP127" s="0"/>
      <c r="GQ127" s="0"/>
      <c r="GR127" s="0"/>
      <c r="GS127" s="0"/>
      <c r="GT127" s="0"/>
      <c r="GU127" s="0"/>
      <c r="GV127" s="0"/>
      <c r="GW127" s="0"/>
      <c r="GX127" s="0"/>
      <c r="GY127" s="0"/>
      <c r="GZ127" s="0"/>
      <c r="HA127" s="0"/>
      <c r="HB127" s="0"/>
      <c r="HC127" s="0"/>
      <c r="HD127" s="0"/>
      <c r="HE127" s="0"/>
      <c r="HF127" s="0"/>
      <c r="HG127" s="0"/>
      <c r="HH127" s="0"/>
      <c r="HI127" s="0"/>
      <c r="HJ127" s="0"/>
      <c r="HK127" s="0"/>
      <c r="HL127" s="0"/>
      <c r="HM127" s="0"/>
      <c r="HN127" s="0"/>
      <c r="HO127" s="0"/>
      <c r="HP127" s="0"/>
      <c r="HQ127" s="0"/>
      <c r="HR127" s="0"/>
      <c r="HS127" s="0"/>
      <c r="HT127" s="0"/>
      <c r="HU127" s="0"/>
      <c r="HV127" s="0"/>
      <c r="HW127" s="0"/>
      <c r="HX127" s="0"/>
      <c r="HY127" s="0"/>
      <c r="HZ127" s="0"/>
      <c r="IA127" s="0"/>
      <c r="IB127" s="0"/>
      <c r="IC127" s="0"/>
      <c r="ID127" s="0"/>
      <c r="IE127" s="0"/>
      <c r="IF127" s="0"/>
      <c r="IG127" s="0"/>
      <c r="IH127" s="0"/>
      <c r="II127" s="0"/>
      <c r="IJ127" s="0"/>
      <c r="IK127" s="0"/>
      <c r="IL127" s="0"/>
      <c r="IM127" s="0"/>
      <c r="IN127" s="0"/>
      <c r="IO127" s="0"/>
      <c r="IP127" s="0"/>
      <c r="IQ127" s="0"/>
      <c r="IR127" s="0"/>
      <c r="IS127" s="0"/>
      <c r="IT127" s="0"/>
      <c r="IU127" s="0"/>
      <c r="IV127" s="0"/>
      <c r="IW127" s="0"/>
      <c r="IX127" s="0"/>
      <c r="IY127" s="0"/>
      <c r="IZ127" s="0"/>
      <c r="JA127" s="0"/>
      <c r="JB127" s="0"/>
      <c r="JC127" s="0"/>
      <c r="JD127" s="0"/>
      <c r="JE127" s="0"/>
      <c r="JF127" s="0"/>
      <c r="JG127" s="0"/>
      <c r="JH127" s="0"/>
      <c r="JI127" s="0"/>
      <c r="JJ127" s="0"/>
      <c r="JK127" s="0"/>
      <c r="JL127" s="0"/>
      <c r="JM127" s="0"/>
      <c r="JN127" s="0"/>
      <c r="JO127" s="0"/>
      <c r="JP127" s="0"/>
      <c r="JQ127" s="0"/>
      <c r="JR127" s="0"/>
      <c r="JS127" s="0"/>
      <c r="JT127" s="0"/>
      <c r="JU127" s="0"/>
      <c r="JV127" s="0"/>
      <c r="JW127" s="0"/>
      <c r="JX127" s="0"/>
      <c r="JY127" s="0"/>
      <c r="JZ127" s="0"/>
      <c r="KA127" s="0"/>
      <c r="KB127" s="0"/>
      <c r="KC127" s="0"/>
      <c r="KD127" s="0"/>
      <c r="KE127" s="0"/>
      <c r="KF127" s="0"/>
      <c r="KG127" s="0"/>
      <c r="KH127" s="0"/>
      <c r="KI127" s="0"/>
      <c r="KJ127" s="0"/>
      <c r="KK127" s="0"/>
      <c r="KL127" s="0"/>
      <c r="KM127" s="0"/>
      <c r="KN127" s="0"/>
      <c r="KO127" s="0"/>
      <c r="KP127" s="0"/>
      <c r="KQ127" s="0"/>
      <c r="KR127" s="0"/>
      <c r="KS127" s="0"/>
      <c r="KT127" s="0"/>
      <c r="KU127" s="0"/>
      <c r="KV127" s="0"/>
      <c r="KW127" s="0"/>
      <c r="KX127" s="0"/>
      <c r="KY127" s="0"/>
      <c r="KZ127" s="0"/>
      <c r="LA127" s="0"/>
      <c r="LB127" s="0"/>
      <c r="LC127" s="0"/>
      <c r="LD127" s="0"/>
      <c r="LE127" s="0"/>
      <c r="LF127" s="0"/>
      <c r="LG127" s="0"/>
      <c r="LH127" s="0"/>
      <c r="LI127" s="0"/>
      <c r="LJ127" s="0"/>
      <c r="LK127" s="0"/>
      <c r="LL127" s="0"/>
      <c r="LM127" s="0"/>
      <c r="LN127" s="0"/>
      <c r="LO127" s="0"/>
      <c r="LP127" s="0"/>
      <c r="LQ127" s="0"/>
      <c r="LR127" s="0"/>
      <c r="LS127" s="0"/>
      <c r="LT127" s="0"/>
      <c r="LU127" s="0"/>
      <c r="LV127" s="0"/>
      <c r="LW127" s="0"/>
      <c r="LX127" s="0"/>
      <c r="LY127" s="0"/>
      <c r="LZ127" s="0"/>
      <c r="MA127" s="0"/>
      <c r="MB127" s="0"/>
      <c r="MC127" s="0"/>
      <c r="MD127" s="0"/>
      <c r="ME127" s="0"/>
      <c r="MF127" s="0"/>
      <c r="MG127" s="0"/>
      <c r="MH127" s="0"/>
      <c r="MI127" s="0"/>
      <c r="MJ127" s="0"/>
      <c r="MK127" s="0"/>
      <c r="ML127" s="0"/>
      <c r="MM127" s="0"/>
      <c r="MN127" s="0"/>
      <c r="MO127" s="0"/>
      <c r="MP127" s="0"/>
      <c r="MQ127" s="0"/>
      <c r="MR127" s="0"/>
      <c r="MS127" s="0"/>
      <c r="MT127" s="0"/>
      <c r="MU127" s="0"/>
      <c r="MV127" s="0"/>
      <c r="MW127" s="0"/>
      <c r="MX127" s="0"/>
      <c r="MY127" s="0"/>
      <c r="MZ127" s="0"/>
      <c r="NA127" s="0"/>
      <c r="NB127" s="0"/>
      <c r="NC127" s="0"/>
      <c r="ND127" s="0"/>
      <c r="NE127" s="0"/>
      <c r="NF127" s="0"/>
      <c r="NG127" s="0"/>
      <c r="NH127" s="0"/>
      <c r="NI127" s="0"/>
      <c r="NJ127" s="0"/>
      <c r="NK127" s="0"/>
      <c r="NL127" s="0"/>
      <c r="NM127" s="0"/>
      <c r="NN127" s="0"/>
      <c r="NO127" s="0"/>
      <c r="NP127" s="0"/>
      <c r="NQ127" s="0"/>
      <c r="NR127" s="0"/>
      <c r="NS127" s="0"/>
      <c r="NT127" s="0"/>
      <c r="NU127" s="0"/>
      <c r="NV127" s="0"/>
      <c r="NW127" s="0"/>
      <c r="NX127" s="0"/>
      <c r="NY127" s="0"/>
      <c r="NZ127" s="0"/>
      <c r="OA127" s="0"/>
      <c r="OB127" s="0"/>
      <c r="OC127" s="0"/>
      <c r="OD127" s="0"/>
      <c r="OE127" s="0"/>
      <c r="OF127" s="0"/>
      <c r="OG127" s="0"/>
      <c r="OH127" s="0"/>
      <c r="OI127" s="0"/>
      <c r="OJ127" s="0"/>
      <c r="OK127" s="0"/>
      <c r="OL127" s="0"/>
      <c r="OM127" s="0"/>
      <c r="ON127" s="0"/>
      <c r="OO127" s="0"/>
      <c r="OP127" s="0"/>
      <c r="OQ127" s="0"/>
      <c r="OR127" s="0"/>
      <c r="OS127" s="0"/>
      <c r="OT127" s="0"/>
      <c r="OU127" s="0"/>
      <c r="OV127" s="0"/>
      <c r="OW127" s="0"/>
      <c r="OX127" s="0"/>
      <c r="OY127" s="0"/>
      <c r="OZ127" s="0"/>
      <c r="PA127" s="0"/>
      <c r="PB127" s="0"/>
      <c r="PC127" s="0"/>
      <c r="PD127" s="0"/>
      <c r="PE127" s="0"/>
      <c r="PF127" s="0"/>
      <c r="PG127" s="0"/>
      <c r="PH127" s="0"/>
      <c r="PI127" s="0"/>
      <c r="PJ127" s="0"/>
      <c r="PK127" s="0"/>
      <c r="PL127" s="0"/>
      <c r="PM127" s="0"/>
      <c r="PN127" s="0"/>
      <c r="PO127" s="0"/>
      <c r="PP127" s="0"/>
      <c r="PQ127" s="0"/>
      <c r="PR127" s="0"/>
      <c r="PS127" s="0"/>
      <c r="PT127" s="0"/>
      <c r="PU127" s="0"/>
      <c r="PV127" s="0"/>
      <c r="PW127" s="0"/>
      <c r="PX127" s="0"/>
      <c r="PY127" s="0"/>
      <c r="PZ127" s="0"/>
      <c r="QA127" s="0"/>
      <c r="QB127" s="0"/>
      <c r="QC127" s="0"/>
      <c r="QD127" s="0"/>
      <c r="QE127" s="0"/>
      <c r="QF127" s="0"/>
      <c r="QG127" s="0"/>
      <c r="QH127" s="0"/>
      <c r="QI127" s="0"/>
      <c r="QJ127" s="0"/>
      <c r="QK127" s="0"/>
      <c r="QL127" s="0"/>
      <c r="QM127" s="0"/>
      <c r="QN127" s="0"/>
      <c r="QO127" s="0"/>
      <c r="QP127" s="0"/>
      <c r="QQ127" s="0"/>
      <c r="QR127" s="0"/>
      <c r="QS127" s="0"/>
      <c r="QT127" s="0"/>
      <c r="QU127" s="0"/>
      <c r="QV127" s="0"/>
      <c r="QW127" s="0"/>
      <c r="QX127" s="0"/>
      <c r="QY127" s="0"/>
      <c r="QZ127" s="0"/>
      <c r="RA127" s="0"/>
      <c r="RB127" s="0"/>
      <c r="RC127" s="0"/>
      <c r="RD127" s="0"/>
      <c r="RE127" s="0"/>
      <c r="RF127" s="0"/>
      <c r="RG127" s="0"/>
      <c r="RH127" s="0"/>
      <c r="RI127" s="0"/>
      <c r="RJ127" s="0"/>
      <c r="RK127" s="0"/>
      <c r="RL127" s="0"/>
      <c r="RM127" s="0"/>
      <c r="RN127" s="0"/>
      <c r="RO127" s="0"/>
      <c r="RP127" s="0"/>
      <c r="RQ127" s="0"/>
      <c r="RR127" s="0"/>
      <c r="RS127" s="0"/>
      <c r="RT127" s="0"/>
      <c r="RU127" s="0"/>
      <c r="RV127" s="0"/>
      <c r="RW127" s="0"/>
      <c r="RX127" s="0"/>
      <c r="RY127" s="0"/>
      <c r="RZ127" s="0"/>
      <c r="SA127" s="0"/>
      <c r="SB127" s="0"/>
      <c r="SC127" s="0"/>
      <c r="SD127" s="0"/>
      <c r="SE127" s="0"/>
      <c r="SF127" s="0"/>
      <c r="SG127" s="0"/>
      <c r="SH127" s="0"/>
      <c r="SI127" s="0"/>
      <c r="SJ127" s="0"/>
      <c r="SK127" s="0"/>
      <c r="SL127" s="0"/>
      <c r="SM127" s="0"/>
      <c r="SN127" s="0"/>
      <c r="SO127" s="0"/>
      <c r="SP127" s="0"/>
      <c r="SQ127" s="0"/>
      <c r="SR127" s="0"/>
      <c r="SS127" s="0"/>
      <c r="ST127" s="0"/>
      <c r="SU127" s="0"/>
      <c r="SV127" s="0"/>
      <c r="SW127" s="0"/>
      <c r="SX127" s="0"/>
      <c r="SY127" s="0"/>
      <c r="SZ127" s="0"/>
      <c r="TA127" s="0"/>
      <c r="TB127" s="0"/>
      <c r="TC127" s="0"/>
      <c r="TD127" s="0"/>
      <c r="TE127" s="0"/>
      <c r="TF127" s="0"/>
      <c r="TG127" s="0"/>
      <c r="TH127" s="0"/>
      <c r="TI127" s="0"/>
      <c r="TJ127" s="0"/>
      <c r="TK127" s="0"/>
      <c r="TL127" s="0"/>
      <c r="TM127" s="0"/>
      <c r="TN127" s="0"/>
      <c r="TO127" s="0"/>
      <c r="TP127" s="0"/>
      <c r="TQ127" s="0"/>
      <c r="TR127" s="0"/>
      <c r="TS127" s="0"/>
      <c r="TT127" s="0"/>
      <c r="TU127" s="0"/>
      <c r="TV127" s="0"/>
      <c r="TW127" s="0"/>
      <c r="TX127" s="0"/>
      <c r="TY127" s="0"/>
      <c r="TZ127" s="0"/>
      <c r="UA127" s="0"/>
      <c r="UB127" s="0"/>
      <c r="UC127" s="0"/>
      <c r="UD127" s="0"/>
      <c r="UE127" s="0"/>
      <c r="UF127" s="0"/>
      <c r="UG127" s="0"/>
      <c r="UH127" s="0"/>
      <c r="UI127" s="0"/>
      <c r="UJ127" s="0"/>
      <c r="UK127" s="0"/>
      <c r="UL127" s="0"/>
      <c r="UM127" s="0"/>
      <c r="UN127" s="0"/>
      <c r="UO127" s="0"/>
      <c r="UP127" s="0"/>
      <c r="UQ127" s="0"/>
      <c r="UR127" s="0"/>
      <c r="US127" s="0"/>
      <c r="UT127" s="0"/>
      <c r="UU127" s="0"/>
      <c r="UV127" s="0"/>
      <c r="UW127" s="0"/>
      <c r="UX127" s="0"/>
      <c r="UY127" s="0"/>
      <c r="UZ127" s="0"/>
      <c r="VA127" s="0"/>
      <c r="VB127" s="0"/>
      <c r="VC127" s="0"/>
      <c r="VD127" s="0"/>
      <c r="VE127" s="0"/>
      <c r="VF127" s="0"/>
      <c r="VG127" s="0"/>
      <c r="VH127" s="0"/>
      <c r="VI127" s="0"/>
      <c r="VJ127" s="0"/>
      <c r="VK127" s="0"/>
      <c r="VL127" s="0"/>
      <c r="VM127" s="0"/>
      <c r="VN127" s="0"/>
      <c r="VO127" s="0"/>
      <c r="VP127" s="0"/>
      <c r="VQ127" s="0"/>
      <c r="VR127" s="0"/>
      <c r="VS127" s="0"/>
      <c r="VT127" s="0"/>
      <c r="VU127" s="0"/>
      <c r="VV127" s="0"/>
      <c r="VW127" s="0"/>
      <c r="VX127" s="0"/>
      <c r="VY127" s="0"/>
      <c r="VZ127" s="0"/>
      <c r="WA127" s="0"/>
      <c r="WB127" s="0"/>
      <c r="WC127" s="0"/>
      <c r="WD127" s="0"/>
      <c r="WE127" s="0"/>
      <c r="WF127" s="0"/>
      <c r="WG127" s="0"/>
      <c r="WH127" s="0"/>
      <c r="WI127" s="0"/>
      <c r="WJ127" s="0"/>
      <c r="WK127" s="0"/>
      <c r="WL127" s="0"/>
      <c r="WM127" s="0"/>
      <c r="WN127" s="0"/>
      <c r="WO127" s="0"/>
      <c r="WP127" s="0"/>
      <c r="WQ127" s="0"/>
      <c r="WR127" s="0"/>
      <c r="WS127" s="0"/>
      <c r="WT127" s="0"/>
      <c r="WU127" s="0"/>
      <c r="WV127" s="0"/>
      <c r="WW127" s="0"/>
      <c r="WX127" s="0"/>
      <c r="WY127" s="0"/>
      <c r="WZ127" s="0"/>
      <c r="XA127" s="0"/>
      <c r="XB127" s="0"/>
      <c r="XC127" s="0"/>
      <c r="XD127" s="0"/>
      <c r="XE127" s="0"/>
      <c r="XF127" s="0"/>
      <c r="XG127" s="0"/>
      <c r="XH127" s="0"/>
      <c r="XI127" s="0"/>
      <c r="XJ127" s="0"/>
      <c r="XK127" s="0"/>
      <c r="XL127" s="0"/>
      <c r="XM127" s="0"/>
      <c r="XN127" s="0"/>
      <c r="XO127" s="0"/>
      <c r="XP127" s="0"/>
      <c r="XQ127" s="0"/>
      <c r="XR127" s="0"/>
      <c r="XS127" s="0"/>
      <c r="XT127" s="0"/>
      <c r="XU127" s="0"/>
      <c r="XV127" s="0"/>
      <c r="XW127" s="0"/>
      <c r="XX127" s="0"/>
      <c r="XY127" s="0"/>
      <c r="XZ127" s="0"/>
      <c r="YA127" s="0"/>
      <c r="YB127" s="0"/>
      <c r="YC127" s="0"/>
      <c r="YD127" s="0"/>
      <c r="YE127" s="0"/>
      <c r="YF127" s="0"/>
      <c r="YG127" s="0"/>
      <c r="YH127" s="0"/>
      <c r="YI127" s="0"/>
      <c r="YJ127" s="0"/>
      <c r="YK127" s="0"/>
      <c r="YL127" s="0"/>
      <c r="YM127" s="0"/>
      <c r="YN127" s="0"/>
      <c r="YO127" s="0"/>
      <c r="YP127" s="0"/>
      <c r="YQ127" s="0"/>
      <c r="YR127" s="0"/>
      <c r="YS127" s="0"/>
      <c r="YT127" s="0"/>
      <c r="YU127" s="0"/>
      <c r="YV127" s="0"/>
      <c r="YW127" s="0"/>
      <c r="YX127" s="0"/>
      <c r="YY127" s="0"/>
      <c r="YZ127" s="0"/>
      <c r="ZA127" s="0"/>
      <c r="ZB127" s="0"/>
      <c r="ZC127" s="0"/>
      <c r="ZD127" s="0"/>
      <c r="ZE127" s="0"/>
      <c r="ZF127" s="0"/>
      <c r="ZG127" s="0"/>
      <c r="ZH127" s="0"/>
      <c r="ZI127" s="0"/>
      <c r="ZJ127" s="0"/>
      <c r="ZK127" s="0"/>
      <c r="ZL127" s="0"/>
      <c r="ZM127" s="0"/>
      <c r="ZN127" s="0"/>
      <c r="ZO127" s="0"/>
      <c r="ZP127" s="0"/>
      <c r="ZQ127" s="0"/>
      <c r="ZR127" s="0"/>
      <c r="ZS127" s="0"/>
      <c r="ZT127" s="0"/>
      <c r="ZU127" s="0"/>
      <c r="ZV127" s="0"/>
      <c r="ZW127" s="0"/>
      <c r="ZX127" s="0"/>
      <c r="ZY127" s="0"/>
      <c r="ZZ127" s="0"/>
      <c r="AAA127" s="0"/>
      <c r="AAB127" s="0"/>
      <c r="AAC127" s="0"/>
      <c r="AAD127" s="0"/>
      <c r="AAE127" s="0"/>
      <c r="AAF127" s="0"/>
      <c r="AAG127" s="0"/>
      <c r="AAH127" s="0"/>
      <c r="AAI127" s="0"/>
      <c r="AAJ127" s="0"/>
      <c r="AAK127" s="0"/>
      <c r="AAL127" s="0"/>
      <c r="AAM127" s="0"/>
      <c r="AAN127" s="0"/>
      <c r="AAO127" s="0"/>
      <c r="AAP127" s="0"/>
      <c r="AAQ127" s="0"/>
      <c r="AAR127" s="0"/>
      <c r="AAS127" s="0"/>
      <c r="AAT127" s="0"/>
      <c r="AAU127" s="0"/>
      <c r="AAV127" s="0"/>
      <c r="AAW127" s="0"/>
      <c r="AAX127" s="0"/>
      <c r="AAY127" s="0"/>
      <c r="AAZ127" s="0"/>
      <c r="ABA127" s="0"/>
      <c r="ABB127" s="0"/>
      <c r="ABC127" s="0"/>
      <c r="ABD127" s="0"/>
      <c r="ABE127" s="0"/>
      <c r="ABF127" s="0"/>
      <c r="ABG127" s="0"/>
      <c r="ABH127" s="0"/>
      <c r="ABI127" s="0"/>
      <c r="ABJ127" s="0"/>
      <c r="ABK127" s="0"/>
      <c r="ABL127" s="0"/>
      <c r="ABM127" s="0"/>
      <c r="ABN127" s="0"/>
      <c r="ABO127" s="0"/>
      <c r="ABP127" s="0"/>
      <c r="ABQ127" s="0"/>
      <c r="ABR127" s="0"/>
      <c r="ABS127" s="0"/>
      <c r="ABT127" s="0"/>
      <c r="ABU127" s="0"/>
      <c r="ABV127" s="0"/>
      <c r="ABW127" s="0"/>
      <c r="ABX127" s="0"/>
      <c r="ABY127" s="0"/>
      <c r="ABZ127" s="0"/>
      <c r="ACA127" s="0"/>
      <c r="ACB127" s="0"/>
      <c r="ACC127" s="0"/>
      <c r="ACD127" s="0"/>
      <c r="ACE127" s="0"/>
      <c r="ACF127" s="0"/>
      <c r="ACG127" s="0"/>
      <c r="ACH127" s="0"/>
      <c r="ACI127" s="0"/>
      <c r="ACJ127" s="0"/>
      <c r="ACK127" s="0"/>
      <c r="ACL127" s="0"/>
      <c r="ACM127" s="0"/>
      <c r="ACN127" s="0"/>
      <c r="ACO127" s="0"/>
      <c r="ACP127" s="0"/>
      <c r="ACQ127" s="0"/>
      <c r="ACR127" s="0"/>
      <c r="ACS127" s="0"/>
      <c r="ACT127" s="0"/>
      <c r="ACU127" s="0"/>
      <c r="ACV127" s="0"/>
      <c r="ACW127" s="0"/>
      <c r="ACX127" s="0"/>
      <c r="ACY127" s="0"/>
      <c r="ACZ127" s="0"/>
      <c r="ADA127" s="0"/>
      <c r="ADB127" s="0"/>
      <c r="ADC127" s="0"/>
      <c r="ADD127" s="0"/>
      <c r="ADE127" s="0"/>
      <c r="ADF127" s="0"/>
      <c r="ADG127" s="0"/>
      <c r="ADH127" s="0"/>
      <c r="ADI127" s="0"/>
      <c r="ADJ127" s="0"/>
      <c r="ADK127" s="0"/>
      <c r="ADL127" s="0"/>
      <c r="ADM127" s="0"/>
      <c r="ADN127" s="0"/>
      <c r="ADO127" s="0"/>
      <c r="ADP127" s="0"/>
      <c r="ADQ127" s="0"/>
      <c r="ADR127" s="0"/>
      <c r="ADS127" s="0"/>
      <c r="ADT127" s="0"/>
      <c r="ADU127" s="0"/>
      <c r="ADV127" s="0"/>
      <c r="ADW127" s="0"/>
      <c r="ADX127" s="0"/>
      <c r="ADY127" s="0"/>
      <c r="ADZ127" s="0"/>
      <c r="AEA127" s="0"/>
      <c r="AEB127" s="0"/>
      <c r="AEC127" s="0"/>
      <c r="AED127" s="0"/>
      <c r="AEE127" s="0"/>
      <c r="AEF127" s="0"/>
      <c r="AEG127" s="0"/>
      <c r="AEH127" s="0"/>
      <c r="AEI127" s="0"/>
      <c r="AEJ127" s="0"/>
      <c r="AEK127" s="0"/>
      <c r="AEL127" s="0"/>
      <c r="AEM127" s="0"/>
      <c r="AEN127" s="0"/>
      <c r="AEO127" s="0"/>
      <c r="AEP127" s="0"/>
      <c r="AEQ127" s="0"/>
      <c r="AER127" s="0"/>
      <c r="AES127" s="0"/>
      <c r="AET127" s="0"/>
      <c r="AEU127" s="0"/>
      <c r="AEV127" s="0"/>
      <c r="AEW127" s="0"/>
      <c r="AEX127" s="0"/>
      <c r="AEY127" s="0"/>
      <c r="AEZ127" s="0"/>
      <c r="AFA127" s="0"/>
      <c r="AFB127" s="0"/>
      <c r="AFC127" s="0"/>
      <c r="AFD127" s="0"/>
      <c r="AFE127" s="0"/>
      <c r="AFF127" s="0"/>
      <c r="AFG127" s="0"/>
      <c r="AFH127" s="0"/>
      <c r="AFI127" s="0"/>
      <c r="AFJ127" s="0"/>
      <c r="AFK127" s="0"/>
      <c r="AFL127" s="0"/>
      <c r="AFM127" s="0"/>
      <c r="AFN127" s="0"/>
      <c r="AFO127" s="0"/>
      <c r="AFP127" s="0"/>
      <c r="AFQ127" s="0"/>
      <c r="AFR127" s="0"/>
      <c r="AFS127" s="0"/>
      <c r="AFT127" s="0"/>
      <c r="AFU127" s="0"/>
      <c r="AFV127" s="0"/>
      <c r="AFW127" s="0"/>
      <c r="AFX127" s="0"/>
      <c r="AFY127" s="0"/>
      <c r="AFZ127" s="0"/>
      <c r="AGA127" s="0"/>
      <c r="AGB127" s="0"/>
      <c r="AGC127" s="0"/>
      <c r="AGD127" s="0"/>
      <c r="AGE127" s="0"/>
      <c r="AGF127" s="0"/>
      <c r="AGG127" s="0"/>
      <c r="AGH127" s="0"/>
      <c r="AGI127" s="0"/>
      <c r="AGJ127" s="0"/>
      <c r="AGK127" s="0"/>
      <c r="AGL127" s="0"/>
      <c r="AGM127" s="0"/>
      <c r="AGN127" s="0"/>
      <c r="AGO127" s="0"/>
      <c r="AGP127" s="0"/>
      <c r="AGQ127" s="0"/>
      <c r="AGR127" s="0"/>
      <c r="AGS127" s="0"/>
      <c r="AGT127" s="0"/>
      <c r="AGU127" s="0"/>
      <c r="AGV127" s="0"/>
      <c r="AGW127" s="0"/>
      <c r="AGX127" s="0"/>
      <c r="AGY127" s="0"/>
      <c r="AGZ127" s="0"/>
      <c r="AHA127" s="0"/>
      <c r="AHB127" s="0"/>
      <c r="AHC127" s="0"/>
      <c r="AHD127" s="0"/>
      <c r="AHE127" s="0"/>
      <c r="AHF127" s="0"/>
      <c r="AHG127" s="0"/>
      <c r="AHH127" s="0"/>
      <c r="AHI127" s="0"/>
      <c r="AHJ127" s="0"/>
      <c r="AHK127" s="0"/>
      <c r="AHL127" s="0"/>
      <c r="AHM127" s="0"/>
      <c r="AHN127" s="0"/>
      <c r="AHO127" s="0"/>
      <c r="AHP127" s="0"/>
      <c r="AHQ127" s="0"/>
      <c r="AHR127" s="0"/>
      <c r="AHS127" s="0"/>
      <c r="AHT127" s="0"/>
      <c r="AHU127" s="0"/>
      <c r="AHV127" s="0"/>
      <c r="AHW127" s="0"/>
      <c r="AHX127" s="0"/>
      <c r="AHY127" s="0"/>
      <c r="AHZ127" s="0"/>
      <c r="AIA127" s="0"/>
      <c r="AIB127" s="0"/>
      <c r="AIC127" s="0"/>
      <c r="AID127" s="0"/>
      <c r="AIE127" s="0"/>
      <c r="AIF127" s="0"/>
      <c r="AIG127" s="0"/>
      <c r="AIH127" s="0"/>
      <c r="AII127" s="0"/>
      <c r="AIJ127" s="0"/>
      <c r="AIK127" s="0"/>
      <c r="AIL127" s="0"/>
      <c r="AIM127" s="0"/>
      <c r="AIN127" s="0"/>
      <c r="AIO127" s="0"/>
      <c r="AIP127" s="0"/>
      <c r="AIQ127" s="0"/>
      <c r="AIR127" s="0"/>
      <c r="AIS127" s="0"/>
      <c r="AIT127" s="0"/>
      <c r="AIU127" s="0"/>
      <c r="AIV127" s="0"/>
      <c r="AIW127" s="0"/>
      <c r="AIX127" s="0"/>
      <c r="AIY127" s="0"/>
      <c r="AIZ127" s="0"/>
      <c r="AJA127" s="0"/>
      <c r="AJB127" s="0"/>
      <c r="AJC127" s="0"/>
      <c r="AJD127" s="0"/>
      <c r="AJE127" s="0"/>
      <c r="AJF127" s="0"/>
      <c r="AJG127" s="0"/>
      <c r="AJH127" s="0"/>
      <c r="AJI127" s="0"/>
      <c r="AJJ127" s="0"/>
      <c r="AJK127" s="0"/>
      <c r="AJL127" s="0"/>
      <c r="AJM127" s="0"/>
      <c r="AJN127" s="0"/>
      <c r="AJO127" s="0"/>
      <c r="AJP127" s="0"/>
      <c r="AJQ127" s="0"/>
      <c r="AJR127" s="0"/>
      <c r="AJS127" s="0"/>
      <c r="AJT127" s="0"/>
      <c r="AJU127" s="0"/>
      <c r="AJV127" s="0"/>
      <c r="AJW127" s="0"/>
      <c r="AJX127" s="0"/>
      <c r="AJY127" s="0"/>
      <c r="AJZ127" s="0"/>
      <c r="AKA127" s="0"/>
      <c r="AKB127" s="0"/>
      <c r="AKC127" s="0"/>
      <c r="AKD127" s="0"/>
      <c r="AKE127" s="0"/>
      <c r="AKF127" s="0"/>
      <c r="AKG127" s="0"/>
      <c r="AKH127" s="0"/>
      <c r="AKI127" s="0"/>
      <c r="AKJ127" s="0"/>
      <c r="AKK127" s="0"/>
      <c r="AKL127" s="0"/>
      <c r="AKM127" s="0"/>
      <c r="AKN127" s="0"/>
      <c r="AKO127" s="0"/>
      <c r="AKP127" s="0"/>
      <c r="AKQ127" s="0"/>
      <c r="AKR127" s="0"/>
      <c r="AKS127" s="0"/>
      <c r="AKT127" s="0"/>
      <c r="AKU127" s="0"/>
      <c r="AKV127" s="0"/>
      <c r="AKW127" s="0"/>
      <c r="AKX127" s="0"/>
      <c r="AKY127" s="0"/>
      <c r="AKZ127" s="0"/>
      <c r="ALA127" s="0"/>
      <c r="ALB127" s="0"/>
      <c r="ALC127" s="0"/>
      <c r="ALD127" s="0"/>
      <c r="ALE127" s="0"/>
      <c r="ALF127" s="0"/>
      <c r="ALG127" s="0"/>
      <c r="ALH127" s="0"/>
      <c r="ALI127" s="0"/>
      <c r="ALJ127" s="0"/>
      <c r="ALK127" s="0"/>
      <c r="ALL127" s="0"/>
      <c r="ALM127" s="0"/>
      <c r="ALN127" s="0"/>
      <c r="ALO127" s="0"/>
      <c r="ALP127" s="0"/>
      <c r="ALQ127" s="0"/>
      <c r="ALR127" s="0"/>
      <c r="ALS127" s="0"/>
      <c r="ALT127" s="0"/>
      <c r="ALU127" s="0"/>
      <c r="ALV127" s="0"/>
      <c r="ALW127" s="0"/>
      <c r="ALX127" s="0"/>
      <c r="ALY127" s="0"/>
      <c r="ALZ127" s="0"/>
      <c r="AMA127" s="0"/>
      <c r="AMB127" s="0"/>
      <c r="AMC127" s="0"/>
      <c r="AMD127" s="0"/>
      <c r="AME127" s="0"/>
      <c r="AMF127" s="0"/>
      <c r="AMG127" s="0"/>
      <c r="AMH127" s="0"/>
      <c r="AMI127" s="0"/>
      <c r="AMJ127" s="0"/>
    </row>
    <row r="128" customFormat="false" ht="15" hidden="false" customHeight="false" outlineLevel="0" collapsed="false">
      <c r="A128" s="73"/>
      <c r="B128" s="98" t="s">
        <v>79</v>
      </c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  <c r="BA128" s="0"/>
      <c r="BB128" s="0"/>
      <c r="BC128" s="0"/>
      <c r="BD128" s="0"/>
      <c r="BE128" s="0"/>
      <c r="BF128" s="0"/>
      <c r="BG128" s="0"/>
      <c r="BH128" s="0"/>
      <c r="BI128" s="0"/>
      <c r="BJ128" s="0"/>
      <c r="BK128" s="0"/>
      <c r="BL128" s="0"/>
      <c r="BM128" s="0"/>
      <c r="BN128" s="0"/>
      <c r="BO128" s="0"/>
      <c r="BP128" s="0"/>
      <c r="BQ128" s="0"/>
      <c r="BR128" s="0"/>
      <c r="BS128" s="0"/>
      <c r="BT128" s="0"/>
      <c r="BU128" s="0"/>
      <c r="BV128" s="0"/>
      <c r="BW128" s="0"/>
      <c r="BX128" s="0"/>
      <c r="BY128" s="0"/>
      <c r="BZ128" s="0"/>
      <c r="CA128" s="0"/>
      <c r="CB128" s="0"/>
      <c r="CC128" s="0"/>
      <c r="CD128" s="0"/>
      <c r="CE128" s="0"/>
      <c r="CF128" s="0"/>
      <c r="CG128" s="0"/>
      <c r="CH128" s="0"/>
      <c r="CI128" s="0"/>
      <c r="CJ128" s="0"/>
      <c r="CK128" s="0"/>
      <c r="CL128" s="0"/>
      <c r="CM128" s="0"/>
      <c r="CN128" s="0"/>
      <c r="CO128" s="0"/>
      <c r="CP128" s="0"/>
      <c r="CQ128" s="0"/>
      <c r="CR128" s="0"/>
      <c r="CS128" s="0"/>
      <c r="CT128" s="0"/>
      <c r="CU128" s="0"/>
      <c r="CV128" s="0"/>
      <c r="CW128" s="0"/>
      <c r="CX128" s="0"/>
      <c r="CY128" s="0"/>
      <c r="CZ128" s="0"/>
      <c r="DA128" s="0"/>
      <c r="DB128" s="0"/>
      <c r="DC128" s="0"/>
      <c r="DD128" s="0"/>
      <c r="DE128" s="0"/>
      <c r="DF128" s="0"/>
      <c r="DG128" s="0"/>
      <c r="DH128" s="0"/>
      <c r="DI128" s="0"/>
      <c r="DJ128" s="0"/>
      <c r="DK128" s="0"/>
      <c r="DL128" s="0"/>
      <c r="DM128" s="0"/>
      <c r="DN128" s="0"/>
      <c r="DO128" s="0"/>
      <c r="DP128" s="0"/>
      <c r="DQ128" s="0"/>
      <c r="DR128" s="0"/>
      <c r="DS128" s="0"/>
      <c r="DT128" s="0"/>
      <c r="DU128" s="0"/>
      <c r="DV128" s="0"/>
      <c r="DW128" s="0"/>
      <c r="DX128" s="0"/>
      <c r="DY128" s="0"/>
      <c r="DZ128" s="0"/>
      <c r="EA128" s="0"/>
      <c r="EB128" s="0"/>
      <c r="EC128" s="0"/>
      <c r="ED128" s="0"/>
      <c r="EE128" s="0"/>
      <c r="EF128" s="0"/>
      <c r="EG128" s="0"/>
      <c r="EH128" s="0"/>
      <c r="EI128" s="0"/>
      <c r="EJ128" s="0"/>
      <c r="EK128" s="0"/>
      <c r="EL128" s="0"/>
      <c r="EM128" s="0"/>
      <c r="EN128" s="0"/>
      <c r="EO128" s="0"/>
      <c r="EP128" s="0"/>
      <c r="EQ128" s="0"/>
      <c r="ER128" s="0"/>
      <c r="ES128" s="0"/>
      <c r="ET128" s="0"/>
      <c r="EU128" s="0"/>
      <c r="EV128" s="0"/>
      <c r="EW128" s="0"/>
      <c r="EX128" s="0"/>
      <c r="EY128" s="0"/>
      <c r="EZ128" s="0"/>
      <c r="FA128" s="0"/>
      <c r="FB128" s="0"/>
      <c r="FC128" s="0"/>
      <c r="FD128" s="0"/>
      <c r="FE128" s="0"/>
      <c r="FF128" s="0"/>
      <c r="FG128" s="0"/>
      <c r="FH128" s="0"/>
      <c r="FI128" s="0"/>
      <c r="FJ128" s="0"/>
      <c r="FK128" s="0"/>
      <c r="FL128" s="0"/>
      <c r="FM128" s="0"/>
      <c r="FN128" s="0"/>
      <c r="FO128" s="0"/>
      <c r="FP128" s="0"/>
      <c r="FQ128" s="0"/>
      <c r="FR128" s="0"/>
      <c r="FS128" s="0"/>
      <c r="FT128" s="0"/>
      <c r="FU128" s="0"/>
      <c r="FV128" s="0"/>
      <c r="FW128" s="0"/>
      <c r="FX128" s="0"/>
      <c r="FY128" s="0"/>
      <c r="FZ128" s="0"/>
      <c r="GA128" s="0"/>
      <c r="GB128" s="0"/>
      <c r="GC128" s="0"/>
      <c r="GD128" s="0"/>
      <c r="GE128" s="0"/>
      <c r="GF128" s="0"/>
      <c r="GG128" s="0"/>
      <c r="GH128" s="0"/>
      <c r="GI128" s="0"/>
      <c r="GJ128" s="0"/>
      <c r="GK128" s="0"/>
      <c r="GL128" s="0"/>
      <c r="GM128" s="0"/>
      <c r="GN128" s="0"/>
      <c r="GO128" s="0"/>
      <c r="GP128" s="0"/>
      <c r="GQ128" s="0"/>
      <c r="GR128" s="0"/>
      <c r="GS128" s="0"/>
      <c r="GT128" s="0"/>
      <c r="GU128" s="0"/>
      <c r="GV128" s="0"/>
      <c r="GW128" s="0"/>
      <c r="GX128" s="0"/>
      <c r="GY128" s="0"/>
      <c r="GZ128" s="0"/>
      <c r="HA128" s="0"/>
      <c r="HB128" s="0"/>
      <c r="HC128" s="0"/>
      <c r="HD128" s="0"/>
      <c r="HE128" s="0"/>
      <c r="HF128" s="0"/>
      <c r="HG128" s="0"/>
      <c r="HH128" s="0"/>
      <c r="HI128" s="0"/>
      <c r="HJ128" s="0"/>
      <c r="HK128" s="0"/>
      <c r="HL128" s="0"/>
      <c r="HM128" s="0"/>
      <c r="HN128" s="0"/>
      <c r="HO128" s="0"/>
      <c r="HP128" s="0"/>
      <c r="HQ128" s="0"/>
      <c r="HR128" s="0"/>
      <c r="HS128" s="0"/>
      <c r="HT128" s="0"/>
      <c r="HU128" s="0"/>
      <c r="HV128" s="0"/>
      <c r="HW128" s="0"/>
      <c r="HX128" s="0"/>
      <c r="HY128" s="0"/>
      <c r="HZ128" s="0"/>
      <c r="IA128" s="0"/>
      <c r="IB128" s="0"/>
      <c r="IC128" s="0"/>
      <c r="ID128" s="0"/>
      <c r="IE128" s="0"/>
      <c r="IF128" s="0"/>
      <c r="IG128" s="0"/>
      <c r="IH128" s="0"/>
      <c r="II128" s="0"/>
      <c r="IJ128" s="0"/>
      <c r="IK128" s="0"/>
      <c r="IL128" s="0"/>
      <c r="IM128" s="0"/>
      <c r="IN128" s="0"/>
      <c r="IO128" s="0"/>
      <c r="IP128" s="0"/>
      <c r="IQ128" s="0"/>
      <c r="IR128" s="0"/>
      <c r="IS128" s="0"/>
      <c r="IT128" s="0"/>
      <c r="IU128" s="0"/>
      <c r="IV128" s="0"/>
      <c r="IW128" s="0"/>
      <c r="IX128" s="0"/>
      <c r="IY128" s="0"/>
      <c r="IZ128" s="0"/>
      <c r="JA128" s="0"/>
      <c r="JB128" s="0"/>
      <c r="JC128" s="0"/>
      <c r="JD128" s="0"/>
      <c r="JE128" s="0"/>
      <c r="JF128" s="0"/>
      <c r="JG128" s="0"/>
      <c r="JH128" s="0"/>
      <c r="JI128" s="0"/>
      <c r="JJ128" s="0"/>
      <c r="JK128" s="0"/>
      <c r="JL128" s="0"/>
      <c r="JM128" s="0"/>
      <c r="JN128" s="0"/>
      <c r="JO128" s="0"/>
      <c r="JP128" s="0"/>
      <c r="JQ128" s="0"/>
      <c r="JR128" s="0"/>
      <c r="JS128" s="0"/>
      <c r="JT128" s="0"/>
      <c r="JU128" s="0"/>
      <c r="JV128" s="0"/>
      <c r="JW128" s="0"/>
      <c r="JX128" s="0"/>
      <c r="JY128" s="0"/>
      <c r="JZ128" s="0"/>
      <c r="KA128" s="0"/>
      <c r="KB128" s="0"/>
      <c r="KC128" s="0"/>
      <c r="KD128" s="0"/>
      <c r="KE128" s="0"/>
      <c r="KF128" s="0"/>
      <c r="KG128" s="0"/>
      <c r="KH128" s="0"/>
      <c r="KI128" s="0"/>
      <c r="KJ128" s="0"/>
      <c r="KK128" s="0"/>
      <c r="KL128" s="0"/>
      <c r="KM128" s="0"/>
      <c r="KN128" s="0"/>
      <c r="KO128" s="0"/>
      <c r="KP128" s="0"/>
      <c r="KQ128" s="0"/>
      <c r="KR128" s="0"/>
      <c r="KS128" s="0"/>
      <c r="KT128" s="0"/>
      <c r="KU128" s="0"/>
      <c r="KV128" s="0"/>
      <c r="KW128" s="0"/>
      <c r="KX128" s="0"/>
      <c r="KY128" s="0"/>
      <c r="KZ128" s="0"/>
      <c r="LA128" s="0"/>
      <c r="LB128" s="0"/>
      <c r="LC128" s="0"/>
      <c r="LD128" s="0"/>
      <c r="LE128" s="0"/>
      <c r="LF128" s="0"/>
      <c r="LG128" s="0"/>
      <c r="LH128" s="0"/>
      <c r="LI128" s="0"/>
      <c r="LJ128" s="0"/>
      <c r="LK128" s="0"/>
      <c r="LL128" s="0"/>
      <c r="LM128" s="0"/>
      <c r="LN128" s="0"/>
      <c r="LO128" s="0"/>
      <c r="LP128" s="0"/>
      <c r="LQ128" s="0"/>
      <c r="LR128" s="0"/>
      <c r="LS128" s="0"/>
      <c r="LT128" s="0"/>
      <c r="LU128" s="0"/>
      <c r="LV128" s="0"/>
      <c r="LW128" s="0"/>
      <c r="LX128" s="0"/>
      <c r="LY128" s="0"/>
      <c r="LZ128" s="0"/>
      <c r="MA128" s="0"/>
      <c r="MB128" s="0"/>
      <c r="MC128" s="0"/>
      <c r="MD128" s="0"/>
      <c r="ME128" s="0"/>
      <c r="MF128" s="0"/>
      <c r="MG128" s="0"/>
      <c r="MH128" s="0"/>
      <c r="MI128" s="0"/>
      <c r="MJ128" s="0"/>
      <c r="MK128" s="0"/>
      <c r="ML128" s="0"/>
      <c r="MM128" s="0"/>
      <c r="MN128" s="0"/>
      <c r="MO128" s="0"/>
      <c r="MP128" s="0"/>
      <c r="MQ128" s="0"/>
      <c r="MR128" s="0"/>
      <c r="MS128" s="0"/>
      <c r="MT128" s="0"/>
      <c r="MU128" s="0"/>
      <c r="MV128" s="0"/>
      <c r="MW128" s="0"/>
      <c r="MX128" s="0"/>
      <c r="MY128" s="0"/>
      <c r="MZ128" s="0"/>
      <c r="NA128" s="0"/>
      <c r="NB128" s="0"/>
      <c r="NC128" s="0"/>
      <c r="ND128" s="0"/>
      <c r="NE128" s="0"/>
      <c r="NF128" s="0"/>
      <c r="NG128" s="0"/>
      <c r="NH128" s="0"/>
      <c r="NI128" s="0"/>
      <c r="NJ128" s="0"/>
      <c r="NK128" s="0"/>
      <c r="NL128" s="0"/>
      <c r="NM128" s="0"/>
      <c r="NN128" s="0"/>
      <c r="NO128" s="0"/>
      <c r="NP128" s="0"/>
      <c r="NQ128" s="0"/>
      <c r="NR128" s="0"/>
      <c r="NS128" s="0"/>
      <c r="NT128" s="0"/>
      <c r="NU128" s="0"/>
      <c r="NV128" s="0"/>
      <c r="NW128" s="0"/>
      <c r="NX128" s="0"/>
      <c r="NY128" s="0"/>
      <c r="NZ128" s="0"/>
      <c r="OA128" s="0"/>
      <c r="OB128" s="0"/>
      <c r="OC128" s="0"/>
      <c r="OD128" s="0"/>
      <c r="OE128" s="0"/>
      <c r="OF128" s="0"/>
      <c r="OG128" s="0"/>
      <c r="OH128" s="0"/>
      <c r="OI128" s="0"/>
      <c r="OJ128" s="0"/>
      <c r="OK128" s="0"/>
      <c r="OL128" s="0"/>
      <c r="OM128" s="0"/>
      <c r="ON128" s="0"/>
      <c r="OO128" s="0"/>
      <c r="OP128" s="0"/>
      <c r="OQ128" s="0"/>
      <c r="OR128" s="0"/>
      <c r="OS128" s="0"/>
      <c r="OT128" s="0"/>
      <c r="OU128" s="0"/>
      <c r="OV128" s="0"/>
      <c r="OW128" s="0"/>
      <c r="OX128" s="0"/>
      <c r="OY128" s="0"/>
      <c r="OZ128" s="0"/>
      <c r="PA128" s="0"/>
      <c r="PB128" s="0"/>
      <c r="PC128" s="0"/>
      <c r="PD128" s="0"/>
      <c r="PE128" s="0"/>
      <c r="PF128" s="0"/>
      <c r="PG128" s="0"/>
      <c r="PH128" s="0"/>
      <c r="PI128" s="0"/>
      <c r="PJ128" s="0"/>
      <c r="PK128" s="0"/>
      <c r="PL128" s="0"/>
      <c r="PM128" s="0"/>
      <c r="PN128" s="0"/>
      <c r="PO128" s="0"/>
      <c r="PP128" s="0"/>
      <c r="PQ128" s="0"/>
      <c r="PR128" s="0"/>
      <c r="PS128" s="0"/>
      <c r="PT128" s="0"/>
      <c r="PU128" s="0"/>
      <c r="PV128" s="0"/>
      <c r="PW128" s="0"/>
      <c r="PX128" s="0"/>
      <c r="PY128" s="0"/>
      <c r="PZ128" s="0"/>
      <c r="QA128" s="0"/>
      <c r="QB128" s="0"/>
      <c r="QC128" s="0"/>
      <c r="QD128" s="0"/>
      <c r="QE128" s="0"/>
      <c r="QF128" s="0"/>
      <c r="QG128" s="0"/>
      <c r="QH128" s="0"/>
      <c r="QI128" s="0"/>
      <c r="QJ128" s="0"/>
      <c r="QK128" s="0"/>
      <c r="QL128" s="0"/>
      <c r="QM128" s="0"/>
      <c r="QN128" s="0"/>
      <c r="QO128" s="0"/>
      <c r="QP128" s="0"/>
      <c r="QQ128" s="0"/>
      <c r="QR128" s="0"/>
      <c r="QS128" s="0"/>
      <c r="QT128" s="0"/>
      <c r="QU128" s="0"/>
      <c r="QV128" s="0"/>
      <c r="QW128" s="0"/>
      <c r="QX128" s="0"/>
      <c r="QY128" s="0"/>
      <c r="QZ128" s="0"/>
      <c r="RA128" s="0"/>
      <c r="RB128" s="0"/>
      <c r="RC128" s="0"/>
      <c r="RD128" s="0"/>
      <c r="RE128" s="0"/>
      <c r="RF128" s="0"/>
      <c r="RG128" s="0"/>
      <c r="RH128" s="0"/>
      <c r="RI128" s="0"/>
      <c r="RJ128" s="0"/>
      <c r="RK128" s="0"/>
      <c r="RL128" s="0"/>
      <c r="RM128" s="0"/>
      <c r="RN128" s="0"/>
      <c r="RO128" s="0"/>
      <c r="RP128" s="0"/>
      <c r="RQ128" s="0"/>
      <c r="RR128" s="0"/>
      <c r="RS128" s="0"/>
      <c r="RT128" s="0"/>
      <c r="RU128" s="0"/>
      <c r="RV128" s="0"/>
      <c r="RW128" s="0"/>
      <c r="RX128" s="0"/>
      <c r="RY128" s="0"/>
      <c r="RZ128" s="0"/>
      <c r="SA128" s="0"/>
      <c r="SB128" s="0"/>
      <c r="SC128" s="0"/>
      <c r="SD128" s="0"/>
      <c r="SE128" s="0"/>
      <c r="SF128" s="0"/>
      <c r="SG128" s="0"/>
      <c r="SH128" s="0"/>
      <c r="SI128" s="0"/>
      <c r="SJ128" s="0"/>
      <c r="SK128" s="0"/>
      <c r="SL128" s="0"/>
      <c r="SM128" s="0"/>
      <c r="SN128" s="0"/>
      <c r="SO128" s="0"/>
      <c r="SP128" s="0"/>
      <c r="SQ128" s="0"/>
      <c r="SR128" s="0"/>
      <c r="SS128" s="0"/>
      <c r="ST128" s="0"/>
      <c r="SU128" s="0"/>
      <c r="SV128" s="0"/>
      <c r="SW128" s="0"/>
      <c r="SX128" s="0"/>
      <c r="SY128" s="0"/>
      <c r="SZ128" s="0"/>
      <c r="TA128" s="0"/>
      <c r="TB128" s="0"/>
      <c r="TC128" s="0"/>
      <c r="TD128" s="0"/>
      <c r="TE128" s="0"/>
      <c r="TF128" s="0"/>
      <c r="TG128" s="0"/>
      <c r="TH128" s="0"/>
      <c r="TI128" s="0"/>
      <c r="TJ128" s="0"/>
      <c r="TK128" s="0"/>
      <c r="TL128" s="0"/>
      <c r="TM128" s="0"/>
      <c r="TN128" s="0"/>
      <c r="TO128" s="0"/>
      <c r="TP128" s="0"/>
      <c r="TQ128" s="0"/>
      <c r="TR128" s="0"/>
      <c r="TS128" s="0"/>
      <c r="TT128" s="0"/>
      <c r="TU128" s="0"/>
      <c r="TV128" s="0"/>
      <c r="TW128" s="0"/>
      <c r="TX128" s="0"/>
      <c r="TY128" s="0"/>
      <c r="TZ128" s="0"/>
      <c r="UA128" s="0"/>
      <c r="UB128" s="0"/>
      <c r="UC128" s="0"/>
      <c r="UD128" s="0"/>
      <c r="UE128" s="0"/>
      <c r="UF128" s="0"/>
      <c r="UG128" s="0"/>
      <c r="UH128" s="0"/>
      <c r="UI128" s="0"/>
      <c r="UJ128" s="0"/>
      <c r="UK128" s="0"/>
      <c r="UL128" s="0"/>
      <c r="UM128" s="0"/>
      <c r="UN128" s="0"/>
      <c r="UO128" s="0"/>
      <c r="UP128" s="0"/>
      <c r="UQ128" s="0"/>
      <c r="UR128" s="0"/>
      <c r="US128" s="0"/>
      <c r="UT128" s="0"/>
      <c r="UU128" s="0"/>
      <c r="UV128" s="0"/>
      <c r="UW128" s="0"/>
      <c r="UX128" s="0"/>
      <c r="UY128" s="0"/>
      <c r="UZ128" s="0"/>
      <c r="VA128" s="0"/>
      <c r="VB128" s="0"/>
      <c r="VC128" s="0"/>
      <c r="VD128" s="0"/>
      <c r="VE128" s="0"/>
      <c r="VF128" s="0"/>
      <c r="VG128" s="0"/>
      <c r="VH128" s="0"/>
      <c r="VI128" s="0"/>
      <c r="VJ128" s="0"/>
      <c r="VK128" s="0"/>
      <c r="VL128" s="0"/>
      <c r="VM128" s="0"/>
      <c r="VN128" s="0"/>
      <c r="VO128" s="0"/>
      <c r="VP128" s="0"/>
      <c r="VQ128" s="0"/>
      <c r="VR128" s="0"/>
      <c r="VS128" s="0"/>
      <c r="VT128" s="0"/>
      <c r="VU128" s="0"/>
      <c r="VV128" s="0"/>
      <c r="VW128" s="0"/>
      <c r="VX128" s="0"/>
      <c r="VY128" s="0"/>
      <c r="VZ128" s="0"/>
      <c r="WA128" s="0"/>
      <c r="WB128" s="0"/>
      <c r="WC128" s="0"/>
      <c r="WD128" s="0"/>
      <c r="WE128" s="0"/>
      <c r="WF128" s="0"/>
      <c r="WG128" s="0"/>
      <c r="WH128" s="0"/>
      <c r="WI128" s="0"/>
      <c r="WJ128" s="0"/>
      <c r="WK128" s="0"/>
      <c r="WL128" s="0"/>
      <c r="WM128" s="0"/>
      <c r="WN128" s="0"/>
      <c r="WO128" s="0"/>
      <c r="WP128" s="0"/>
      <c r="WQ128" s="0"/>
      <c r="WR128" s="0"/>
      <c r="WS128" s="0"/>
      <c r="WT128" s="0"/>
      <c r="WU128" s="0"/>
      <c r="WV128" s="0"/>
      <c r="WW128" s="0"/>
      <c r="WX128" s="0"/>
      <c r="WY128" s="0"/>
      <c r="WZ128" s="0"/>
      <c r="XA128" s="0"/>
      <c r="XB128" s="0"/>
      <c r="XC128" s="0"/>
      <c r="XD128" s="0"/>
      <c r="XE128" s="0"/>
      <c r="XF128" s="0"/>
      <c r="XG128" s="0"/>
      <c r="XH128" s="0"/>
      <c r="XI128" s="0"/>
      <c r="XJ128" s="0"/>
      <c r="XK128" s="0"/>
      <c r="XL128" s="0"/>
      <c r="XM128" s="0"/>
      <c r="XN128" s="0"/>
      <c r="XO128" s="0"/>
      <c r="XP128" s="0"/>
      <c r="XQ128" s="0"/>
      <c r="XR128" s="0"/>
      <c r="XS128" s="0"/>
      <c r="XT128" s="0"/>
      <c r="XU128" s="0"/>
      <c r="XV128" s="0"/>
      <c r="XW128" s="0"/>
      <c r="XX128" s="0"/>
      <c r="XY128" s="0"/>
      <c r="XZ128" s="0"/>
      <c r="YA128" s="0"/>
      <c r="YB128" s="0"/>
      <c r="YC128" s="0"/>
      <c r="YD128" s="0"/>
      <c r="YE128" s="0"/>
      <c r="YF128" s="0"/>
      <c r="YG128" s="0"/>
      <c r="YH128" s="0"/>
      <c r="YI128" s="0"/>
      <c r="YJ128" s="0"/>
      <c r="YK128" s="0"/>
      <c r="YL128" s="0"/>
      <c r="YM128" s="0"/>
      <c r="YN128" s="0"/>
      <c r="YO128" s="0"/>
      <c r="YP128" s="0"/>
      <c r="YQ128" s="0"/>
      <c r="YR128" s="0"/>
      <c r="YS128" s="0"/>
      <c r="YT128" s="0"/>
      <c r="YU128" s="0"/>
      <c r="YV128" s="0"/>
      <c r="YW128" s="0"/>
      <c r="YX128" s="0"/>
      <c r="YY128" s="0"/>
      <c r="YZ128" s="0"/>
      <c r="ZA128" s="0"/>
      <c r="ZB128" s="0"/>
      <c r="ZC128" s="0"/>
      <c r="ZD128" s="0"/>
      <c r="ZE128" s="0"/>
      <c r="ZF128" s="0"/>
      <c r="ZG128" s="0"/>
      <c r="ZH128" s="0"/>
      <c r="ZI128" s="0"/>
      <c r="ZJ128" s="0"/>
      <c r="ZK128" s="0"/>
      <c r="ZL128" s="0"/>
      <c r="ZM128" s="0"/>
      <c r="ZN128" s="0"/>
      <c r="ZO128" s="0"/>
      <c r="ZP128" s="0"/>
      <c r="ZQ128" s="0"/>
      <c r="ZR128" s="0"/>
      <c r="ZS128" s="0"/>
      <c r="ZT128" s="0"/>
      <c r="ZU128" s="0"/>
      <c r="ZV128" s="0"/>
      <c r="ZW128" s="0"/>
      <c r="ZX128" s="0"/>
      <c r="ZY128" s="0"/>
      <c r="ZZ128" s="0"/>
      <c r="AAA128" s="0"/>
      <c r="AAB128" s="0"/>
      <c r="AAC128" s="0"/>
      <c r="AAD128" s="0"/>
      <c r="AAE128" s="0"/>
      <c r="AAF128" s="0"/>
      <c r="AAG128" s="0"/>
      <c r="AAH128" s="0"/>
      <c r="AAI128" s="0"/>
      <c r="AAJ128" s="0"/>
      <c r="AAK128" s="0"/>
      <c r="AAL128" s="0"/>
      <c r="AAM128" s="0"/>
      <c r="AAN128" s="0"/>
      <c r="AAO128" s="0"/>
      <c r="AAP128" s="0"/>
      <c r="AAQ128" s="0"/>
      <c r="AAR128" s="0"/>
      <c r="AAS128" s="0"/>
      <c r="AAT128" s="0"/>
      <c r="AAU128" s="0"/>
      <c r="AAV128" s="0"/>
      <c r="AAW128" s="0"/>
      <c r="AAX128" s="0"/>
      <c r="AAY128" s="0"/>
      <c r="AAZ128" s="0"/>
      <c r="ABA128" s="0"/>
      <c r="ABB128" s="0"/>
      <c r="ABC128" s="0"/>
      <c r="ABD128" s="0"/>
      <c r="ABE128" s="0"/>
      <c r="ABF128" s="0"/>
      <c r="ABG128" s="0"/>
      <c r="ABH128" s="0"/>
      <c r="ABI128" s="0"/>
      <c r="ABJ128" s="0"/>
      <c r="ABK128" s="0"/>
      <c r="ABL128" s="0"/>
      <c r="ABM128" s="0"/>
      <c r="ABN128" s="0"/>
      <c r="ABO128" s="0"/>
      <c r="ABP128" s="0"/>
      <c r="ABQ128" s="0"/>
      <c r="ABR128" s="0"/>
      <c r="ABS128" s="0"/>
      <c r="ABT128" s="0"/>
      <c r="ABU128" s="0"/>
      <c r="ABV128" s="0"/>
      <c r="ABW128" s="0"/>
      <c r="ABX128" s="0"/>
      <c r="ABY128" s="0"/>
      <c r="ABZ128" s="0"/>
      <c r="ACA128" s="0"/>
      <c r="ACB128" s="0"/>
      <c r="ACC128" s="0"/>
      <c r="ACD128" s="0"/>
      <c r="ACE128" s="0"/>
      <c r="ACF128" s="0"/>
      <c r="ACG128" s="0"/>
      <c r="ACH128" s="0"/>
      <c r="ACI128" s="0"/>
      <c r="ACJ128" s="0"/>
      <c r="ACK128" s="0"/>
      <c r="ACL128" s="0"/>
      <c r="ACM128" s="0"/>
      <c r="ACN128" s="0"/>
      <c r="ACO128" s="0"/>
      <c r="ACP128" s="0"/>
      <c r="ACQ128" s="0"/>
      <c r="ACR128" s="0"/>
      <c r="ACS128" s="0"/>
      <c r="ACT128" s="0"/>
      <c r="ACU128" s="0"/>
      <c r="ACV128" s="0"/>
      <c r="ACW128" s="0"/>
      <c r="ACX128" s="0"/>
      <c r="ACY128" s="0"/>
      <c r="ACZ128" s="0"/>
      <c r="ADA128" s="0"/>
      <c r="ADB128" s="0"/>
      <c r="ADC128" s="0"/>
      <c r="ADD128" s="0"/>
      <c r="ADE128" s="0"/>
      <c r="ADF128" s="0"/>
      <c r="ADG128" s="0"/>
      <c r="ADH128" s="0"/>
      <c r="ADI128" s="0"/>
      <c r="ADJ128" s="0"/>
      <c r="ADK128" s="0"/>
      <c r="ADL128" s="0"/>
      <c r="ADM128" s="0"/>
      <c r="ADN128" s="0"/>
      <c r="ADO128" s="0"/>
      <c r="ADP128" s="0"/>
      <c r="ADQ128" s="0"/>
      <c r="ADR128" s="0"/>
      <c r="ADS128" s="0"/>
      <c r="ADT128" s="0"/>
      <c r="ADU128" s="0"/>
      <c r="ADV128" s="0"/>
      <c r="ADW128" s="0"/>
      <c r="ADX128" s="0"/>
      <c r="ADY128" s="0"/>
      <c r="ADZ128" s="0"/>
      <c r="AEA128" s="0"/>
      <c r="AEB128" s="0"/>
      <c r="AEC128" s="0"/>
      <c r="AED128" s="0"/>
      <c r="AEE128" s="0"/>
      <c r="AEF128" s="0"/>
      <c r="AEG128" s="0"/>
      <c r="AEH128" s="0"/>
      <c r="AEI128" s="0"/>
      <c r="AEJ128" s="0"/>
      <c r="AEK128" s="0"/>
      <c r="AEL128" s="0"/>
      <c r="AEM128" s="0"/>
      <c r="AEN128" s="0"/>
      <c r="AEO128" s="0"/>
      <c r="AEP128" s="0"/>
      <c r="AEQ128" s="0"/>
      <c r="AER128" s="0"/>
      <c r="AES128" s="0"/>
      <c r="AET128" s="0"/>
      <c r="AEU128" s="0"/>
      <c r="AEV128" s="0"/>
      <c r="AEW128" s="0"/>
      <c r="AEX128" s="0"/>
      <c r="AEY128" s="0"/>
      <c r="AEZ128" s="0"/>
      <c r="AFA128" s="0"/>
      <c r="AFB128" s="0"/>
      <c r="AFC128" s="0"/>
      <c r="AFD128" s="0"/>
      <c r="AFE128" s="0"/>
      <c r="AFF128" s="0"/>
      <c r="AFG128" s="0"/>
      <c r="AFH128" s="0"/>
      <c r="AFI128" s="0"/>
      <c r="AFJ128" s="0"/>
      <c r="AFK128" s="0"/>
      <c r="AFL128" s="0"/>
      <c r="AFM128" s="0"/>
      <c r="AFN128" s="0"/>
      <c r="AFO128" s="0"/>
      <c r="AFP128" s="0"/>
      <c r="AFQ128" s="0"/>
      <c r="AFR128" s="0"/>
      <c r="AFS128" s="0"/>
      <c r="AFT128" s="0"/>
      <c r="AFU128" s="0"/>
      <c r="AFV128" s="0"/>
      <c r="AFW128" s="0"/>
      <c r="AFX128" s="0"/>
      <c r="AFY128" s="0"/>
      <c r="AFZ128" s="0"/>
      <c r="AGA128" s="0"/>
      <c r="AGB128" s="0"/>
      <c r="AGC128" s="0"/>
      <c r="AGD128" s="0"/>
      <c r="AGE128" s="0"/>
      <c r="AGF128" s="0"/>
      <c r="AGG128" s="0"/>
      <c r="AGH128" s="0"/>
      <c r="AGI128" s="0"/>
      <c r="AGJ128" s="0"/>
      <c r="AGK128" s="0"/>
      <c r="AGL128" s="0"/>
      <c r="AGM128" s="0"/>
      <c r="AGN128" s="0"/>
      <c r="AGO128" s="0"/>
      <c r="AGP128" s="0"/>
      <c r="AGQ128" s="0"/>
      <c r="AGR128" s="0"/>
      <c r="AGS128" s="0"/>
      <c r="AGT128" s="0"/>
      <c r="AGU128" s="0"/>
      <c r="AGV128" s="0"/>
      <c r="AGW128" s="0"/>
      <c r="AGX128" s="0"/>
      <c r="AGY128" s="0"/>
      <c r="AGZ128" s="0"/>
      <c r="AHA128" s="0"/>
      <c r="AHB128" s="0"/>
      <c r="AHC128" s="0"/>
      <c r="AHD128" s="0"/>
      <c r="AHE128" s="0"/>
      <c r="AHF128" s="0"/>
      <c r="AHG128" s="0"/>
      <c r="AHH128" s="0"/>
      <c r="AHI128" s="0"/>
      <c r="AHJ128" s="0"/>
      <c r="AHK128" s="0"/>
      <c r="AHL128" s="0"/>
      <c r="AHM128" s="0"/>
      <c r="AHN128" s="0"/>
      <c r="AHO128" s="0"/>
      <c r="AHP128" s="0"/>
      <c r="AHQ128" s="0"/>
      <c r="AHR128" s="0"/>
      <c r="AHS128" s="0"/>
      <c r="AHT128" s="0"/>
      <c r="AHU128" s="0"/>
      <c r="AHV128" s="0"/>
      <c r="AHW128" s="0"/>
      <c r="AHX128" s="0"/>
      <c r="AHY128" s="0"/>
      <c r="AHZ128" s="0"/>
      <c r="AIA128" s="0"/>
      <c r="AIB128" s="0"/>
      <c r="AIC128" s="0"/>
      <c r="AID128" s="0"/>
      <c r="AIE128" s="0"/>
      <c r="AIF128" s="0"/>
      <c r="AIG128" s="0"/>
      <c r="AIH128" s="0"/>
      <c r="AII128" s="0"/>
      <c r="AIJ128" s="0"/>
      <c r="AIK128" s="0"/>
      <c r="AIL128" s="0"/>
      <c r="AIM128" s="0"/>
      <c r="AIN128" s="0"/>
      <c r="AIO128" s="0"/>
      <c r="AIP128" s="0"/>
      <c r="AIQ128" s="0"/>
      <c r="AIR128" s="0"/>
      <c r="AIS128" s="0"/>
      <c r="AIT128" s="0"/>
      <c r="AIU128" s="0"/>
      <c r="AIV128" s="0"/>
      <c r="AIW128" s="0"/>
      <c r="AIX128" s="0"/>
      <c r="AIY128" s="0"/>
      <c r="AIZ128" s="0"/>
      <c r="AJA128" s="0"/>
      <c r="AJB128" s="0"/>
      <c r="AJC128" s="0"/>
      <c r="AJD128" s="0"/>
      <c r="AJE128" s="0"/>
      <c r="AJF128" s="0"/>
      <c r="AJG128" s="0"/>
      <c r="AJH128" s="0"/>
      <c r="AJI128" s="0"/>
      <c r="AJJ128" s="0"/>
      <c r="AJK128" s="0"/>
      <c r="AJL128" s="0"/>
      <c r="AJM128" s="0"/>
      <c r="AJN128" s="0"/>
      <c r="AJO128" s="0"/>
      <c r="AJP128" s="0"/>
      <c r="AJQ128" s="0"/>
      <c r="AJR128" s="0"/>
      <c r="AJS128" s="0"/>
      <c r="AJT128" s="0"/>
      <c r="AJU128" s="0"/>
      <c r="AJV128" s="0"/>
      <c r="AJW128" s="0"/>
      <c r="AJX128" s="0"/>
      <c r="AJY128" s="0"/>
      <c r="AJZ128" s="0"/>
      <c r="AKA128" s="0"/>
      <c r="AKB128" s="0"/>
      <c r="AKC128" s="0"/>
      <c r="AKD128" s="0"/>
      <c r="AKE128" s="0"/>
      <c r="AKF128" s="0"/>
      <c r="AKG128" s="0"/>
      <c r="AKH128" s="0"/>
      <c r="AKI128" s="0"/>
      <c r="AKJ128" s="0"/>
      <c r="AKK128" s="0"/>
      <c r="AKL128" s="0"/>
      <c r="AKM128" s="0"/>
      <c r="AKN128" s="0"/>
      <c r="AKO128" s="0"/>
      <c r="AKP128" s="0"/>
      <c r="AKQ128" s="0"/>
      <c r="AKR128" s="0"/>
      <c r="AKS128" s="0"/>
      <c r="AKT128" s="0"/>
      <c r="AKU128" s="0"/>
      <c r="AKV128" s="0"/>
      <c r="AKW128" s="0"/>
      <c r="AKX128" s="0"/>
      <c r="AKY128" s="0"/>
      <c r="AKZ128" s="0"/>
      <c r="ALA128" s="0"/>
      <c r="ALB128" s="0"/>
      <c r="ALC128" s="0"/>
      <c r="ALD128" s="0"/>
      <c r="ALE128" s="0"/>
      <c r="ALF128" s="0"/>
      <c r="ALG128" s="0"/>
      <c r="ALH128" s="0"/>
      <c r="ALI128" s="0"/>
      <c r="ALJ128" s="0"/>
      <c r="ALK128" s="0"/>
      <c r="ALL128" s="0"/>
      <c r="ALM128" s="0"/>
      <c r="ALN128" s="0"/>
      <c r="ALO128" s="0"/>
      <c r="ALP128" s="0"/>
      <c r="ALQ128" s="0"/>
      <c r="ALR128" s="0"/>
      <c r="ALS128" s="0"/>
      <c r="ALT128" s="0"/>
      <c r="ALU128" s="0"/>
      <c r="ALV128" s="0"/>
      <c r="ALW128" s="0"/>
      <c r="ALX128" s="0"/>
      <c r="ALY128" s="0"/>
      <c r="ALZ128" s="0"/>
      <c r="AMA128" s="0"/>
      <c r="AMB128" s="0"/>
      <c r="AMC128" s="0"/>
      <c r="AMD128" s="0"/>
      <c r="AME128" s="0"/>
      <c r="AMF128" s="0"/>
      <c r="AMG128" s="0"/>
      <c r="AMH128" s="0"/>
      <c r="AMI128" s="0"/>
      <c r="AMJ128" s="0"/>
    </row>
    <row r="129" s="8" customFormat="true" ht="14.25" hidden="false" customHeight="false" outlineLevel="0" collapsed="false">
      <c r="A129" s="75" t="n">
        <v>625</v>
      </c>
      <c r="B129" s="99" t="s">
        <v>181</v>
      </c>
    </row>
    <row r="130" customFormat="false" ht="15" hidden="false" customHeight="false" outlineLevel="0" collapsed="false">
      <c r="A130" s="73"/>
      <c r="B130" s="101" t="s">
        <v>182</v>
      </c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  <c r="BA130" s="0"/>
      <c r="BB130" s="0"/>
      <c r="BC130" s="0"/>
      <c r="BD130" s="0"/>
      <c r="BE130" s="0"/>
      <c r="BF130" s="0"/>
      <c r="BG130" s="0"/>
      <c r="BH130" s="0"/>
      <c r="BI130" s="0"/>
      <c r="BJ130" s="0"/>
      <c r="BK130" s="0"/>
      <c r="BL130" s="0"/>
      <c r="BM130" s="0"/>
      <c r="BN130" s="0"/>
      <c r="BO130" s="0"/>
      <c r="BP130" s="0"/>
      <c r="BQ130" s="0"/>
      <c r="BR130" s="0"/>
      <c r="BS130" s="0"/>
      <c r="BT130" s="0"/>
      <c r="BU130" s="0"/>
      <c r="BV130" s="0"/>
      <c r="BW130" s="0"/>
      <c r="BX130" s="0"/>
      <c r="BY130" s="0"/>
      <c r="BZ130" s="0"/>
      <c r="CA130" s="0"/>
      <c r="CB130" s="0"/>
      <c r="CC130" s="0"/>
      <c r="CD130" s="0"/>
      <c r="CE130" s="0"/>
      <c r="CF130" s="0"/>
      <c r="CG130" s="0"/>
      <c r="CH130" s="0"/>
      <c r="CI130" s="0"/>
      <c r="CJ130" s="0"/>
      <c r="CK130" s="0"/>
      <c r="CL130" s="0"/>
      <c r="CM130" s="0"/>
      <c r="CN130" s="0"/>
      <c r="CO130" s="0"/>
      <c r="CP130" s="0"/>
      <c r="CQ130" s="0"/>
      <c r="CR130" s="0"/>
      <c r="CS130" s="0"/>
      <c r="CT130" s="0"/>
      <c r="CU130" s="0"/>
      <c r="CV130" s="0"/>
      <c r="CW130" s="0"/>
      <c r="CX130" s="0"/>
      <c r="CY130" s="0"/>
      <c r="CZ130" s="0"/>
      <c r="DA130" s="0"/>
      <c r="DB130" s="0"/>
      <c r="DC130" s="0"/>
      <c r="DD130" s="0"/>
      <c r="DE130" s="0"/>
      <c r="DF130" s="0"/>
      <c r="DG130" s="0"/>
      <c r="DH130" s="0"/>
      <c r="DI130" s="0"/>
      <c r="DJ130" s="0"/>
      <c r="DK130" s="0"/>
      <c r="DL130" s="0"/>
      <c r="DM130" s="0"/>
      <c r="DN130" s="0"/>
      <c r="DO130" s="0"/>
      <c r="DP130" s="0"/>
      <c r="DQ130" s="0"/>
      <c r="DR130" s="0"/>
      <c r="DS130" s="0"/>
      <c r="DT130" s="0"/>
      <c r="DU130" s="0"/>
      <c r="DV130" s="0"/>
      <c r="DW130" s="0"/>
      <c r="DX130" s="0"/>
      <c r="DY130" s="0"/>
      <c r="DZ130" s="0"/>
      <c r="EA130" s="0"/>
      <c r="EB130" s="0"/>
      <c r="EC130" s="0"/>
      <c r="ED130" s="0"/>
      <c r="EE130" s="0"/>
      <c r="EF130" s="0"/>
      <c r="EG130" s="0"/>
      <c r="EH130" s="0"/>
      <c r="EI130" s="0"/>
      <c r="EJ130" s="0"/>
      <c r="EK130" s="0"/>
      <c r="EL130" s="0"/>
      <c r="EM130" s="0"/>
      <c r="EN130" s="0"/>
      <c r="EO130" s="0"/>
      <c r="EP130" s="0"/>
      <c r="EQ130" s="0"/>
      <c r="ER130" s="0"/>
      <c r="ES130" s="0"/>
      <c r="ET130" s="0"/>
      <c r="EU130" s="0"/>
      <c r="EV130" s="0"/>
      <c r="EW130" s="0"/>
      <c r="EX130" s="0"/>
      <c r="EY130" s="0"/>
      <c r="EZ130" s="0"/>
      <c r="FA130" s="0"/>
      <c r="FB130" s="0"/>
      <c r="FC130" s="0"/>
      <c r="FD130" s="0"/>
      <c r="FE130" s="0"/>
      <c r="FF130" s="0"/>
      <c r="FG130" s="0"/>
      <c r="FH130" s="0"/>
      <c r="FI130" s="0"/>
      <c r="FJ130" s="0"/>
      <c r="FK130" s="0"/>
      <c r="FL130" s="0"/>
      <c r="FM130" s="0"/>
      <c r="FN130" s="0"/>
      <c r="FO130" s="0"/>
      <c r="FP130" s="0"/>
      <c r="FQ130" s="0"/>
      <c r="FR130" s="0"/>
      <c r="FS130" s="0"/>
      <c r="FT130" s="0"/>
      <c r="FU130" s="0"/>
      <c r="FV130" s="0"/>
      <c r="FW130" s="0"/>
      <c r="FX130" s="0"/>
      <c r="FY130" s="0"/>
      <c r="FZ130" s="0"/>
      <c r="GA130" s="0"/>
      <c r="GB130" s="0"/>
      <c r="GC130" s="0"/>
      <c r="GD130" s="0"/>
      <c r="GE130" s="0"/>
      <c r="GF130" s="0"/>
      <c r="GG130" s="0"/>
      <c r="GH130" s="0"/>
      <c r="GI130" s="0"/>
      <c r="GJ130" s="0"/>
      <c r="GK130" s="0"/>
      <c r="GL130" s="0"/>
      <c r="GM130" s="0"/>
      <c r="GN130" s="0"/>
      <c r="GO130" s="0"/>
      <c r="GP130" s="0"/>
      <c r="GQ130" s="0"/>
      <c r="GR130" s="0"/>
      <c r="GS130" s="0"/>
      <c r="GT130" s="0"/>
      <c r="GU130" s="0"/>
      <c r="GV130" s="0"/>
      <c r="GW130" s="0"/>
      <c r="GX130" s="0"/>
      <c r="GY130" s="0"/>
      <c r="GZ130" s="0"/>
      <c r="HA130" s="0"/>
      <c r="HB130" s="0"/>
      <c r="HC130" s="0"/>
      <c r="HD130" s="0"/>
      <c r="HE130" s="0"/>
      <c r="HF130" s="0"/>
      <c r="HG130" s="0"/>
      <c r="HH130" s="0"/>
      <c r="HI130" s="0"/>
      <c r="HJ130" s="0"/>
      <c r="HK130" s="0"/>
      <c r="HL130" s="0"/>
      <c r="HM130" s="0"/>
      <c r="HN130" s="0"/>
      <c r="HO130" s="0"/>
      <c r="HP130" s="0"/>
      <c r="HQ130" s="0"/>
      <c r="HR130" s="0"/>
      <c r="HS130" s="0"/>
      <c r="HT130" s="0"/>
      <c r="HU130" s="0"/>
      <c r="HV130" s="0"/>
      <c r="HW130" s="0"/>
      <c r="HX130" s="0"/>
      <c r="HY130" s="0"/>
      <c r="HZ130" s="0"/>
      <c r="IA130" s="0"/>
      <c r="IB130" s="0"/>
      <c r="IC130" s="0"/>
      <c r="ID130" s="0"/>
      <c r="IE130" s="0"/>
      <c r="IF130" s="0"/>
      <c r="IG130" s="0"/>
      <c r="IH130" s="0"/>
      <c r="II130" s="0"/>
      <c r="IJ130" s="0"/>
      <c r="IK130" s="0"/>
      <c r="IL130" s="0"/>
      <c r="IM130" s="0"/>
      <c r="IN130" s="0"/>
      <c r="IO130" s="0"/>
      <c r="IP130" s="0"/>
      <c r="IQ130" s="0"/>
      <c r="IR130" s="0"/>
      <c r="IS130" s="0"/>
      <c r="IT130" s="0"/>
      <c r="IU130" s="0"/>
      <c r="IV130" s="0"/>
      <c r="IW130" s="0"/>
      <c r="IX130" s="0"/>
      <c r="IY130" s="0"/>
      <c r="IZ130" s="0"/>
      <c r="JA130" s="0"/>
      <c r="JB130" s="0"/>
      <c r="JC130" s="0"/>
      <c r="JD130" s="0"/>
      <c r="JE130" s="0"/>
      <c r="JF130" s="0"/>
      <c r="JG130" s="0"/>
      <c r="JH130" s="0"/>
      <c r="JI130" s="0"/>
      <c r="JJ130" s="0"/>
      <c r="JK130" s="0"/>
      <c r="JL130" s="0"/>
      <c r="JM130" s="0"/>
      <c r="JN130" s="0"/>
      <c r="JO130" s="0"/>
      <c r="JP130" s="0"/>
      <c r="JQ130" s="0"/>
      <c r="JR130" s="0"/>
      <c r="JS130" s="0"/>
      <c r="JT130" s="0"/>
      <c r="JU130" s="0"/>
      <c r="JV130" s="0"/>
      <c r="JW130" s="0"/>
      <c r="JX130" s="0"/>
      <c r="JY130" s="0"/>
      <c r="JZ130" s="0"/>
      <c r="KA130" s="0"/>
      <c r="KB130" s="0"/>
      <c r="KC130" s="0"/>
      <c r="KD130" s="0"/>
      <c r="KE130" s="0"/>
      <c r="KF130" s="0"/>
      <c r="KG130" s="0"/>
      <c r="KH130" s="0"/>
      <c r="KI130" s="0"/>
      <c r="KJ130" s="0"/>
      <c r="KK130" s="0"/>
      <c r="KL130" s="0"/>
      <c r="KM130" s="0"/>
      <c r="KN130" s="0"/>
      <c r="KO130" s="0"/>
      <c r="KP130" s="0"/>
      <c r="KQ130" s="0"/>
      <c r="KR130" s="0"/>
      <c r="KS130" s="0"/>
      <c r="KT130" s="0"/>
      <c r="KU130" s="0"/>
      <c r="KV130" s="0"/>
      <c r="KW130" s="0"/>
      <c r="KX130" s="0"/>
      <c r="KY130" s="0"/>
      <c r="KZ130" s="0"/>
      <c r="LA130" s="0"/>
      <c r="LB130" s="0"/>
      <c r="LC130" s="0"/>
      <c r="LD130" s="0"/>
      <c r="LE130" s="0"/>
      <c r="LF130" s="0"/>
      <c r="LG130" s="0"/>
      <c r="LH130" s="0"/>
      <c r="LI130" s="0"/>
      <c r="LJ130" s="0"/>
      <c r="LK130" s="0"/>
      <c r="LL130" s="0"/>
      <c r="LM130" s="0"/>
      <c r="LN130" s="0"/>
      <c r="LO130" s="0"/>
      <c r="LP130" s="0"/>
      <c r="LQ130" s="0"/>
      <c r="LR130" s="0"/>
      <c r="LS130" s="0"/>
      <c r="LT130" s="0"/>
      <c r="LU130" s="0"/>
      <c r="LV130" s="0"/>
      <c r="LW130" s="0"/>
      <c r="LX130" s="0"/>
      <c r="LY130" s="0"/>
      <c r="LZ130" s="0"/>
      <c r="MA130" s="0"/>
      <c r="MB130" s="0"/>
      <c r="MC130" s="0"/>
      <c r="MD130" s="0"/>
      <c r="ME130" s="0"/>
      <c r="MF130" s="0"/>
      <c r="MG130" s="0"/>
      <c r="MH130" s="0"/>
      <c r="MI130" s="0"/>
      <c r="MJ130" s="0"/>
      <c r="MK130" s="0"/>
      <c r="ML130" s="0"/>
      <c r="MM130" s="0"/>
      <c r="MN130" s="0"/>
      <c r="MO130" s="0"/>
      <c r="MP130" s="0"/>
      <c r="MQ130" s="0"/>
      <c r="MR130" s="0"/>
      <c r="MS130" s="0"/>
      <c r="MT130" s="0"/>
      <c r="MU130" s="0"/>
      <c r="MV130" s="0"/>
      <c r="MW130" s="0"/>
      <c r="MX130" s="0"/>
      <c r="MY130" s="0"/>
      <c r="MZ130" s="0"/>
      <c r="NA130" s="0"/>
      <c r="NB130" s="0"/>
      <c r="NC130" s="0"/>
      <c r="ND130" s="0"/>
      <c r="NE130" s="0"/>
      <c r="NF130" s="0"/>
      <c r="NG130" s="0"/>
      <c r="NH130" s="0"/>
      <c r="NI130" s="0"/>
      <c r="NJ130" s="0"/>
      <c r="NK130" s="0"/>
      <c r="NL130" s="0"/>
      <c r="NM130" s="0"/>
      <c r="NN130" s="0"/>
      <c r="NO130" s="0"/>
      <c r="NP130" s="0"/>
      <c r="NQ130" s="0"/>
      <c r="NR130" s="0"/>
      <c r="NS130" s="0"/>
      <c r="NT130" s="0"/>
      <c r="NU130" s="0"/>
      <c r="NV130" s="0"/>
      <c r="NW130" s="0"/>
      <c r="NX130" s="0"/>
      <c r="NY130" s="0"/>
      <c r="NZ130" s="0"/>
      <c r="OA130" s="0"/>
      <c r="OB130" s="0"/>
      <c r="OC130" s="0"/>
      <c r="OD130" s="0"/>
      <c r="OE130" s="0"/>
      <c r="OF130" s="0"/>
      <c r="OG130" s="0"/>
      <c r="OH130" s="0"/>
      <c r="OI130" s="0"/>
      <c r="OJ130" s="0"/>
      <c r="OK130" s="0"/>
      <c r="OL130" s="0"/>
      <c r="OM130" s="0"/>
      <c r="ON130" s="0"/>
      <c r="OO130" s="0"/>
      <c r="OP130" s="0"/>
      <c r="OQ130" s="0"/>
      <c r="OR130" s="0"/>
      <c r="OS130" s="0"/>
      <c r="OT130" s="0"/>
      <c r="OU130" s="0"/>
      <c r="OV130" s="0"/>
      <c r="OW130" s="0"/>
      <c r="OX130" s="0"/>
      <c r="OY130" s="0"/>
      <c r="OZ130" s="0"/>
      <c r="PA130" s="0"/>
      <c r="PB130" s="0"/>
      <c r="PC130" s="0"/>
      <c r="PD130" s="0"/>
      <c r="PE130" s="0"/>
      <c r="PF130" s="0"/>
      <c r="PG130" s="0"/>
      <c r="PH130" s="0"/>
      <c r="PI130" s="0"/>
      <c r="PJ130" s="0"/>
      <c r="PK130" s="0"/>
      <c r="PL130" s="0"/>
      <c r="PM130" s="0"/>
      <c r="PN130" s="0"/>
      <c r="PO130" s="0"/>
      <c r="PP130" s="0"/>
      <c r="PQ130" s="0"/>
      <c r="PR130" s="0"/>
      <c r="PS130" s="0"/>
      <c r="PT130" s="0"/>
      <c r="PU130" s="0"/>
      <c r="PV130" s="0"/>
      <c r="PW130" s="0"/>
      <c r="PX130" s="0"/>
      <c r="PY130" s="0"/>
      <c r="PZ130" s="0"/>
      <c r="QA130" s="0"/>
      <c r="QB130" s="0"/>
      <c r="QC130" s="0"/>
      <c r="QD130" s="0"/>
      <c r="QE130" s="0"/>
      <c r="QF130" s="0"/>
      <c r="QG130" s="0"/>
      <c r="QH130" s="0"/>
      <c r="QI130" s="0"/>
      <c r="QJ130" s="0"/>
      <c r="QK130" s="0"/>
      <c r="QL130" s="0"/>
      <c r="QM130" s="0"/>
      <c r="QN130" s="0"/>
      <c r="QO130" s="0"/>
      <c r="QP130" s="0"/>
      <c r="QQ130" s="0"/>
      <c r="QR130" s="0"/>
      <c r="QS130" s="0"/>
      <c r="QT130" s="0"/>
      <c r="QU130" s="0"/>
      <c r="QV130" s="0"/>
      <c r="QW130" s="0"/>
      <c r="QX130" s="0"/>
      <c r="QY130" s="0"/>
      <c r="QZ130" s="0"/>
      <c r="RA130" s="0"/>
      <c r="RB130" s="0"/>
      <c r="RC130" s="0"/>
      <c r="RD130" s="0"/>
      <c r="RE130" s="0"/>
      <c r="RF130" s="0"/>
      <c r="RG130" s="0"/>
      <c r="RH130" s="0"/>
      <c r="RI130" s="0"/>
      <c r="RJ130" s="0"/>
      <c r="RK130" s="0"/>
      <c r="RL130" s="0"/>
      <c r="RM130" s="0"/>
      <c r="RN130" s="0"/>
      <c r="RO130" s="0"/>
      <c r="RP130" s="0"/>
      <c r="RQ130" s="0"/>
      <c r="RR130" s="0"/>
      <c r="RS130" s="0"/>
      <c r="RT130" s="0"/>
      <c r="RU130" s="0"/>
      <c r="RV130" s="0"/>
      <c r="RW130" s="0"/>
      <c r="RX130" s="0"/>
      <c r="RY130" s="0"/>
      <c r="RZ130" s="0"/>
      <c r="SA130" s="0"/>
      <c r="SB130" s="0"/>
      <c r="SC130" s="0"/>
      <c r="SD130" s="0"/>
      <c r="SE130" s="0"/>
      <c r="SF130" s="0"/>
      <c r="SG130" s="0"/>
      <c r="SH130" s="0"/>
      <c r="SI130" s="0"/>
      <c r="SJ130" s="0"/>
      <c r="SK130" s="0"/>
      <c r="SL130" s="0"/>
      <c r="SM130" s="0"/>
      <c r="SN130" s="0"/>
      <c r="SO130" s="0"/>
      <c r="SP130" s="0"/>
      <c r="SQ130" s="0"/>
      <c r="SR130" s="0"/>
      <c r="SS130" s="0"/>
      <c r="ST130" s="0"/>
      <c r="SU130" s="0"/>
      <c r="SV130" s="0"/>
      <c r="SW130" s="0"/>
      <c r="SX130" s="0"/>
      <c r="SY130" s="0"/>
      <c r="SZ130" s="0"/>
      <c r="TA130" s="0"/>
      <c r="TB130" s="0"/>
      <c r="TC130" s="0"/>
      <c r="TD130" s="0"/>
      <c r="TE130" s="0"/>
      <c r="TF130" s="0"/>
      <c r="TG130" s="0"/>
      <c r="TH130" s="0"/>
      <c r="TI130" s="0"/>
      <c r="TJ130" s="0"/>
      <c r="TK130" s="0"/>
      <c r="TL130" s="0"/>
      <c r="TM130" s="0"/>
      <c r="TN130" s="0"/>
      <c r="TO130" s="0"/>
      <c r="TP130" s="0"/>
      <c r="TQ130" s="0"/>
      <c r="TR130" s="0"/>
      <c r="TS130" s="0"/>
      <c r="TT130" s="0"/>
      <c r="TU130" s="0"/>
      <c r="TV130" s="0"/>
      <c r="TW130" s="0"/>
      <c r="TX130" s="0"/>
      <c r="TY130" s="0"/>
      <c r="TZ130" s="0"/>
      <c r="UA130" s="0"/>
      <c r="UB130" s="0"/>
      <c r="UC130" s="0"/>
      <c r="UD130" s="0"/>
      <c r="UE130" s="0"/>
      <c r="UF130" s="0"/>
      <c r="UG130" s="0"/>
      <c r="UH130" s="0"/>
      <c r="UI130" s="0"/>
      <c r="UJ130" s="0"/>
      <c r="UK130" s="0"/>
      <c r="UL130" s="0"/>
      <c r="UM130" s="0"/>
      <c r="UN130" s="0"/>
      <c r="UO130" s="0"/>
      <c r="UP130" s="0"/>
      <c r="UQ130" s="0"/>
      <c r="UR130" s="0"/>
      <c r="US130" s="0"/>
      <c r="UT130" s="0"/>
      <c r="UU130" s="0"/>
      <c r="UV130" s="0"/>
      <c r="UW130" s="0"/>
      <c r="UX130" s="0"/>
      <c r="UY130" s="0"/>
      <c r="UZ130" s="0"/>
      <c r="VA130" s="0"/>
      <c r="VB130" s="0"/>
      <c r="VC130" s="0"/>
      <c r="VD130" s="0"/>
      <c r="VE130" s="0"/>
      <c r="VF130" s="0"/>
      <c r="VG130" s="0"/>
      <c r="VH130" s="0"/>
      <c r="VI130" s="0"/>
      <c r="VJ130" s="0"/>
      <c r="VK130" s="0"/>
      <c r="VL130" s="0"/>
      <c r="VM130" s="0"/>
      <c r="VN130" s="0"/>
      <c r="VO130" s="0"/>
      <c r="VP130" s="0"/>
      <c r="VQ130" s="0"/>
      <c r="VR130" s="0"/>
      <c r="VS130" s="0"/>
      <c r="VT130" s="0"/>
      <c r="VU130" s="0"/>
      <c r="VV130" s="0"/>
      <c r="VW130" s="0"/>
      <c r="VX130" s="0"/>
      <c r="VY130" s="0"/>
      <c r="VZ130" s="0"/>
      <c r="WA130" s="0"/>
      <c r="WB130" s="0"/>
      <c r="WC130" s="0"/>
      <c r="WD130" s="0"/>
      <c r="WE130" s="0"/>
      <c r="WF130" s="0"/>
      <c r="WG130" s="0"/>
      <c r="WH130" s="0"/>
      <c r="WI130" s="0"/>
      <c r="WJ130" s="0"/>
      <c r="WK130" s="0"/>
      <c r="WL130" s="0"/>
      <c r="WM130" s="0"/>
      <c r="WN130" s="0"/>
      <c r="WO130" s="0"/>
      <c r="WP130" s="0"/>
      <c r="WQ130" s="0"/>
      <c r="WR130" s="0"/>
      <c r="WS130" s="0"/>
      <c r="WT130" s="0"/>
      <c r="WU130" s="0"/>
      <c r="WV130" s="0"/>
      <c r="WW130" s="0"/>
      <c r="WX130" s="0"/>
      <c r="WY130" s="0"/>
      <c r="WZ130" s="0"/>
      <c r="XA130" s="0"/>
      <c r="XB130" s="0"/>
      <c r="XC130" s="0"/>
      <c r="XD130" s="0"/>
      <c r="XE130" s="0"/>
      <c r="XF130" s="0"/>
      <c r="XG130" s="0"/>
      <c r="XH130" s="0"/>
      <c r="XI130" s="0"/>
      <c r="XJ130" s="0"/>
      <c r="XK130" s="0"/>
      <c r="XL130" s="0"/>
      <c r="XM130" s="0"/>
      <c r="XN130" s="0"/>
      <c r="XO130" s="0"/>
      <c r="XP130" s="0"/>
      <c r="XQ130" s="0"/>
      <c r="XR130" s="0"/>
      <c r="XS130" s="0"/>
      <c r="XT130" s="0"/>
      <c r="XU130" s="0"/>
      <c r="XV130" s="0"/>
      <c r="XW130" s="0"/>
      <c r="XX130" s="0"/>
      <c r="XY130" s="0"/>
      <c r="XZ130" s="0"/>
      <c r="YA130" s="0"/>
      <c r="YB130" s="0"/>
      <c r="YC130" s="0"/>
      <c r="YD130" s="0"/>
      <c r="YE130" s="0"/>
      <c r="YF130" s="0"/>
      <c r="YG130" s="0"/>
      <c r="YH130" s="0"/>
      <c r="YI130" s="0"/>
      <c r="YJ130" s="0"/>
      <c r="YK130" s="0"/>
      <c r="YL130" s="0"/>
      <c r="YM130" s="0"/>
      <c r="YN130" s="0"/>
      <c r="YO130" s="0"/>
      <c r="YP130" s="0"/>
      <c r="YQ130" s="0"/>
      <c r="YR130" s="0"/>
      <c r="YS130" s="0"/>
      <c r="YT130" s="0"/>
      <c r="YU130" s="0"/>
      <c r="YV130" s="0"/>
      <c r="YW130" s="0"/>
      <c r="YX130" s="0"/>
      <c r="YY130" s="0"/>
      <c r="YZ130" s="0"/>
      <c r="ZA130" s="0"/>
      <c r="ZB130" s="0"/>
      <c r="ZC130" s="0"/>
      <c r="ZD130" s="0"/>
      <c r="ZE130" s="0"/>
      <c r="ZF130" s="0"/>
      <c r="ZG130" s="0"/>
      <c r="ZH130" s="0"/>
      <c r="ZI130" s="0"/>
      <c r="ZJ130" s="0"/>
      <c r="ZK130" s="0"/>
      <c r="ZL130" s="0"/>
      <c r="ZM130" s="0"/>
      <c r="ZN130" s="0"/>
      <c r="ZO130" s="0"/>
      <c r="ZP130" s="0"/>
      <c r="ZQ130" s="0"/>
      <c r="ZR130" s="0"/>
      <c r="ZS130" s="0"/>
      <c r="ZT130" s="0"/>
      <c r="ZU130" s="0"/>
      <c r="ZV130" s="0"/>
      <c r="ZW130" s="0"/>
      <c r="ZX130" s="0"/>
      <c r="ZY130" s="0"/>
      <c r="ZZ130" s="0"/>
      <c r="AAA130" s="0"/>
      <c r="AAB130" s="0"/>
      <c r="AAC130" s="0"/>
      <c r="AAD130" s="0"/>
      <c r="AAE130" s="0"/>
      <c r="AAF130" s="0"/>
      <c r="AAG130" s="0"/>
      <c r="AAH130" s="0"/>
      <c r="AAI130" s="0"/>
      <c r="AAJ130" s="0"/>
      <c r="AAK130" s="0"/>
      <c r="AAL130" s="0"/>
      <c r="AAM130" s="0"/>
      <c r="AAN130" s="0"/>
      <c r="AAO130" s="0"/>
      <c r="AAP130" s="0"/>
      <c r="AAQ130" s="0"/>
      <c r="AAR130" s="0"/>
      <c r="AAS130" s="0"/>
      <c r="AAT130" s="0"/>
      <c r="AAU130" s="0"/>
      <c r="AAV130" s="0"/>
      <c r="AAW130" s="0"/>
      <c r="AAX130" s="0"/>
      <c r="AAY130" s="0"/>
      <c r="AAZ130" s="0"/>
      <c r="ABA130" s="0"/>
      <c r="ABB130" s="0"/>
      <c r="ABC130" s="0"/>
      <c r="ABD130" s="0"/>
      <c r="ABE130" s="0"/>
      <c r="ABF130" s="0"/>
      <c r="ABG130" s="0"/>
      <c r="ABH130" s="0"/>
      <c r="ABI130" s="0"/>
      <c r="ABJ130" s="0"/>
      <c r="ABK130" s="0"/>
      <c r="ABL130" s="0"/>
      <c r="ABM130" s="0"/>
      <c r="ABN130" s="0"/>
      <c r="ABO130" s="0"/>
      <c r="ABP130" s="0"/>
      <c r="ABQ130" s="0"/>
      <c r="ABR130" s="0"/>
      <c r="ABS130" s="0"/>
      <c r="ABT130" s="0"/>
      <c r="ABU130" s="0"/>
      <c r="ABV130" s="0"/>
      <c r="ABW130" s="0"/>
      <c r="ABX130" s="0"/>
      <c r="ABY130" s="0"/>
      <c r="ABZ130" s="0"/>
      <c r="ACA130" s="0"/>
      <c r="ACB130" s="0"/>
      <c r="ACC130" s="0"/>
      <c r="ACD130" s="0"/>
      <c r="ACE130" s="0"/>
      <c r="ACF130" s="0"/>
      <c r="ACG130" s="0"/>
      <c r="ACH130" s="0"/>
      <c r="ACI130" s="0"/>
      <c r="ACJ130" s="0"/>
      <c r="ACK130" s="0"/>
      <c r="ACL130" s="0"/>
      <c r="ACM130" s="0"/>
      <c r="ACN130" s="0"/>
      <c r="ACO130" s="0"/>
      <c r="ACP130" s="0"/>
      <c r="ACQ130" s="0"/>
      <c r="ACR130" s="0"/>
      <c r="ACS130" s="0"/>
      <c r="ACT130" s="0"/>
      <c r="ACU130" s="0"/>
      <c r="ACV130" s="0"/>
      <c r="ACW130" s="0"/>
      <c r="ACX130" s="0"/>
      <c r="ACY130" s="0"/>
      <c r="ACZ130" s="0"/>
      <c r="ADA130" s="0"/>
      <c r="ADB130" s="0"/>
      <c r="ADC130" s="0"/>
      <c r="ADD130" s="0"/>
      <c r="ADE130" s="0"/>
      <c r="ADF130" s="0"/>
      <c r="ADG130" s="0"/>
      <c r="ADH130" s="0"/>
      <c r="ADI130" s="0"/>
      <c r="ADJ130" s="0"/>
      <c r="ADK130" s="0"/>
      <c r="ADL130" s="0"/>
      <c r="ADM130" s="0"/>
      <c r="ADN130" s="0"/>
      <c r="ADO130" s="0"/>
      <c r="ADP130" s="0"/>
      <c r="ADQ130" s="0"/>
      <c r="ADR130" s="0"/>
      <c r="ADS130" s="0"/>
      <c r="ADT130" s="0"/>
      <c r="ADU130" s="0"/>
      <c r="ADV130" s="0"/>
      <c r="ADW130" s="0"/>
      <c r="ADX130" s="0"/>
      <c r="ADY130" s="0"/>
      <c r="ADZ130" s="0"/>
      <c r="AEA130" s="0"/>
      <c r="AEB130" s="0"/>
      <c r="AEC130" s="0"/>
      <c r="AED130" s="0"/>
      <c r="AEE130" s="0"/>
      <c r="AEF130" s="0"/>
      <c r="AEG130" s="0"/>
      <c r="AEH130" s="0"/>
      <c r="AEI130" s="0"/>
      <c r="AEJ130" s="0"/>
      <c r="AEK130" s="0"/>
      <c r="AEL130" s="0"/>
      <c r="AEM130" s="0"/>
      <c r="AEN130" s="0"/>
      <c r="AEO130" s="0"/>
      <c r="AEP130" s="0"/>
      <c r="AEQ130" s="0"/>
      <c r="AER130" s="0"/>
      <c r="AES130" s="0"/>
      <c r="AET130" s="0"/>
      <c r="AEU130" s="0"/>
      <c r="AEV130" s="0"/>
      <c r="AEW130" s="0"/>
      <c r="AEX130" s="0"/>
      <c r="AEY130" s="0"/>
      <c r="AEZ130" s="0"/>
      <c r="AFA130" s="0"/>
      <c r="AFB130" s="0"/>
      <c r="AFC130" s="0"/>
      <c r="AFD130" s="0"/>
      <c r="AFE130" s="0"/>
      <c r="AFF130" s="0"/>
      <c r="AFG130" s="0"/>
      <c r="AFH130" s="0"/>
      <c r="AFI130" s="0"/>
      <c r="AFJ130" s="0"/>
      <c r="AFK130" s="0"/>
      <c r="AFL130" s="0"/>
      <c r="AFM130" s="0"/>
      <c r="AFN130" s="0"/>
      <c r="AFO130" s="0"/>
      <c r="AFP130" s="0"/>
      <c r="AFQ130" s="0"/>
      <c r="AFR130" s="0"/>
      <c r="AFS130" s="0"/>
      <c r="AFT130" s="0"/>
      <c r="AFU130" s="0"/>
      <c r="AFV130" s="0"/>
      <c r="AFW130" s="0"/>
      <c r="AFX130" s="0"/>
      <c r="AFY130" s="0"/>
      <c r="AFZ130" s="0"/>
      <c r="AGA130" s="0"/>
      <c r="AGB130" s="0"/>
      <c r="AGC130" s="0"/>
      <c r="AGD130" s="0"/>
      <c r="AGE130" s="0"/>
      <c r="AGF130" s="0"/>
      <c r="AGG130" s="0"/>
      <c r="AGH130" s="0"/>
      <c r="AGI130" s="0"/>
      <c r="AGJ130" s="0"/>
      <c r="AGK130" s="0"/>
      <c r="AGL130" s="0"/>
      <c r="AGM130" s="0"/>
      <c r="AGN130" s="0"/>
      <c r="AGO130" s="0"/>
      <c r="AGP130" s="0"/>
      <c r="AGQ130" s="0"/>
      <c r="AGR130" s="0"/>
      <c r="AGS130" s="0"/>
      <c r="AGT130" s="0"/>
      <c r="AGU130" s="0"/>
      <c r="AGV130" s="0"/>
      <c r="AGW130" s="0"/>
      <c r="AGX130" s="0"/>
      <c r="AGY130" s="0"/>
      <c r="AGZ130" s="0"/>
      <c r="AHA130" s="0"/>
      <c r="AHB130" s="0"/>
      <c r="AHC130" s="0"/>
      <c r="AHD130" s="0"/>
      <c r="AHE130" s="0"/>
      <c r="AHF130" s="0"/>
      <c r="AHG130" s="0"/>
      <c r="AHH130" s="0"/>
      <c r="AHI130" s="0"/>
      <c r="AHJ130" s="0"/>
      <c r="AHK130" s="0"/>
      <c r="AHL130" s="0"/>
      <c r="AHM130" s="0"/>
      <c r="AHN130" s="0"/>
      <c r="AHO130" s="0"/>
      <c r="AHP130" s="0"/>
      <c r="AHQ130" s="0"/>
      <c r="AHR130" s="0"/>
      <c r="AHS130" s="0"/>
      <c r="AHT130" s="0"/>
      <c r="AHU130" s="0"/>
      <c r="AHV130" s="0"/>
      <c r="AHW130" s="0"/>
      <c r="AHX130" s="0"/>
      <c r="AHY130" s="0"/>
      <c r="AHZ130" s="0"/>
      <c r="AIA130" s="0"/>
      <c r="AIB130" s="0"/>
      <c r="AIC130" s="0"/>
      <c r="AID130" s="0"/>
      <c r="AIE130" s="0"/>
      <c r="AIF130" s="0"/>
      <c r="AIG130" s="0"/>
      <c r="AIH130" s="0"/>
      <c r="AII130" s="0"/>
      <c r="AIJ130" s="0"/>
      <c r="AIK130" s="0"/>
      <c r="AIL130" s="0"/>
      <c r="AIM130" s="0"/>
      <c r="AIN130" s="0"/>
      <c r="AIO130" s="0"/>
      <c r="AIP130" s="0"/>
      <c r="AIQ130" s="0"/>
      <c r="AIR130" s="0"/>
      <c r="AIS130" s="0"/>
      <c r="AIT130" s="0"/>
      <c r="AIU130" s="0"/>
      <c r="AIV130" s="0"/>
      <c r="AIW130" s="0"/>
      <c r="AIX130" s="0"/>
      <c r="AIY130" s="0"/>
      <c r="AIZ130" s="0"/>
      <c r="AJA130" s="0"/>
      <c r="AJB130" s="0"/>
      <c r="AJC130" s="0"/>
      <c r="AJD130" s="0"/>
      <c r="AJE130" s="0"/>
      <c r="AJF130" s="0"/>
      <c r="AJG130" s="0"/>
      <c r="AJH130" s="0"/>
      <c r="AJI130" s="0"/>
      <c r="AJJ130" s="0"/>
      <c r="AJK130" s="0"/>
      <c r="AJL130" s="0"/>
      <c r="AJM130" s="0"/>
      <c r="AJN130" s="0"/>
      <c r="AJO130" s="0"/>
      <c r="AJP130" s="0"/>
      <c r="AJQ130" s="0"/>
      <c r="AJR130" s="0"/>
      <c r="AJS130" s="0"/>
      <c r="AJT130" s="0"/>
      <c r="AJU130" s="0"/>
      <c r="AJV130" s="0"/>
      <c r="AJW130" s="0"/>
      <c r="AJX130" s="0"/>
      <c r="AJY130" s="0"/>
      <c r="AJZ130" s="0"/>
      <c r="AKA130" s="0"/>
      <c r="AKB130" s="0"/>
      <c r="AKC130" s="0"/>
      <c r="AKD130" s="0"/>
      <c r="AKE130" s="0"/>
      <c r="AKF130" s="0"/>
      <c r="AKG130" s="0"/>
      <c r="AKH130" s="0"/>
      <c r="AKI130" s="0"/>
      <c r="AKJ130" s="0"/>
      <c r="AKK130" s="0"/>
      <c r="AKL130" s="0"/>
      <c r="AKM130" s="0"/>
      <c r="AKN130" s="0"/>
      <c r="AKO130" s="0"/>
      <c r="AKP130" s="0"/>
      <c r="AKQ130" s="0"/>
      <c r="AKR130" s="0"/>
      <c r="AKS130" s="0"/>
      <c r="AKT130" s="0"/>
      <c r="AKU130" s="0"/>
      <c r="AKV130" s="0"/>
      <c r="AKW130" s="0"/>
      <c r="AKX130" s="0"/>
      <c r="AKY130" s="0"/>
      <c r="AKZ130" s="0"/>
      <c r="ALA130" s="0"/>
      <c r="ALB130" s="0"/>
      <c r="ALC130" s="0"/>
      <c r="ALD130" s="0"/>
      <c r="ALE130" s="0"/>
      <c r="ALF130" s="0"/>
      <c r="ALG130" s="0"/>
      <c r="ALH130" s="0"/>
      <c r="ALI130" s="0"/>
      <c r="ALJ130" s="0"/>
      <c r="ALK130" s="0"/>
      <c r="ALL130" s="0"/>
      <c r="ALM130" s="0"/>
      <c r="ALN130" s="0"/>
      <c r="ALO130" s="0"/>
      <c r="ALP130" s="0"/>
      <c r="ALQ130" s="0"/>
      <c r="ALR130" s="0"/>
      <c r="ALS130" s="0"/>
      <c r="ALT130" s="0"/>
      <c r="ALU130" s="0"/>
      <c r="ALV130" s="0"/>
      <c r="ALW130" s="0"/>
      <c r="ALX130" s="0"/>
      <c r="ALY130" s="0"/>
      <c r="ALZ130" s="0"/>
      <c r="AMA130" s="0"/>
      <c r="AMB130" s="0"/>
      <c r="AMC130" s="0"/>
      <c r="AMD130" s="0"/>
      <c r="AME130" s="0"/>
      <c r="AMF130" s="0"/>
      <c r="AMG130" s="0"/>
      <c r="AMH130" s="0"/>
      <c r="AMI130" s="0"/>
      <c r="AMJ130" s="0"/>
    </row>
    <row r="131" customFormat="false" ht="15" hidden="false" customHeight="false" outlineLevel="0" collapsed="false">
      <c r="A131" s="73"/>
      <c r="B131" s="98" t="s">
        <v>183</v>
      </c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  <c r="AZ131" s="0"/>
      <c r="BA131" s="0"/>
      <c r="BB131" s="0"/>
      <c r="BC131" s="0"/>
      <c r="BD131" s="0"/>
      <c r="BE131" s="0"/>
      <c r="BF131" s="0"/>
      <c r="BG131" s="0"/>
      <c r="BH131" s="0"/>
      <c r="BI131" s="0"/>
      <c r="BJ131" s="0"/>
      <c r="BK131" s="0"/>
      <c r="BL131" s="0"/>
      <c r="BM131" s="0"/>
      <c r="BN131" s="0"/>
      <c r="BO131" s="0"/>
      <c r="BP131" s="0"/>
      <c r="BQ131" s="0"/>
      <c r="BR131" s="0"/>
      <c r="BS131" s="0"/>
      <c r="BT131" s="0"/>
      <c r="BU131" s="0"/>
      <c r="BV131" s="0"/>
      <c r="BW131" s="0"/>
      <c r="BX131" s="0"/>
      <c r="BY131" s="0"/>
      <c r="BZ131" s="0"/>
      <c r="CA131" s="0"/>
      <c r="CB131" s="0"/>
      <c r="CC131" s="0"/>
      <c r="CD131" s="0"/>
      <c r="CE131" s="0"/>
      <c r="CF131" s="0"/>
      <c r="CG131" s="0"/>
      <c r="CH131" s="0"/>
      <c r="CI131" s="0"/>
      <c r="CJ131" s="0"/>
      <c r="CK131" s="0"/>
      <c r="CL131" s="0"/>
      <c r="CM131" s="0"/>
      <c r="CN131" s="0"/>
      <c r="CO131" s="0"/>
      <c r="CP131" s="0"/>
      <c r="CQ131" s="0"/>
      <c r="CR131" s="0"/>
      <c r="CS131" s="0"/>
      <c r="CT131" s="0"/>
      <c r="CU131" s="0"/>
      <c r="CV131" s="0"/>
      <c r="CW131" s="0"/>
      <c r="CX131" s="0"/>
      <c r="CY131" s="0"/>
      <c r="CZ131" s="0"/>
      <c r="DA131" s="0"/>
      <c r="DB131" s="0"/>
      <c r="DC131" s="0"/>
      <c r="DD131" s="0"/>
      <c r="DE131" s="0"/>
      <c r="DF131" s="0"/>
      <c r="DG131" s="0"/>
      <c r="DH131" s="0"/>
      <c r="DI131" s="0"/>
      <c r="DJ131" s="0"/>
      <c r="DK131" s="0"/>
      <c r="DL131" s="0"/>
      <c r="DM131" s="0"/>
      <c r="DN131" s="0"/>
      <c r="DO131" s="0"/>
      <c r="DP131" s="0"/>
      <c r="DQ131" s="0"/>
      <c r="DR131" s="0"/>
      <c r="DS131" s="0"/>
      <c r="DT131" s="0"/>
      <c r="DU131" s="0"/>
      <c r="DV131" s="0"/>
      <c r="DW131" s="0"/>
      <c r="DX131" s="0"/>
      <c r="DY131" s="0"/>
      <c r="DZ131" s="0"/>
      <c r="EA131" s="0"/>
      <c r="EB131" s="0"/>
      <c r="EC131" s="0"/>
      <c r="ED131" s="0"/>
      <c r="EE131" s="0"/>
      <c r="EF131" s="0"/>
      <c r="EG131" s="0"/>
      <c r="EH131" s="0"/>
      <c r="EI131" s="0"/>
      <c r="EJ131" s="0"/>
      <c r="EK131" s="0"/>
      <c r="EL131" s="0"/>
      <c r="EM131" s="0"/>
      <c r="EN131" s="0"/>
      <c r="EO131" s="0"/>
      <c r="EP131" s="0"/>
      <c r="EQ131" s="0"/>
      <c r="ER131" s="0"/>
      <c r="ES131" s="0"/>
      <c r="ET131" s="0"/>
      <c r="EU131" s="0"/>
      <c r="EV131" s="0"/>
      <c r="EW131" s="0"/>
      <c r="EX131" s="0"/>
      <c r="EY131" s="0"/>
      <c r="EZ131" s="0"/>
      <c r="FA131" s="0"/>
      <c r="FB131" s="0"/>
      <c r="FC131" s="0"/>
      <c r="FD131" s="0"/>
      <c r="FE131" s="0"/>
      <c r="FF131" s="0"/>
      <c r="FG131" s="0"/>
      <c r="FH131" s="0"/>
      <c r="FI131" s="0"/>
      <c r="FJ131" s="0"/>
      <c r="FK131" s="0"/>
      <c r="FL131" s="0"/>
      <c r="FM131" s="0"/>
      <c r="FN131" s="0"/>
      <c r="FO131" s="0"/>
      <c r="FP131" s="0"/>
      <c r="FQ131" s="0"/>
      <c r="FR131" s="0"/>
      <c r="FS131" s="0"/>
      <c r="FT131" s="0"/>
      <c r="FU131" s="0"/>
      <c r="FV131" s="0"/>
      <c r="FW131" s="0"/>
      <c r="FX131" s="0"/>
      <c r="FY131" s="0"/>
      <c r="FZ131" s="0"/>
      <c r="GA131" s="0"/>
      <c r="GB131" s="0"/>
      <c r="GC131" s="0"/>
      <c r="GD131" s="0"/>
      <c r="GE131" s="0"/>
      <c r="GF131" s="0"/>
      <c r="GG131" s="0"/>
      <c r="GH131" s="0"/>
      <c r="GI131" s="0"/>
      <c r="GJ131" s="0"/>
      <c r="GK131" s="0"/>
      <c r="GL131" s="0"/>
      <c r="GM131" s="0"/>
      <c r="GN131" s="0"/>
      <c r="GO131" s="0"/>
      <c r="GP131" s="0"/>
      <c r="GQ131" s="0"/>
      <c r="GR131" s="0"/>
      <c r="GS131" s="0"/>
      <c r="GT131" s="0"/>
      <c r="GU131" s="0"/>
      <c r="GV131" s="0"/>
      <c r="GW131" s="0"/>
      <c r="GX131" s="0"/>
      <c r="GY131" s="0"/>
      <c r="GZ131" s="0"/>
      <c r="HA131" s="0"/>
      <c r="HB131" s="0"/>
      <c r="HC131" s="0"/>
      <c r="HD131" s="0"/>
      <c r="HE131" s="0"/>
      <c r="HF131" s="0"/>
      <c r="HG131" s="0"/>
      <c r="HH131" s="0"/>
      <c r="HI131" s="0"/>
      <c r="HJ131" s="0"/>
      <c r="HK131" s="0"/>
      <c r="HL131" s="0"/>
      <c r="HM131" s="0"/>
      <c r="HN131" s="0"/>
      <c r="HO131" s="0"/>
      <c r="HP131" s="0"/>
      <c r="HQ131" s="0"/>
      <c r="HR131" s="0"/>
      <c r="HS131" s="0"/>
      <c r="HT131" s="0"/>
      <c r="HU131" s="0"/>
      <c r="HV131" s="0"/>
      <c r="HW131" s="0"/>
      <c r="HX131" s="0"/>
      <c r="HY131" s="0"/>
      <c r="HZ131" s="0"/>
      <c r="IA131" s="0"/>
      <c r="IB131" s="0"/>
      <c r="IC131" s="0"/>
      <c r="ID131" s="0"/>
      <c r="IE131" s="0"/>
      <c r="IF131" s="0"/>
      <c r="IG131" s="0"/>
      <c r="IH131" s="0"/>
      <c r="II131" s="0"/>
      <c r="IJ131" s="0"/>
      <c r="IK131" s="0"/>
      <c r="IL131" s="0"/>
      <c r="IM131" s="0"/>
      <c r="IN131" s="0"/>
      <c r="IO131" s="0"/>
      <c r="IP131" s="0"/>
      <c r="IQ131" s="0"/>
      <c r="IR131" s="0"/>
      <c r="IS131" s="0"/>
      <c r="IT131" s="0"/>
      <c r="IU131" s="0"/>
      <c r="IV131" s="0"/>
      <c r="IW131" s="0"/>
      <c r="IX131" s="0"/>
      <c r="IY131" s="0"/>
      <c r="IZ131" s="0"/>
      <c r="JA131" s="0"/>
      <c r="JB131" s="0"/>
      <c r="JC131" s="0"/>
      <c r="JD131" s="0"/>
      <c r="JE131" s="0"/>
      <c r="JF131" s="0"/>
      <c r="JG131" s="0"/>
      <c r="JH131" s="0"/>
      <c r="JI131" s="0"/>
      <c r="JJ131" s="0"/>
      <c r="JK131" s="0"/>
      <c r="JL131" s="0"/>
      <c r="JM131" s="0"/>
      <c r="JN131" s="0"/>
      <c r="JO131" s="0"/>
      <c r="JP131" s="0"/>
      <c r="JQ131" s="0"/>
      <c r="JR131" s="0"/>
      <c r="JS131" s="0"/>
      <c r="JT131" s="0"/>
      <c r="JU131" s="0"/>
      <c r="JV131" s="0"/>
      <c r="JW131" s="0"/>
      <c r="JX131" s="0"/>
      <c r="JY131" s="0"/>
      <c r="JZ131" s="0"/>
      <c r="KA131" s="0"/>
      <c r="KB131" s="0"/>
      <c r="KC131" s="0"/>
      <c r="KD131" s="0"/>
      <c r="KE131" s="0"/>
      <c r="KF131" s="0"/>
      <c r="KG131" s="0"/>
      <c r="KH131" s="0"/>
      <c r="KI131" s="0"/>
      <c r="KJ131" s="0"/>
      <c r="KK131" s="0"/>
      <c r="KL131" s="0"/>
      <c r="KM131" s="0"/>
      <c r="KN131" s="0"/>
      <c r="KO131" s="0"/>
      <c r="KP131" s="0"/>
      <c r="KQ131" s="0"/>
      <c r="KR131" s="0"/>
      <c r="KS131" s="0"/>
      <c r="KT131" s="0"/>
      <c r="KU131" s="0"/>
      <c r="KV131" s="0"/>
      <c r="KW131" s="0"/>
      <c r="KX131" s="0"/>
      <c r="KY131" s="0"/>
      <c r="KZ131" s="0"/>
      <c r="LA131" s="0"/>
      <c r="LB131" s="0"/>
      <c r="LC131" s="0"/>
      <c r="LD131" s="0"/>
      <c r="LE131" s="0"/>
      <c r="LF131" s="0"/>
      <c r="LG131" s="0"/>
      <c r="LH131" s="0"/>
      <c r="LI131" s="0"/>
      <c r="LJ131" s="0"/>
      <c r="LK131" s="0"/>
      <c r="LL131" s="0"/>
      <c r="LM131" s="0"/>
      <c r="LN131" s="0"/>
      <c r="LO131" s="0"/>
      <c r="LP131" s="0"/>
      <c r="LQ131" s="0"/>
      <c r="LR131" s="0"/>
      <c r="LS131" s="0"/>
      <c r="LT131" s="0"/>
      <c r="LU131" s="0"/>
      <c r="LV131" s="0"/>
      <c r="LW131" s="0"/>
      <c r="LX131" s="0"/>
      <c r="LY131" s="0"/>
      <c r="LZ131" s="0"/>
      <c r="MA131" s="0"/>
      <c r="MB131" s="0"/>
      <c r="MC131" s="0"/>
      <c r="MD131" s="0"/>
      <c r="ME131" s="0"/>
      <c r="MF131" s="0"/>
      <c r="MG131" s="0"/>
      <c r="MH131" s="0"/>
      <c r="MI131" s="0"/>
      <c r="MJ131" s="0"/>
      <c r="MK131" s="0"/>
      <c r="ML131" s="0"/>
      <c r="MM131" s="0"/>
      <c r="MN131" s="0"/>
      <c r="MO131" s="0"/>
      <c r="MP131" s="0"/>
      <c r="MQ131" s="0"/>
      <c r="MR131" s="0"/>
      <c r="MS131" s="0"/>
      <c r="MT131" s="0"/>
      <c r="MU131" s="0"/>
      <c r="MV131" s="0"/>
      <c r="MW131" s="0"/>
      <c r="MX131" s="0"/>
      <c r="MY131" s="0"/>
      <c r="MZ131" s="0"/>
      <c r="NA131" s="0"/>
      <c r="NB131" s="0"/>
      <c r="NC131" s="0"/>
      <c r="ND131" s="0"/>
      <c r="NE131" s="0"/>
      <c r="NF131" s="0"/>
      <c r="NG131" s="0"/>
      <c r="NH131" s="0"/>
      <c r="NI131" s="0"/>
      <c r="NJ131" s="0"/>
      <c r="NK131" s="0"/>
      <c r="NL131" s="0"/>
      <c r="NM131" s="0"/>
      <c r="NN131" s="0"/>
      <c r="NO131" s="0"/>
      <c r="NP131" s="0"/>
      <c r="NQ131" s="0"/>
      <c r="NR131" s="0"/>
      <c r="NS131" s="0"/>
      <c r="NT131" s="0"/>
      <c r="NU131" s="0"/>
      <c r="NV131" s="0"/>
      <c r="NW131" s="0"/>
      <c r="NX131" s="0"/>
      <c r="NY131" s="0"/>
      <c r="NZ131" s="0"/>
      <c r="OA131" s="0"/>
      <c r="OB131" s="0"/>
      <c r="OC131" s="0"/>
      <c r="OD131" s="0"/>
      <c r="OE131" s="0"/>
      <c r="OF131" s="0"/>
      <c r="OG131" s="0"/>
      <c r="OH131" s="0"/>
      <c r="OI131" s="0"/>
      <c r="OJ131" s="0"/>
      <c r="OK131" s="0"/>
      <c r="OL131" s="0"/>
      <c r="OM131" s="0"/>
      <c r="ON131" s="0"/>
      <c r="OO131" s="0"/>
      <c r="OP131" s="0"/>
      <c r="OQ131" s="0"/>
      <c r="OR131" s="0"/>
      <c r="OS131" s="0"/>
      <c r="OT131" s="0"/>
      <c r="OU131" s="0"/>
      <c r="OV131" s="0"/>
      <c r="OW131" s="0"/>
      <c r="OX131" s="0"/>
      <c r="OY131" s="0"/>
      <c r="OZ131" s="0"/>
      <c r="PA131" s="0"/>
      <c r="PB131" s="0"/>
      <c r="PC131" s="0"/>
      <c r="PD131" s="0"/>
      <c r="PE131" s="0"/>
      <c r="PF131" s="0"/>
      <c r="PG131" s="0"/>
      <c r="PH131" s="0"/>
      <c r="PI131" s="0"/>
      <c r="PJ131" s="0"/>
      <c r="PK131" s="0"/>
      <c r="PL131" s="0"/>
      <c r="PM131" s="0"/>
      <c r="PN131" s="0"/>
      <c r="PO131" s="0"/>
      <c r="PP131" s="0"/>
      <c r="PQ131" s="0"/>
      <c r="PR131" s="0"/>
      <c r="PS131" s="0"/>
      <c r="PT131" s="0"/>
      <c r="PU131" s="0"/>
      <c r="PV131" s="0"/>
      <c r="PW131" s="0"/>
      <c r="PX131" s="0"/>
      <c r="PY131" s="0"/>
      <c r="PZ131" s="0"/>
      <c r="QA131" s="0"/>
      <c r="QB131" s="0"/>
      <c r="QC131" s="0"/>
      <c r="QD131" s="0"/>
      <c r="QE131" s="0"/>
      <c r="QF131" s="0"/>
      <c r="QG131" s="0"/>
      <c r="QH131" s="0"/>
      <c r="QI131" s="0"/>
      <c r="QJ131" s="0"/>
      <c r="QK131" s="0"/>
      <c r="QL131" s="0"/>
      <c r="QM131" s="0"/>
      <c r="QN131" s="0"/>
      <c r="QO131" s="0"/>
      <c r="QP131" s="0"/>
      <c r="QQ131" s="0"/>
      <c r="QR131" s="0"/>
      <c r="QS131" s="0"/>
      <c r="QT131" s="0"/>
      <c r="QU131" s="0"/>
      <c r="QV131" s="0"/>
      <c r="QW131" s="0"/>
      <c r="QX131" s="0"/>
      <c r="QY131" s="0"/>
      <c r="QZ131" s="0"/>
      <c r="RA131" s="0"/>
      <c r="RB131" s="0"/>
      <c r="RC131" s="0"/>
      <c r="RD131" s="0"/>
      <c r="RE131" s="0"/>
      <c r="RF131" s="0"/>
      <c r="RG131" s="0"/>
      <c r="RH131" s="0"/>
      <c r="RI131" s="0"/>
      <c r="RJ131" s="0"/>
      <c r="RK131" s="0"/>
      <c r="RL131" s="0"/>
      <c r="RM131" s="0"/>
      <c r="RN131" s="0"/>
      <c r="RO131" s="0"/>
      <c r="RP131" s="0"/>
      <c r="RQ131" s="0"/>
      <c r="RR131" s="0"/>
      <c r="RS131" s="0"/>
      <c r="RT131" s="0"/>
      <c r="RU131" s="0"/>
      <c r="RV131" s="0"/>
      <c r="RW131" s="0"/>
      <c r="RX131" s="0"/>
      <c r="RY131" s="0"/>
      <c r="RZ131" s="0"/>
      <c r="SA131" s="0"/>
      <c r="SB131" s="0"/>
      <c r="SC131" s="0"/>
      <c r="SD131" s="0"/>
      <c r="SE131" s="0"/>
      <c r="SF131" s="0"/>
      <c r="SG131" s="0"/>
      <c r="SH131" s="0"/>
      <c r="SI131" s="0"/>
      <c r="SJ131" s="0"/>
      <c r="SK131" s="0"/>
      <c r="SL131" s="0"/>
      <c r="SM131" s="0"/>
      <c r="SN131" s="0"/>
      <c r="SO131" s="0"/>
      <c r="SP131" s="0"/>
      <c r="SQ131" s="0"/>
      <c r="SR131" s="0"/>
      <c r="SS131" s="0"/>
      <c r="ST131" s="0"/>
      <c r="SU131" s="0"/>
      <c r="SV131" s="0"/>
      <c r="SW131" s="0"/>
      <c r="SX131" s="0"/>
      <c r="SY131" s="0"/>
      <c r="SZ131" s="0"/>
      <c r="TA131" s="0"/>
      <c r="TB131" s="0"/>
      <c r="TC131" s="0"/>
      <c r="TD131" s="0"/>
      <c r="TE131" s="0"/>
      <c r="TF131" s="0"/>
      <c r="TG131" s="0"/>
      <c r="TH131" s="0"/>
      <c r="TI131" s="0"/>
      <c r="TJ131" s="0"/>
      <c r="TK131" s="0"/>
      <c r="TL131" s="0"/>
      <c r="TM131" s="0"/>
      <c r="TN131" s="0"/>
      <c r="TO131" s="0"/>
      <c r="TP131" s="0"/>
      <c r="TQ131" s="0"/>
      <c r="TR131" s="0"/>
      <c r="TS131" s="0"/>
      <c r="TT131" s="0"/>
      <c r="TU131" s="0"/>
      <c r="TV131" s="0"/>
      <c r="TW131" s="0"/>
      <c r="TX131" s="0"/>
      <c r="TY131" s="0"/>
      <c r="TZ131" s="0"/>
      <c r="UA131" s="0"/>
      <c r="UB131" s="0"/>
      <c r="UC131" s="0"/>
      <c r="UD131" s="0"/>
      <c r="UE131" s="0"/>
      <c r="UF131" s="0"/>
      <c r="UG131" s="0"/>
      <c r="UH131" s="0"/>
      <c r="UI131" s="0"/>
      <c r="UJ131" s="0"/>
      <c r="UK131" s="0"/>
      <c r="UL131" s="0"/>
      <c r="UM131" s="0"/>
      <c r="UN131" s="0"/>
      <c r="UO131" s="0"/>
      <c r="UP131" s="0"/>
      <c r="UQ131" s="0"/>
      <c r="UR131" s="0"/>
      <c r="US131" s="0"/>
      <c r="UT131" s="0"/>
      <c r="UU131" s="0"/>
      <c r="UV131" s="0"/>
      <c r="UW131" s="0"/>
      <c r="UX131" s="0"/>
      <c r="UY131" s="0"/>
      <c r="UZ131" s="0"/>
      <c r="VA131" s="0"/>
      <c r="VB131" s="0"/>
      <c r="VC131" s="0"/>
      <c r="VD131" s="0"/>
      <c r="VE131" s="0"/>
      <c r="VF131" s="0"/>
      <c r="VG131" s="0"/>
      <c r="VH131" s="0"/>
      <c r="VI131" s="0"/>
      <c r="VJ131" s="0"/>
      <c r="VK131" s="0"/>
      <c r="VL131" s="0"/>
      <c r="VM131" s="0"/>
      <c r="VN131" s="0"/>
      <c r="VO131" s="0"/>
      <c r="VP131" s="0"/>
      <c r="VQ131" s="0"/>
      <c r="VR131" s="0"/>
      <c r="VS131" s="0"/>
      <c r="VT131" s="0"/>
      <c r="VU131" s="0"/>
      <c r="VV131" s="0"/>
      <c r="VW131" s="0"/>
      <c r="VX131" s="0"/>
      <c r="VY131" s="0"/>
      <c r="VZ131" s="0"/>
      <c r="WA131" s="0"/>
      <c r="WB131" s="0"/>
      <c r="WC131" s="0"/>
      <c r="WD131" s="0"/>
      <c r="WE131" s="0"/>
      <c r="WF131" s="0"/>
      <c r="WG131" s="0"/>
      <c r="WH131" s="0"/>
      <c r="WI131" s="0"/>
      <c r="WJ131" s="0"/>
      <c r="WK131" s="0"/>
      <c r="WL131" s="0"/>
      <c r="WM131" s="0"/>
      <c r="WN131" s="0"/>
      <c r="WO131" s="0"/>
      <c r="WP131" s="0"/>
      <c r="WQ131" s="0"/>
      <c r="WR131" s="0"/>
      <c r="WS131" s="0"/>
      <c r="WT131" s="0"/>
      <c r="WU131" s="0"/>
      <c r="WV131" s="0"/>
      <c r="WW131" s="0"/>
      <c r="WX131" s="0"/>
      <c r="WY131" s="0"/>
      <c r="WZ131" s="0"/>
      <c r="XA131" s="0"/>
      <c r="XB131" s="0"/>
      <c r="XC131" s="0"/>
      <c r="XD131" s="0"/>
      <c r="XE131" s="0"/>
      <c r="XF131" s="0"/>
      <c r="XG131" s="0"/>
      <c r="XH131" s="0"/>
      <c r="XI131" s="0"/>
      <c r="XJ131" s="0"/>
      <c r="XK131" s="0"/>
      <c r="XL131" s="0"/>
      <c r="XM131" s="0"/>
      <c r="XN131" s="0"/>
      <c r="XO131" s="0"/>
      <c r="XP131" s="0"/>
      <c r="XQ131" s="0"/>
      <c r="XR131" s="0"/>
      <c r="XS131" s="0"/>
      <c r="XT131" s="0"/>
      <c r="XU131" s="0"/>
      <c r="XV131" s="0"/>
      <c r="XW131" s="0"/>
      <c r="XX131" s="0"/>
      <c r="XY131" s="0"/>
      <c r="XZ131" s="0"/>
      <c r="YA131" s="0"/>
      <c r="YB131" s="0"/>
      <c r="YC131" s="0"/>
      <c r="YD131" s="0"/>
      <c r="YE131" s="0"/>
      <c r="YF131" s="0"/>
      <c r="YG131" s="0"/>
      <c r="YH131" s="0"/>
      <c r="YI131" s="0"/>
      <c r="YJ131" s="0"/>
      <c r="YK131" s="0"/>
      <c r="YL131" s="0"/>
      <c r="YM131" s="0"/>
      <c r="YN131" s="0"/>
      <c r="YO131" s="0"/>
      <c r="YP131" s="0"/>
      <c r="YQ131" s="0"/>
      <c r="YR131" s="0"/>
      <c r="YS131" s="0"/>
      <c r="YT131" s="0"/>
      <c r="YU131" s="0"/>
      <c r="YV131" s="0"/>
      <c r="YW131" s="0"/>
      <c r="YX131" s="0"/>
      <c r="YY131" s="0"/>
      <c r="YZ131" s="0"/>
      <c r="ZA131" s="0"/>
      <c r="ZB131" s="0"/>
      <c r="ZC131" s="0"/>
      <c r="ZD131" s="0"/>
      <c r="ZE131" s="0"/>
      <c r="ZF131" s="0"/>
      <c r="ZG131" s="0"/>
      <c r="ZH131" s="0"/>
      <c r="ZI131" s="0"/>
      <c r="ZJ131" s="0"/>
      <c r="ZK131" s="0"/>
      <c r="ZL131" s="0"/>
      <c r="ZM131" s="0"/>
      <c r="ZN131" s="0"/>
      <c r="ZO131" s="0"/>
      <c r="ZP131" s="0"/>
      <c r="ZQ131" s="0"/>
      <c r="ZR131" s="0"/>
      <c r="ZS131" s="0"/>
      <c r="ZT131" s="0"/>
      <c r="ZU131" s="0"/>
      <c r="ZV131" s="0"/>
      <c r="ZW131" s="0"/>
      <c r="ZX131" s="0"/>
      <c r="ZY131" s="0"/>
      <c r="ZZ131" s="0"/>
      <c r="AAA131" s="0"/>
      <c r="AAB131" s="0"/>
      <c r="AAC131" s="0"/>
      <c r="AAD131" s="0"/>
      <c r="AAE131" s="0"/>
      <c r="AAF131" s="0"/>
      <c r="AAG131" s="0"/>
      <c r="AAH131" s="0"/>
      <c r="AAI131" s="0"/>
      <c r="AAJ131" s="0"/>
      <c r="AAK131" s="0"/>
      <c r="AAL131" s="0"/>
      <c r="AAM131" s="0"/>
      <c r="AAN131" s="0"/>
      <c r="AAO131" s="0"/>
      <c r="AAP131" s="0"/>
      <c r="AAQ131" s="0"/>
      <c r="AAR131" s="0"/>
      <c r="AAS131" s="0"/>
      <c r="AAT131" s="0"/>
      <c r="AAU131" s="0"/>
      <c r="AAV131" s="0"/>
      <c r="AAW131" s="0"/>
      <c r="AAX131" s="0"/>
      <c r="AAY131" s="0"/>
      <c r="AAZ131" s="0"/>
      <c r="ABA131" s="0"/>
      <c r="ABB131" s="0"/>
      <c r="ABC131" s="0"/>
      <c r="ABD131" s="0"/>
      <c r="ABE131" s="0"/>
      <c r="ABF131" s="0"/>
      <c r="ABG131" s="0"/>
      <c r="ABH131" s="0"/>
      <c r="ABI131" s="0"/>
      <c r="ABJ131" s="0"/>
      <c r="ABK131" s="0"/>
      <c r="ABL131" s="0"/>
      <c r="ABM131" s="0"/>
      <c r="ABN131" s="0"/>
      <c r="ABO131" s="0"/>
      <c r="ABP131" s="0"/>
      <c r="ABQ131" s="0"/>
      <c r="ABR131" s="0"/>
      <c r="ABS131" s="0"/>
      <c r="ABT131" s="0"/>
      <c r="ABU131" s="0"/>
      <c r="ABV131" s="0"/>
      <c r="ABW131" s="0"/>
      <c r="ABX131" s="0"/>
      <c r="ABY131" s="0"/>
      <c r="ABZ131" s="0"/>
      <c r="ACA131" s="0"/>
      <c r="ACB131" s="0"/>
      <c r="ACC131" s="0"/>
      <c r="ACD131" s="0"/>
      <c r="ACE131" s="0"/>
      <c r="ACF131" s="0"/>
      <c r="ACG131" s="0"/>
      <c r="ACH131" s="0"/>
      <c r="ACI131" s="0"/>
      <c r="ACJ131" s="0"/>
      <c r="ACK131" s="0"/>
      <c r="ACL131" s="0"/>
      <c r="ACM131" s="0"/>
      <c r="ACN131" s="0"/>
      <c r="ACO131" s="0"/>
      <c r="ACP131" s="0"/>
      <c r="ACQ131" s="0"/>
      <c r="ACR131" s="0"/>
      <c r="ACS131" s="0"/>
      <c r="ACT131" s="0"/>
      <c r="ACU131" s="0"/>
      <c r="ACV131" s="0"/>
      <c r="ACW131" s="0"/>
      <c r="ACX131" s="0"/>
      <c r="ACY131" s="0"/>
      <c r="ACZ131" s="0"/>
      <c r="ADA131" s="0"/>
      <c r="ADB131" s="0"/>
      <c r="ADC131" s="0"/>
      <c r="ADD131" s="0"/>
      <c r="ADE131" s="0"/>
      <c r="ADF131" s="0"/>
      <c r="ADG131" s="0"/>
      <c r="ADH131" s="0"/>
      <c r="ADI131" s="0"/>
      <c r="ADJ131" s="0"/>
      <c r="ADK131" s="0"/>
      <c r="ADL131" s="0"/>
      <c r="ADM131" s="0"/>
      <c r="ADN131" s="0"/>
      <c r="ADO131" s="0"/>
      <c r="ADP131" s="0"/>
      <c r="ADQ131" s="0"/>
      <c r="ADR131" s="0"/>
      <c r="ADS131" s="0"/>
      <c r="ADT131" s="0"/>
      <c r="ADU131" s="0"/>
      <c r="ADV131" s="0"/>
      <c r="ADW131" s="0"/>
      <c r="ADX131" s="0"/>
      <c r="ADY131" s="0"/>
      <c r="ADZ131" s="0"/>
      <c r="AEA131" s="0"/>
      <c r="AEB131" s="0"/>
      <c r="AEC131" s="0"/>
      <c r="AED131" s="0"/>
      <c r="AEE131" s="0"/>
      <c r="AEF131" s="0"/>
      <c r="AEG131" s="0"/>
      <c r="AEH131" s="0"/>
      <c r="AEI131" s="0"/>
      <c r="AEJ131" s="0"/>
      <c r="AEK131" s="0"/>
      <c r="AEL131" s="0"/>
      <c r="AEM131" s="0"/>
      <c r="AEN131" s="0"/>
      <c r="AEO131" s="0"/>
      <c r="AEP131" s="0"/>
      <c r="AEQ131" s="0"/>
      <c r="AER131" s="0"/>
      <c r="AES131" s="0"/>
      <c r="AET131" s="0"/>
      <c r="AEU131" s="0"/>
      <c r="AEV131" s="0"/>
      <c r="AEW131" s="0"/>
      <c r="AEX131" s="0"/>
      <c r="AEY131" s="0"/>
      <c r="AEZ131" s="0"/>
      <c r="AFA131" s="0"/>
      <c r="AFB131" s="0"/>
      <c r="AFC131" s="0"/>
      <c r="AFD131" s="0"/>
      <c r="AFE131" s="0"/>
      <c r="AFF131" s="0"/>
      <c r="AFG131" s="0"/>
      <c r="AFH131" s="0"/>
      <c r="AFI131" s="0"/>
      <c r="AFJ131" s="0"/>
      <c r="AFK131" s="0"/>
      <c r="AFL131" s="0"/>
      <c r="AFM131" s="0"/>
      <c r="AFN131" s="0"/>
      <c r="AFO131" s="0"/>
      <c r="AFP131" s="0"/>
      <c r="AFQ131" s="0"/>
      <c r="AFR131" s="0"/>
      <c r="AFS131" s="0"/>
      <c r="AFT131" s="0"/>
      <c r="AFU131" s="0"/>
      <c r="AFV131" s="0"/>
      <c r="AFW131" s="0"/>
      <c r="AFX131" s="0"/>
      <c r="AFY131" s="0"/>
      <c r="AFZ131" s="0"/>
      <c r="AGA131" s="0"/>
      <c r="AGB131" s="0"/>
      <c r="AGC131" s="0"/>
      <c r="AGD131" s="0"/>
      <c r="AGE131" s="0"/>
      <c r="AGF131" s="0"/>
      <c r="AGG131" s="0"/>
      <c r="AGH131" s="0"/>
      <c r="AGI131" s="0"/>
      <c r="AGJ131" s="0"/>
      <c r="AGK131" s="0"/>
      <c r="AGL131" s="0"/>
      <c r="AGM131" s="0"/>
      <c r="AGN131" s="0"/>
      <c r="AGO131" s="0"/>
      <c r="AGP131" s="0"/>
      <c r="AGQ131" s="0"/>
      <c r="AGR131" s="0"/>
      <c r="AGS131" s="0"/>
      <c r="AGT131" s="0"/>
      <c r="AGU131" s="0"/>
      <c r="AGV131" s="0"/>
      <c r="AGW131" s="0"/>
      <c r="AGX131" s="0"/>
      <c r="AGY131" s="0"/>
      <c r="AGZ131" s="0"/>
      <c r="AHA131" s="0"/>
      <c r="AHB131" s="0"/>
      <c r="AHC131" s="0"/>
      <c r="AHD131" s="0"/>
      <c r="AHE131" s="0"/>
      <c r="AHF131" s="0"/>
      <c r="AHG131" s="0"/>
      <c r="AHH131" s="0"/>
      <c r="AHI131" s="0"/>
      <c r="AHJ131" s="0"/>
      <c r="AHK131" s="0"/>
      <c r="AHL131" s="0"/>
      <c r="AHM131" s="0"/>
      <c r="AHN131" s="0"/>
      <c r="AHO131" s="0"/>
      <c r="AHP131" s="0"/>
      <c r="AHQ131" s="0"/>
      <c r="AHR131" s="0"/>
      <c r="AHS131" s="0"/>
      <c r="AHT131" s="0"/>
      <c r="AHU131" s="0"/>
      <c r="AHV131" s="0"/>
      <c r="AHW131" s="0"/>
      <c r="AHX131" s="0"/>
      <c r="AHY131" s="0"/>
      <c r="AHZ131" s="0"/>
      <c r="AIA131" s="0"/>
      <c r="AIB131" s="0"/>
      <c r="AIC131" s="0"/>
      <c r="AID131" s="0"/>
      <c r="AIE131" s="0"/>
      <c r="AIF131" s="0"/>
      <c r="AIG131" s="0"/>
      <c r="AIH131" s="0"/>
      <c r="AII131" s="0"/>
      <c r="AIJ131" s="0"/>
      <c r="AIK131" s="0"/>
      <c r="AIL131" s="0"/>
      <c r="AIM131" s="0"/>
      <c r="AIN131" s="0"/>
      <c r="AIO131" s="0"/>
      <c r="AIP131" s="0"/>
      <c r="AIQ131" s="0"/>
      <c r="AIR131" s="0"/>
      <c r="AIS131" s="0"/>
      <c r="AIT131" s="0"/>
      <c r="AIU131" s="0"/>
      <c r="AIV131" s="0"/>
      <c r="AIW131" s="0"/>
      <c r="AIX131" s="0"/>
      <c r="AIY131" s="0"/>
      <c r="AIZ131" s="0"/>
      <c r="AJA131" s="0"/>
      <c r="AJB131" s="0"/>
      <c r="AJC131" s="0"/>
      <c r="AJD131" s="0"/>
      <c r="AJE131" s="0"/>
      <c r="AJF131" s="0"/>
      <c r="AJG131" s="0"/>
      <c r="AJH131" s="0"/>
      <c r="AJI131" s="0"/>
      <c r="AJJ131" s="0"/>
      <c r="AJK131" s="0"/>
      <c r="AJL131" s="0"/>
      <c r="AJM131" s="0"/>
      <c r="AJN131" s="0"/>
      <c r="AJO131" s="0"/>
      <c r="AJP131" s="0"/>
      <c r="AJQ131" s="0"/>
      <c r="AJR131" s="0"/>
      <c r="AJS131" s="0"/>
      <c r="AJT131" s="0"/>
      <c r="AJU131" s="0"/>
      <c r="AJV131" s="0"/>
      <c r="AJW131" s="0"/>
      <c r="AJX131" s="0"/>
      <c r="AJY131" s="0"/>
      <c r="AJZ131" s="0"/>
      <c r="AKA131" s="0"/>
      <c r="AKB131" s="0"/>
      <c r="AKC131" s="0"/>
      <c r="AKD131" s="0"/>
      <c r="AKE131" s="0"/>
      <c r="AKF131" s="0"/>
      <c r="AKG131" s="0"/>
      <c r="AKH131" s="0"/>
      <c r="AKI131" s="0"/>
      <c r="AKJ131" s="0"/>
      <c r="AKK131" s="0"/>
      <c r="AKL131" s="0"/>
      <c r="AKM131" s="0"/>
      <c r="AKN131" s="0"/>
      <c r="AKO131" s="0"/>
      <c r="AKP131" s="0"/>
      <c r="AKQ131" s="0"/>
      <c r="AKR131" s="0"/>
      <c r="AKS131" s="0"/>
      <c r="AKT131" s="0"/>
      <c r="AKU131" s="0"/>
      <c r="AKV131" s="0"/>
      <c r="AKW131" s="0"/>
      <c r="AKX131" s="0"/>
      <c r="AKY131" s="0"/>
      <c r="AKZ131" s="0"/>
      <c r="ALA131" s="0"/>
      <c r="ALB131" s="0"/>
      <c r="ALC131" s="0"/>
      <c r="ALD131" s="0"/>
      <c r="ALE131" s="0"/>
      <c r="ALF131" s="0"/>
      <c r="ALG131" s="0"/>
      <c r="ALH131" s="0"/>
      <c r="ALI131" s="0"/>
      <c r="ALJ131" s="0"/>
      <c r="ALK131" s="0"/>
      <c r="ALL131" s="0"/>
      <c r="ALM131" s="0"/>
      <c r="ALN131" s="0"/>
      <c r="ALO131" s="0"/>
      <c r="ALP131" s="0"/>
      <c r="ALQ131" s="0"/>
      <c r="ALR131" s="0"/>
      <c r="ALS131" s="0"/>
      <c r="ALT131" s="0"/>
      <c r="ALU131" s="0"/>
      <c r="ALV131" s="0"/>
      <c r="ALW131" s="0"/>
      <c r="ALX131" s="0"/>
      <c r="ALY131" s="0"/>
      <c r="ALZ131" s="0"/>
      <c r="AMA131" s="0"/>
      <c r="AMB131" s="0"/>
      <c r="AMC131" s="0"/>
      <c r="AMD131" s="0"/>
      <c r="AME131" s="0"/>
      <c r="AMF131" s="0"/>
      <c r="AMG131" s="0"/>
      <c r="AMH131" s="0"/>
      <c r="AMI131" s="0"/>
      <c r="AMJ131" s="0"/>
    </row>
    <row r="132" customFormat="false" ht="15" hidden="false" customHeight="false" outlineLevel="0" collapsed="false">
      <c r="A132" s="73"/>
      <c r="B132" s="101" t="s">
        <v>184</v>
      </c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  <c r="AU132" s="0"/>
      <c r="AV132" s="0"/>
      <c r="AW132" s="0"/>
      <c r="AX132" s="0"/>
      <c r="AY132" s="0"/>
      <c r="AZ132" s="0"/>
      <c r="BA132" s="0"/>
      <c r="BB132" s="0"/>
      <c r="BC132" s="0"/>
      <c r="BD132" s="0"/>
      <c r="BE132" s="0"/>
      <c r="BF132" s="0"/>
      <c r="BG132" s="0"/>
      <c r="BH132" s="0"/>
      <c r="BI132" s="0"/>
      <c r="BJ132" s="0"/>
      <c r="BK132" s="0"/>
      <c r="BL132" s="0"/>
      <c r="BM132" s="0"/>
      <c r="BN132" s="0"/>
      <c r="BO132" s="0"/>
      <c r="BP132" s="0"/>
      <c r="BQ132" s="0"/>
      <c r="BR132" s="0"/>
      <c r="BS132" s="0"/>
      <c r="BT132" s="0"/>
      <c r="BU132" s="0"/>
      <c r="BV132" s="0"/>
      <c r="BW132" s="0"/>
      <c r="BX132" s="0"/>
      <c r="BY132" s="0"/>
      <c r="BZ132" s="0"/>
      <c r="CA132" s="0"/>
      <c r="CB132" s="0"/>
      <c r="CC132" s="0"/>
      <c r="CD132" s="0"/>
      <c r="CE132" s="0"/>
      <c r="CF132" s="0"/>
      <c r="CG132" s="0"/>
      <c r="CH132" s="0"/>
      <c r="CI132" s="0"/>
      <c r="CJ132" s="0"/>
      <c r="CK132" s="0"/>
      <c r="CL132" s="0"/>
      <c r="CM132" s="0"/>
      <c r="CN132" s="0"/>
      <c r="CO132" s="0"/>
      <c r="CP132" s="0"/>
      <c r="CQ132" s="0"/>
      <c r="CR132" s="0"/>
      <c r="CS132" s="0"/>
      <c r="CT132" s="0"/>
      <c r="CU132" s="0"/>
      <c r="CV132" s="0"/>
      <c r="CW132" s="0"/>
      <c r="CX132" s="0"/>
      <c r="CY132" s="0"/>
      <c r="CZ132" s="0"/>
      <c r="DA132" s="0"/>
      <c r="DB132" s="0"/>
      <c r="DC132" s="0"/>
      <c r="DD132" s="0"/>
      <c r="DE132" s="0"/>
      <c r="DF132" s="0"/>
      <c r="DG132" s="0"/>
      <c r="DH132" s="0"/>
      <c r="DI132" s="0"/>
      <c r="DJ132" s="0"/>
      <c r="DK132" s="0"/>
      <c r="DL132" s="0"/>
      <c r="DM132" s="0"/>
      <c r="DN132" s="0"/>
      <c r="DO132" s="0"/>
      <c r="DP132" s="0"/>
      <c r="DQ132" s="0"/>
      <c r="DR132" s="0"/>
      <c r="DS132" s="0"/>
      <c r="DT132" s="0"/>
      <c r="DU132" s="0"/>
      <c r="DV132" s="0"/>
      <c r="DW132" s="0"/>
      <c r="DX132" s="0"/>
      <c r="DY132" s="0"/>
      <c r="DZ132" s="0"/>
      <c r="EA132" s="0"/>
      <c r="EB132" s="0"/>
      <c r="EC132" s="0"/>
      <c r="ED132" s="0"/>
      <c r="EE132" s="0"/>
      <c r="EF132" s="0"/>
      <c r="EG132" s="0"/>
      <c r="EH132" s="0"/>
      <c r="EI132" s="0"/>
      <c r="EJ132" s="0"/>
      <c r="EK132" s="0"/>
      <c r="EL132" s="0"/>
      <c r="EM132" s="0"/>
      <c r="EN132" s="0"/>
      <c r="EO132" s="0"/>
      <c r="EP132" s="0"/>
      <c r="EQ132" s="0"/>
      <c r="ER132" s="0"/>
      <c r="ES132" s="0"/>
      <c r="ET132" s="0"/>
      <c r="EU132" s="0"/>
      <c r="EV132" s="0"/>
      <c r="EW132" s="0"/>
      <c r="EX132" s="0"/>
      <c r="EY132" s="0"/>
      <c r="EZ132" s="0"/>
      <c r="FA132" s="0"/>
      <c r="FB132" s="0"/>
      <c r="FC132" s="0"/>
      <c r="FD132" s="0"/>
      <c r="FE132" s="0"/>
      <c r="FF132" s="0"/>
      <c r="FG132" s="0"/>
      <c r="FH132" s="0"/>
      <c r="FI132" s="0"/>
      <c r="FJ132" s="0"/>
      <c r="FK132" s="0"/>
      <c r="FL132" s="0"/>
      <c r="FM132" s="0"/>
      <c r="FN132" s="0"/>
      <c r="FO132" s="0"/>
      <c r="FP132" s="0"/>
      <c r="FQ132" s="0"/>
      <c r="FR132" s="0"/>
      <c r="FS132" s="0"/>
      <c r="FT132" s="0"/>
      <c r="FU132" s="0"/>
      <c r="FV132" s="0"/>
      <c r="FW132" s="0"/>
      <c r="FX132" s="0"/>
      <c r="FY132" s="0"/>
      <c r="FZ132" s="0"/>
      <c r="GA132" s="0"/>
      <c r="GB132" s="0"/>
      <c r="GC132" s="0"/>
      <c r="GD132" s="0"/>
      <c r="GE132" s="0"/>
      <c r="GF132" s="0"/>
      <c r="GG132" s="0"/>
      <c r="GH132" s="0"/>
      <c r="GI132" s="0"/>
      <c r="GJ132" s="0"/>
      <c r="GK132" s="0"/>
      <c r="GL132" s="0"/>
      <c r="GM132" s="0"/>
      <c r="GN132" s="0"/>
      <c r="GO132" s="0"/>
      <c r="GP132" s="0"/>
      <c r="GQ132" s="0"/>
      <c r="GR132" s="0"/>
      <c r="GS132" s="0"/>
      <c r="GT132" s="0"/>
      <c r="GU132" s="0"/>
      <c r="GV132" s="0"/>
      <c r="GW132" s="0"/>
      <c r="GX132" s="0"/>
      <c r="GY132" s="0"/>
      <c r="GZ132" s="0"/>
      <c r="HA132" s="0"/>
      <c r="HB132" s="0"/>
      <c r="HC132" s="0"/>
      <c r="HD132" s="0"/>
      <c r="HE132" s="0"/>
      <c r="HF132" s="0"/>
      <c r="HG132" s="0"/>
      <c r="HH132" s="0"/>
      <c r="HI132" s="0"/>
      <c r="HJ132" s="0"/>
      <c r="HK132" s="0"/>
      <c r="HL132" s="0"/>
      <c r="HM132" s="0"/>
      <c r="HN132" s="0"/>
      <c r="HO132" s="0"/>
      <c r="HP132" s="0"/>
      <c r="HQ132" s="0"/>
      <c r="HR132" s="0"/>
      <c r="HS132" s="0"/>
      <c r="HT132" s="0"/>
      <c r="HU132" s="0"/>
      <c r="HV132" s="0"/>
      <c r="HW132" s="0"/>
      <c r="HX132" s="0"/>
      <c r="HY132" s="0"/>
      <c r="HZ132" s="0"/>
      <c r="IA132" s="0"/>
      <c r="IB132" s="0"/>
      <c r="IC132" s="0"/>
      <c r="ID132" s="0"/>
      <c r="IE132" s="0"/>
      <c r="IF132" s="0"/>
      <c r="IG132" s="0"/>
      <c r="IH132" s="0"/>
      <c r="II132" s="0"/>
      <c r="IJ132" s="0"/>
      <c r="IK132" s="0"/>
      <c r="IL132" s="0"/>
      <c r="IM132" s="0"/>
      <c r="IN132" s="0"/>
      <c r="IO132" s="0"/>
      <c r="IP132" s="0"/>
      <c r="IQ132" s="0"/>
      <c r="IR132" s="0"/>
      <c r="IS132" s="0"/>
      <c r="IT132" s="0"/>
      <c r="IU132" s="0"/>
      <c r="IV132" s="0"/>
      <c r="IW132" s="0"/>
      <c r="IX132" s="0"/>
      <c r="IY132" s="0"/>
      <c r="IZ132" s="0"/>
      <c r="JA132" s="0"/>
      <c r="JB132" s="0"/>
      <c r="JC132" s="0"/>
      <c r="JD132" s="0"/>
      <c r="JE132" s="0"/>
      <c r="JF132" s="0"/>
      <c r="JG132" s="0"/>
      <c r="JH132" s="0"/>
      <c r="JI132" s="0"/>
      <c r="JJ132" s="0"/>
      <c r="JK132" s="0"/>
      <c r="JL132" s="0"/>
      <c r="JM132" s="0"/>
      <c r="JN132" s="0"/>
      <c r="JO132" s="0"/>
      <c r="JP132" s="0"/>
      <c r="JQ132" s="0"/>
      <c r="JR132" s="0"/>
      <c r="JS132" s="0"/>
      <c r="JT132" s="0"/>
      <c r="JU132" s="0"/>
      <c r="JV132" s="0"/>
      <c r="JW132" s="0"/>
      <c r="JX132" s="0"/>
      <c r="JY132" s="0"/>
      <c r="JZ132" s="0"/>
      <c r="KA132" s="0"/>
      <c r="KB132" s="0"/>
      <c r="KC132" s="0"/>
      <c r="KD132" s="0"/>
      <c r="KE132" s="0"/>
      <c r="KF132" s="0"/>
      <c r="KG132" s="0"/>
      <c r="KH132" s="0"/>
      <c r="KI132" s="0"/>
      <c r="KJ132" s="0"/>
      <c r="KK132" s="0"/>
      <c r="KL132" s="0"/>
      <c r="KM132" s="0"/>
      <c r="KN132" s="0"/>
      <c r="KO132" s="0"/>
      <c r="KP132" s="0"/>
      <c r="KQ132" s="0"/>
      <c r="KR132" s="0"/>
      <c r="KS132" s="0"/>
      <c r="KT132" s="0"/>
      <c r="KU132" s="0"/>
      <c r="KV132" s="0"/>
      <c r="KW132" s="0"/>
      <c r="KX132" s="0"/>
      <c r="KY132" s="0"/>
      <c r="KZ132" s="0"/>
      <c r="LA132" s="0"/>
      <c r="LB132" s="0"/>
      <c r="LC132" s="0"/>
      <c r="LD132" s="0"/>
      <c r="LE132" s="0"/>
      <c r="LF132" s="0"/>
      <c r="LG132" s="0"/>
      <c r="LH132" s="0"/>
      <c r="LI132" s="0"/>
      <c r="LJ132" s="0"/>
      <c r="LK132" s="0"/>
      <c r="LL132" s="0"/>
      <c r="LM132" s="0"/>
      <c r="LN132" s="0"/>
      <c r="LO132" s="0"/>
      <c r="LP132" s="0"/>
      <c r="LQ132" s="0"/>
      <c r="LR132" s="0"/>
      <c r="LS132" s="0"/>
      <c r="LT132" s="0"/>
      <c r="LU132" s="0"/>
      <c r="LV132" s="0"/>
      <c r="LW132" s="0"/>
      <c r="LX132" s="0"/>
      <c r="LY132" s="0"/>
      <c r="LZ132" s="0"/>
      <c r="MA132" s="0"/>
      <c r="MB132" s="0"/>
      <c r="MC132" s="0"/>
      <c r="MD132" s="0"/>
      <c r="ME132" s="0"/>
      <c r="MF132" s="0"/>
      <c r="MG132" s="0"/>
      <c r="MH132" s="0"/>
      <c r="MI132" s="0"/>
      <c r="MJ132" s="0"/>
      <c r="MK132" s="0"/>
      <c r="ML132" s="0"/>
      <c r="MM132" s="0"/>
      <c r="MN132" s="0"/>
      <c r="MO132" s="0"/>
      <c r="MP132" s="0"/>
      <c r="MQ132" s="0"/>
      <c r="MR132" s="0"/>
      <c r="MS132" s="0"/>
      <c r="MT132" s="0"/>
      <c r="MU132" s="0"/>
      <c r="MV132" s="0"/>
      <c r="MW132" s="0"/>
      <c r="MX132" s="0"/>
      <c r="MY132" s="0"/>
      <c r="MZ132" s="0"/>
      <c r="NA132" s="0"/>
      <c r="NB132" s="0"/>
      <c r="NC132" s="0"/>
      <c r="ND132" s="0"/>
      <c r="NE132" s="0"/>
      <c r="NF132" s="0"/>
      <c r="NG132" s="0"/>
      <c r="NH132" s="0"/>
      <c r="NI132" s="0"/>
      <c r="NJ132" s="0"/>
      <c r="NK132" s="0"/>
      <c r="NL132" s="0"/>
      <c r="NM132" s="0"/>
      <c r="NN132" s="0"/>
      <c r="NO132" s="0"/>
      <c r="NP132" s="0"/>
      <c r="NQ132" s="0"/>
      <c r="NR132" s="0"/>
      <c r="NS132" s="0"/>
      <c r="NT132" s="0"/>
      <c r="NU132" s="0"/>
      <c r="NV132" s="0"/>
      <c r="NW132" s="0"/>
      <c r="NX132" s="0"/>
      <c r="NY132" s="0"/>
      <c r="NZ132" s="0"/>
      <c r="OA132" s="0"/>
      <c r="OB132" s="0"/>
      <c r="OC132" s="0"/>
      <c r="OD132" s="0"/>
      <c r="OE132" s="0"/>
      <c r="OF132" s="0"/>
      <c r="OG132" s="0"/>
      <c r="OH132" s="0"/>
      <c r="OI132" s="0"/>
      <c r="OJ132" s="0"/>
      <c r="OK132" s="0"/>
      <c r="OL132" s="0"/>
      <c r="OM132" s="0"/>
      <c r="ON132" s="0"/>
      <c r="OO132" s="0"/>
      <c r="OP132" s="0"/>
      <c r="OQ132" s="0"/>
      <c r="OR132" s="0"/>
      <c r="OS132" s="0"/>
      <c r="OT132" s="0"/>
      <c r="OU132" s="0"/>
      <c r="OV132" s="0"/>
      <c r="OW132" s="0"/>
      <c r="OX132" s="0"/>
      <c r="OY132" s="0"/>
      <c r="OZ132" s="0"/>
      <c r="PA132" s="0"/>
      <c r="PB132" s="0"/>
      <c r="PC132" s="0"/>
      <c r="PD132" s="0"/>
      <c r="PE132" s="0"/>
      <c r="PF132" s="0"/>
      <c r="PG132" s="0"/>
      <c r="PH132" s="0"/>
      <c r="PI132" s="0"/>
      <c r="PJ132" s="0"/>
      <c r="PK132" s="0"/>
      <c r="PL132" s="0"/>
      <c r="PM132" s="0"/>
      <c r="PN132" s="0"/>
      <c r="PO132" s="0"/>
      <c r="PP132" s="0"/>
      <c r="PQ132" s="0"/>
      <c r="PR132" s="0"/>
      <c r="PS132" s="0"/>
      <c r="PT132" s="0"/>
      <c r="PU132" s="0"/>
      <c r="PV132" s="0"/>
      <c r="PW132" s="0"/>
      <c r="PX132" s="0"/>
      <c r="PY132" s="0"/>
      <c r="PZ132" s="0"/>
      <c r="QA132" s="0"/>
      <c r="QB132" s="0"/>
      <c r="QC132" s="0"/>
      <c r="QD132" s="0"/>
      <c r="QE132" s="0"/>
      <c r="QF132" s="0"/>
      <c r="QG132" s="0"/>
      <c r="QH132" s="0"/>
      <c r="QI132" s="0"/>
      <c r="QJ132" s="0"/>
      <c r="QK132" s="0"/>
      <c r="QL132" s="0"/>
      <c r="QM132" s="0"/>
      <c r="QN132" s="0"/>
      <c r="QO132" s="0"/>
      <c r="QP132" s="0"/>
      <c r="QQ132" s="0"/>
      <c r="QR132" s="0"/>
      <c r="QS132" s="0"/>
      <c r="QT132" s="0"/>
      <c r="QU132" s="0"/>
      <c r="QV132" s="0"/>
      <c r="QW132" s="0"/>
      <c r="QX132" s="0"/>
      <c r="QY132" s="0"/>
      <c r="QZ132" s="0"/>
      <c r="RA132" s="0"/>
      <c r="RB132" s="0"/>
      <c r="RC132" s="0"/>
      <c r="RD132" s="0"/>
      <c r="RE132" s="0"/>
      <c r="RF132" s="0"/>
      <c r="RG132" s="0"/>
      <c r="RH132" s="0"/>
      <c r="RI132" s="0"/>
      <c r="RJ132" s="0"/>
      <c r="RK132" s="0"/>
      <c r="RL132" s="0"/>
      <c r="RM132" s="0"/>
      <c r="RN132" s="0"/>
      <c r="RO132" s="0"/>
      <c r="RP132" s="0"/>
      <c r="RQ132" s="0"/>
      <c r="RR132" s="0"/>
      <c r="RS132" s="0"/>
      <c r="RT132" s="0"/>
      <c r="RU132" s="0"/>
      <c r="RV132" s="0"/>
      <c r="RW132" s="0"/>
      <c r="RX132" s="0"/>
      <c r="RY132" s="0"/>
      <c r="RZ132" s="0"/>
      <c r="SA132" s="0"/>
      <c r="SB132" s="0"/>
      <c r="SC132" s="0"/>
      <c r="SD132" s="0"/>
      <c r="SE132" s="0"/>
      <c r="SF132" s="0"/>
      <c r="SG132" s="0"/>
      <c r="SH132" s="0"/>
      <c r="SI132" s="0"/>
      <c r="SJ132" s="0"/>
      <c r="SK132" s="0"/>
      <c r="SL132" s="0"/>
      <c r="SM132" s="0"/>
      <c r="SN132" s="0"/>
      <c r="SO132" s="0"/>
      <c r="SP132" s="0"/>
      <c r="SQ132" s="0"/>
      <c r="SR132" s="0"/>
      <c r="SS132" s="0"/>
      <c r="ST132" s="0"/>
      <c r="SU132" s="0"/>
      <c r="SV132" s="0"/>
      <c r="SW132" s="0"/>
      <c r="SX132" s="0"/>
      <c r="SY132" s="0"/>
      <c r="SZ132" s="0"/>
      <c r="TA132" s="0"/>
      <c r="TB132" s="0"/>
      <c r="TC132" s="0"/>
      <c r="TD132" s="0"/>
      <c r="TE132" s="0"/>
      <c r="TF132" s="0"/>
      <c r="TG132" s="0"/>
      <c r="TH132" s="0"/>
      <c r="TI132" s="0"/>
      <c r="TJ132" s="0"/>
      <c r="TK132" s="0"/>
      <c r="TL132" s="0"/>
      <c r="TM132" s="0"/>
      <c r="TN132" s="0"/>
      <c r="TO132" s="0"/>
      <c r="TP132" s="0"/>
      <c r="TQ132" s="0"/>
      <c r="TR132" s="0"/>
      <c r="TS132" s="0"/>
      <c r="TT132" s="0"/>
      <c r="TU132" s="0"/>
      <c r="TV132" s="0"/>
      <c r="TW132" s="0"/>
      <c r="TX132" s="0"/>
      <c r="TY132" s="0"/>
      <c r="TZ132" s="0"/>
      <c r="UA132" s="0"/>
      <c r="UB132" s="0"/>
      <c r="UC132" s="0"/>
      <c r="UD132" s="0"/>
      <c r="UE132" s="0"/>
      <c r="UF132" s="0"/>
      <c r="UG132" s="0"/>
      <c r="UH132" s="0"/>
      <c r="UI132" s="0"/>
      <c r="UJ132" s="0"/>
      <c r="UK132" s="0"/>
      <c r="UL132" s="0"/>
      <c r="UM132" s="0"/>
      <c r="UN132" s="0"/>
      <c r="UO132" s="0"/>
      <c r="UP132" s="0"/>
      <c r="UQ132" s="0"/>
      <c r="UR132" s="0"/>
      <c r="US132" s="0"/>
      <c r="UT132" s="0"/>
      <c r="UU132" s="0"/>
      <c r="UV132" s="0"/>
      <c r="UW132" s="0"/>
      <c r="UX132" s="0"/>
      <c r="UY132" s="0"/>
      <c r="UZ132" s="0"/>
      <c r="VA132" s="0"/>
      <c r="VB132" s="0"/>
      <c r="VC132" s="0"/>
      <c r="VD132" s="0"/>
      <c r="VE132" s="0"/>
      <c r="VF132" s="0"/>
      <c r="VG132" s="0"/>
      <c r="VH132" s="0"/>
      <c r="VI132" s="0"/>
      <c r="VJ132" s="0"/>
      <c r="VK132" s="0"/>
      <c r="VL132" s="0"/>
      <c r="VM132" s="0"/>
      <c r="VN132" s="0"/>
      <c r="VO132" s="0"/>
      <c r="VP132" s="0"/>
      <c r="VQ132" s="0"/>
      <c r="VR132" s="0"/>
      <c r="VS132" s="0"/>
      <c r="VT132" s="0"/>
      <c r="VU132" s="0"/>
      <c r="VV132" s="0"/>
      <c r="VW132" s="0"/>
      <c r="VX132" s="0"/>
      <c r="VY132" s="0"/>
      <c r="VZ132" s="0"/>
      <c r="WA132" s="0"/>
      <c r="WB132" s="0"/>
      <c r="WC132" s="0"/>
      <c r="WD132" s="0"/>
      <c r="WE132" s="0"/>
      <c r="WF132" s="0"/>
      <c r="WG132" s="0"/>
      <c r="WH132" s="0"/>
      <c r="WI132" s="0"/>
      <c r="WJ132" s="0"/>
      <c r="WK132" s="0"/>
      <c r="WL132" s="0"/>
      <c r="WM132" s="0"/>
      <c r="WN132" s="0"/>
      <c r="WO132" s="0"/>
      <c r="WP132" s="0"/>
      <c r="WQ132" s="0"/>
      <c r="WR132" s="0"/>
      <c r="WS132" s="0"/>
      <c r="WT132" s="0"/>
      <c r="WU132" s="0"/>
      <c r="WV132" s="0"/>
      <c r="WW132" s="0"/>
      <c r="WX132" s="0"/>
      <c r="WY132" s="0"/>
      <c r="WZ132" s="0"/>
      <c r="XA132" s="0"/>
      <c r="XB132" s="0"/>
      <c r="XC132" s="0"/>
      <c r="XD132" s="0"/>
      <c r="XE132" s="0"/>
      <c r="XF132" s="0"/>
      <c r="XG132" s="0"/>
      <c r="XH132" s="0"/>
      <c r="XI132" s="0"/>
      <c r="XJ132" s="0"/>
      <c r="XK132" s="0"/>
      <c r="XL132" s="0"/>
      <c r="XM132" s="0"/>
      <c r="XN132" s="0"/>
      <c r="XO132" s="0"/>
      <c r="XP132" s="0"/>
      <c r="XQ132" s="0"/>
      <c r="XR132" s="0"/>
      <c r="XS132" s="0"/>
      <c r="XT132" s="0"/>
      <c r="XU132" s="0"/>
      <c r="XV132" s="0"/>
      <c r="XW132" s="0"/>
      <c r="XX132" s="0"/>
      <c r="XY132" s="0"/>
      <c r="XZ132" s="0"/>
      <c r="YA132" s="0"/>
      <c r="YB132" s="0"/>
      <c r="YC132" s="0"/>
      <c r="YD132" s="0"/>
      <c r="YE132" s="0"/>
      <c r="YF132" s="0"/>
      <c r="YG132" s="0"/>
      <c r="YH132" s="0"/>
      <c r="YI132" s="0"/>
      <c r="YJ132" s="0"/>
      <c r="YK132" s="0"/>
      <c r="YL132" s="0"/>
      <c r="YM132" s="0"/>
      <c r="YN132" s="0"/>
      <c r="YO132" s="0"/>
      <c r="YP132" s="0"/>
      <c r="YQ132" s="0"/>
      <c r="YR132" s="0"/>
      <c r="YS132" s="0"/>
      <c r="YT132" s="0"/>
      <c r="YU132" s="0"/>
      <c r="YV132" s="0"/>
      <c r="YW132" s="0"/>
      <c r="YX132" s="0"/>
      <c r="YY132" s="0"/>
      <c r="YZ132" s="0"/>
      <c r="ZA132" s="0"/>
      <c r="ZB132" s="0"/>
      <c r="ZC132" s="0"/>
      <c r="ZD132" s="0"/>
      <c r="ZE132" s="0"/>
      <c r="ZF132" s="0"/>
      <c r="ZG132" s="0"/>
      <c r="ZH132" s="0"/>
      <c r="ZI132" s="0"/>
      <c r="ZJ132" s="0"/>
      <c r="ZK132" s="0"/>
      <c r="ZL132" s="0"/>
      <c r="ZM132" s="0"/>
      <c r="ZN132" s="0"/>
      <c r="ZO132" s="0"/>
      <c r="ZP132" s="0"/>
      <c r="ZQ132" s="0"/>
      <c r="ZR132" s="0"/>
      <c r="ZS132" s="0"/>
      <c r="ZT132" s="0"/>
      <c r="ZU132" s="0"/>
      <c r="ZV132" s="0"/>
      <c r="ZW132" s="0"/>
      <c r="ZX132" s="0"/>
      <c r="ZY132" s="0"/>
      <c r="ZZ132" s="0"/>
      <c r="AAA132" s="0"/>
      <c r="AAB132" s="0"/>
      <c r="AAC132" s="0"/>
      <c r="AAD132" s="0"/>
      <c r="AAE132" s="0"/>
      <c r="AAF132" s="0"/>
      <c r="AAG132" s="0"/>
      <c r="AAH132" s="0"/>
      <c r="AAI132" s="0"/>
      <c r="AAJ132" s="0"/>
      <c r="AAK132" s="0"/>
      <c r="AAL132" s="0"/>
      <c r="AAM132" s="0"/>
      <c r="AAN132" s="0"/>
      <c r="AAO132" s="0"/>
      <c r="AAP132" s="0"/>
      <c r="AAQ132" s="0"/>
      <c r="AAR132" s="0"/>
      <c r="AAS132" s="0"/>
      <c r="AAT132" s="0"/>
      <c r="AAU132" s="0"/>
      <c r="AAV132" s="0"/>
      <c r="AAW132" s="0"/>
      <c r="AAX132" s="0"/>
      <c r="AAY132" s="0"/>
      <c r="AAZ132" s="0"/>
      <c r="ABA132" s="0"/>
      <c r="ABB132" s="0"/>
      <c r="ABC132" s="0"/>
      <c r="ABD132" s="0"/>
      <c r="ABE132" s="0"/>
      <c r="ABF132" s="0"/>
      <c r="ABG132" s="0"/>
      <c r="ABH132" s="0"/>
      <c r="ABI132" s="0"/>
      <c r="ABJ132" s="0"/>
      <c r="ABK132" s="0"/>
      <c r="ABL132" s="0"/>
      <c r="ABM132" s="0"/>
      <c r="ABN132" s="0"/>
      <c r="ABO132" s="0"/>
      <c r="ABP132" s="0"/>
      <c r="ABQ132" s="0"/>
      <c r="ABR132" s="0"/>
      <c r="ABS132" s="0"/>
      <c r="ABT132" s="0"/>
      <c r="ABU132" s="0"/>
      <c r="ABV132" s="0"/>
      <c r="ABW132" s="0"/>
      <c r="ABX132" s="0"/>
      <c r="ABY132" s="0"/>
      <c r="ABZ132" s="0"/>
      <c r="ACA132" s="0"/>
      <c r="ACB132" s="0"/>
      <c r="ACC132" s="0"/>
      <c r="ACD132" s="0"/>
      <c r="ACE132" s="0"/>
      <c r="ACF132" s="0"/>
      <c r="ACG132" s="0"/>
      <c r="ACH132" s="0"/>
      <c r="ACI132" s="0"/>
      <c r="ACJ132" s="0"/>
      <c r="ACK132" s="0"/>
      <c r="ACL132" s="0"/>
      <c r="ACM132" s="0"/>
      <c r="ACN132" s="0"/>
      <c r="ACO132" s="0"/>
      <c r="ACP132" s="0"/>
      <c r="ACQ132" s="0"/>
      <c r="ACR132" s="0"/>
      <c r="ACS132" s="0"/>
      <c r="ACT132" s="0"/>
      <c r="ACU132" s="0"/>
      <c r="ACV132" s="0"/>
      <c r="ACW132" s="0"/>
      <c r="ACX132" s="0"/>
      <c r="ACY132" s="0"/>
      <c r="ACZ132" s="0"/>
      <c r="ADA132" s="0"/>
      <c r="ADB132" s="0"/>
      <c r="ADC132" s="0"/>
      <c r="ADD132" s="0"/>
      <c r="ADE132" s="0"/>
      <c r="ADF132" s="0"/>
      <c r="ADG132" s="0"/>
      <c r="ADH132" s="0"/>
      <c r="ADI132" s="0"/>
      <c r="ADJ132" s="0"/>
      <c r="ADK132" s="0"/>
      <c r="ADL132" s="0"/>
      <c r="ADM132" s="0"/>
      <c r="ADN132" s="0"/>
      <c r="ADO132" s="0"/>
      <c r="ADP132" s="0"/>
      <c r="ADQ132" s="0"/>
      <c r="ADR132" s="0"/>
      <c r="ADS132" s="0"/>
      <c r="ADT132" s="0"/>
      <c r="ADU132" s="0"/>
      <c r="ADV132" s="0"/>
      <c r="ADW132" s="0"/>
      <c r="ADX132" s="0"/>
      <c r="ADY132" s="0"/>
      <c r="ADZ132" s="0"/>
      <c r="AEA132" s="0"/>
      <c r="AEB132" s="0"/>
      <c r="AEC132" s="0"/>
      <c r="AED132" s="0"/>
      <c r="AEE132" s="0"/>
      <c r="AEF132" s="0"/>
      <c r="AEG132" s="0"/>
      <c r="AEH132" s="0"/>
      <c r="AEI132" s="0"/>
      <c r="AEJ132" s="0"/>
      <c r="AEK132" s="0"/>
      <c r="AEL132" s="0"/>
      <c r="AEM132" s="0"/>
      <c r="AEN132" s="0"/>
      <c r="AEO132" s="0"/>
      <c r="AEP132" s="0"/>
      <c r="AEQ132" s="0"/>
      <c r="AER132" s="0"/>
      <c r="AES132" s="0"/>
      <c r="AET132" s="0"/>
      <c r="AEU132" s="0"/>
      <c r="AEV132" s="0"/>
      <c r="AEW132" s="0"/>
      <c r="AEX132" s="0"/>
      <c r="AEY132" s="0"/>
      <c r="AEZ132" s="0"/>
      <c r="AFA132" s="0"/>
      <c r="AFB132" s="0"/>
      <c r="AFC132" s="0"/>
      <c r="AFD132" s="0"/>
      <c r="AFE132" s="0"/>
      <c r="AFF132" s="0"/>
      <c r="AFG132" s="0"/>
      <c r="AFH132" s="0"/>
      <c r="AFI132" s="0"/>
      <c r="AFJ132" s="0"/>
      <c r="AFK132" s="0"/>
      <c r="AFL132" s="0"/>
      <c r="AFM132" s="0"/>
      <c r="AFN132" s="0"/>
      <c r="AFO132" s="0"/>
      <c r="AFP132" s="0"/>
      <c r="AFQ132" s="0"/>
      <c r="AFR132" s="0"/>
      <c r="AFS132" s="0"/>
      <c r="AFT132" s="0"/>
      <c r="AFU132" s="0"/>
      <c r="AFV132" s="0"/>
      <c r="AFW132" s="0"/>
      <c r="AFX132" s="0"/>
      <c r="AFY132" s="0"/>
      <c r="AFZ132" s="0"/>
      <c r="AGA132" s="0"/>
      <c r="AGB132" s="0"/>
      <c r="AGC132" s="0"/>
      <c r="AGD132" s="0"/>
      <c r="AGE132" s="0"/>
      <c r="AGF132" s="0"/>
      <c r="AGG132" s="0"/>
      <c r="AGH132" s="0"/>
      <c r="AGI132" s="0"/>
      <c r="AGJ132" s="0"/>
      <c r="AGK132" s="0"/>
      <c r="AGL132" s="0"/>
      <c r="AGM132" s="0"/>
      <c r="AGN132" s="0"/>
      <c r="AGO132" s="0"/>
      <c r="AGP132" s="0"/>
      <c r="AGQ132" s="0"/>
      <c r="AGR132" s="0"/>
      <c r="AGS132" s="0"/>
      <c r="AGT132" s="0"/>
      <c r="AGU132" s="0"/>
      <c r="AGV132" s="0"/>
      <c r="AGW132" s="0"/>
      <c r="AGX132" s="0"/>
      <c r="AGY132" s="0"/>
      <c r="AGZ132" s="0"/>
      <c r="AHA132" s="0"/>
      <c r="AHB132" s="0"/>
      <c r="AHC132" s="0"/>
      <c r="AHD132" s="0"/>
      <c r="AHE132" s="0"/>
      <c r="AHF132" s="0"/>
      <c r="AHG132" s="0"/>
      <c r="AHH132" s="0"/>
      <c r="AHI132" s="0"/>
      <c r="AHJ132" s="0"/>
      <c r="AHK132" s="0"/>
      <c r="AHL132" s="0"/>
      <c r="AHM132" s="0"/>
      <c r="AHN132" s="0"/>
      <c r="AHO132" s="0"/>
      <c r="AHP132" s="0"/>
      <c r="AHQ132" s="0"/>
      <c r="AHR132" s="0"/>
      <c r="AHS132" s="0"/>
      <c r="AHT132" s="0"/>
      <c r="AHU132" s="0"/>
      <c r="AHV132" s="0"/>
      <c r="AHW132" s="0"/>
      <c r="AHX132" s="0"/>
      <c r="AHY132" s="0"/>
      <c r="AHZ132" s="0"/>
      <c r="AIA132" s="0"/>
      <c r="AIB132" s="0"/>
      <c r="AIC132" s="0"/>
      <c r="AID132" s="0"/>
      <c r="AIE132" s="0"/>
      <c r="AIF132" s="0"/>
      <c r="AIG132" s="0"/>
      <c r="AIH132" s="0"/>
      <c r="AII132" s="0"/>
      <c r="AIJ132" s="0"/>
      <c r="AIK132" s="0"/>
      <c r="AIL132" s="0"/>
      <c r="AIM132" s="0"/>
      <c r="AIN132" s="0"/>
      <c r="AIO132" s="0"/>
      <c r="AIP132" s="0"/>
      <c r="AIQ132" s="0"/>
      <c r="AIR132" s="0"/>
      <c r="AIS132" s="0"/>
      <c r="AIT132" s="0"/>
      <c r="AIU132" s="0"/>
      <c r="AIV132" s="0"/>
      <c r="AIW132" s="0"/>
      <c r="AIX132" s="0"/>
      <c r="AIY132" s="0"/>
      <c r="AIZ132" s="0"/>
      <c r="AJA132" s="0"/>
      <c r="AJB132" s="0"/>
      <c r="AJC132" s="0"/>
      <c r="AJD132" s="0"/>
      <c r="AJE132" s="0"/>
      <c r="AJF132" s="0"/>
      <c r="AJG132" s="0"/>
      <c r="AJH132" s="0"/>
      <c r="AJI132" s="0"/>
      <c r="AJJ132" s="0"/>
      <c r="AJK132" s="0"/>
      <c r="AJL132" s="0"/>
      <c r="AJM132" s="0"/>
      <c r="AJN132" s="0"/>
      <c r="AJO132" s="0"/>
      <c r="AJP132" s="0"/>
      <c r="AJQ132" s="0"/>
      <c r="AJR132" s="0"/>
      <c r="AJS132" s="0"/>
      <c r="AJT132" s="0"/>
      <c r="AJU132" s="0"/>
      <c r="AJV132" s="0"/>
      <c r="AJW132" s="0"/>
      <c r="AJX132" s="0"/>
      <c r="AJY132" s="0"/>
      <c r="AJZ132" s="0"/>
      <c r="AKA132" s="0"/>
      <c r="AKB132" s="0"/>
      <c r="AKC132" s="0"/>
      <c r="AKD132" s="0"/>
      <c r="AKE132" s="0"/>
      <c r="AKF132" s="0"/>
      <c r="AKG132" s="0"/>
      <c r="AKH132" s="0"/>
      <c r="AKI132" s="0"/>
      <c r="AKJ132" s="0"/>
      <c r="AKK132" s="0"/>
      <c r="AKL132" s="0"/>
      <c r="AKM132" s="0"/>
      <c r="AKN132" s="0"/>
      <c r="AKO132" s="0"/>
      <c r="AKP132" s="0"/>
      <c r="AKQ132" s="0"/>
      <c r="AKR132" s="0"/>
      <c r="AKS132" s="0"/>
      <c r="AKT132" s="0"/>
      <c r="AKU132" s="0"/>
      <c r="AKV132" s="0"/>
      <c r="AKW132" s="0"/>
      <c r="AKX132" s="0"/>
      <c r="AKY132" s="0"/>
      <c r="AKZ132" s="0"/>
      <c r="ALA132" s="0"/>
      <c r="ALB132" s="0"/>
      <c r="ALC132" s="0"/>
      <c r="ALD132" s="0"/>
      <c r="ALE132" s="0"/>
      <c r="ALF132" s="0"/>
      <c r="ALG132" s="0"/>
      <c r="ALH132" s="0"/>
      <c r="ALI132" s="0"/>
      <c r="ALJ132" s="0"/>
      <c r="ALK132" s="0"/>
      <c r="ALL132" s="0"/>
      <c r="ALM132" s="0"/>
      <c r="ALN132" s="0"/>
      <c r="ALO132" s="0"/>
      <c r="ALP132" s="0"/>
      <c r="ALQ132" s="0"/>
      <c r="ALR132" s="0"/>
      <c r="ALS132" s="0"/>
      <c r="ALT132" s="0"/>
      <c r="ALU132" s="0"/>
      <c r="ALV132" s="0"/>
      <c r="ALW132" s="0"/>
      <c r="ALX132" s="0"/>
      <c r="ALY132" s="0"/>
      <c r="ALZ132" s="0"/>
      <c r="AMA132" s="0"/>
      <c r="AMB132" s="0"/>
      <c r="AMC132" s="0"/>
      <c r="AMD132" s="0"/>
      <c r="AME132" s="0"/>
      <c r="AMF132" s="0"/>
      <c r="AMG132" s="0"/>
      <c r="AMH132" s="0"/>
      <c r="AMI132" s="0"/>
      <c r="AMJ132" s="0"/>
    </row>
    <row r="133" customFormat="false" ht="15" hidden="false" customHeight="false" outlineLevel="0" collapsed="false">
      <c r="A133" s="73"/>
      <c r="B133" s="98" t="s">
        <v>185</v>
      </c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/>
      <c r="CI133" s="0"/>
      <c r="CJ133" s="0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  <c r="CV133" s="0"/>
      <c r="CW133" s="0"/>
      <c r="CX133" s="0"/>
      <c r="CY133" s="0"/>
      <c r="CZ133" s="0"/>
      <c r="DA133" s="0"/>
      <c r="DB133" s="0"/>
      <c r="DC133" s="0"/>
      <c r="DD133" s="0"/>
      <c r="DE133" s="0"/>
      <c r="DF133" s="0"/>
      <c r="DG133" s="0"/>
      <c r="DH133" s="0"/>
      <c r="DI133" s="0"/>
      <c r="DJ133" s="0"/>
      <c r="DK133" s="0"/>
      <c r="DL133" s="0"/>
      <c r="DM133" s="0"/>
      <c r="DN133" s="0"/>
      <c r="DO133" s="0"/>
      <c r="DP133" s="0"/>
      <c r="DQ133" s="0"/>
      <c r="DR133" s="0"/>
      <c r="DS133" s="0"/>
      <c r="DT133" s="0"/>
      <c r="DU133" s="0"/>
      <c r="DV133" s="0"/>
      <c r="DW133" s="0"/>
      <c r="DX133" s="0"/>
      <c r="DY133" s="0"/>
      <c r="DZ133" s="0"/>
      <c r="EA133" s="0"/>
      <c r="EB133" s="0"/>
      <c r="EC133" s="0"/>
      <c r="ED133" s="0"/>
      <c r="EE133" s="0"/>
      <c r="EF133" s="0"/>
      <c r="EG133" s="0"/>
      <c r="EH133" s="0"/>
      <c r="EI133" s="0"/>
      <c r="EJ133" s="0"/>
      <c r="EK133" s="0"/>
      <c r="EL133" s="0"/>
      <c r="EM133" s="0"/>
      <c r="EN133" s="0"/>
      <c r="EO133" s="0"/>
      <c r="EP133" s="0"/>
      <c r="EQ133" s="0"/>
      <c r="ER133" s="0"/>
      <c r="ES133" s="0"/>
      <c r="ET133" s="0"/>
      <c r="EU133" s="0"/>
      <c r="EV133" s="0"/>
      <c r="EW133" s="0"/>
      <c r="EX133" s="0"/>
      <c r="EY133" s="0"/>
      <c r="EZ133" s="0"/>
      <c r="FA133" s="0"/>
      <c r="FB133" s="0"/>
      <c r="FC133" s="0"/>
      <c r="FD133" s="0"/>
      <c r="FE133" s="0"/>
      <c r="FF133" s="0"/>
      <c r="FG133" s="0"/>
      <c r="FH133" s="0"/>
      <c r="FI133" s="0"/>
      <c r="FJ133" s="0"/>
      <c r="FK133" s="0"/>
      <c r="FL133" s="0"/>
      <c r="FM133" s="0"/>
      <c r="FN133" s="0"/>
      <c r="FO133" s="0"/>
      <c r="FP133" s="0"/>
      <c r="FQ133" s="0"/>
      <c r="FR133" s="0"/>
      <c r="FS133" s="0"/>
      <c r="FT133" s="0"/>
      <c r="FU133" s="0"/>
      <c r="FV133" s="0"/>
      <c r="FW133" s="0"/>
      <c r="FX133" s="0"/>
      <c r="FY133" s="0"/>
      <c r="FZ133" s="0"/>
      <c r="GA133" s="0"/>
      <c r="GB133" s="0"/>
      <c r="GC133" s="0"/>
      <c r="GD133" s="0"/>
      <c r="GE133" s="0"/>
      <c r="GF133" s="0"/>
      <c r="GG133" s="0"/>
      <c r="GH133" s="0"/>
      <c r="GI133" s="0"/>
      <c r="GJ133" s="0"/>
      <c r="GK133" s="0"/>
      <c r="GL133" s="0"/>
      <c r="GM133" s="0"/>
      <c r="GN133" s="0"/>
      <c r="GO133" s="0"/>
      <c r="GP133" s="0"/>
      <c r="GQ133" s="0"/>
      <c r="GR133" s="0"/>
      <c r="GS133" s="0"/>
      <c r="GT133" s="0"/>
      <c r="GU133" s="0"/>
      <c r="GV133" s="0"/>
      <c r="GW133" s="0"/>
      <c r="GX133" s="0"/>
      <c r="GY133" s="0"/>
      <c r="GZ133" s="0"/>
      <c r="HA133" s="0"/>
      <c r="HB133" s="0"/>
      <c r="HC133" s="0"/>
      <c r="HD133" s="0"/>
      <c r="HE133" s="0"/>
      <c r="HF133" s="0"/>
      <c r="HG133" s="0"/>
      <c r="HH133" s="0"/>
      <c r="HI133" s="0"/>
      <c r="HJ133" s="0"/>
      <c r="HK133" s="0"/>
      <c r="HL133" s="0"/>
      <c r="HM133" s="0"/>
      <c r="HN133" s="0"/>
      <c r="HO133" s="0"/>
      <c r="HP133" s="0"/>
      <c r="HQ133" s="0"/>
      <c r="HR133" s="0"/>
      <c r="HS133" s="0"/>
      <c r="HT133" s="0"/>
      <c r="HU133" s="0"/>
      <c r="HV133" s="0"/>
      <c r="HW133" s="0"/>
      <c r="HX133" s="0"/>
      <c r="HY133" s="0"/>
      <c r="HZ133" s="0"/>
      <c r="IA133" s="0"/>
      <c r="IB133" s="0"/>
      <c r="IC133" s="0"/>
      <c r="ID133" s="0"/>
      <c r="IE133" s="0"/>
      <c r="IF133" s="0"/>
      <c r="IG133" s="0"/>
      <c r="IH133" s="0"/>
      <c r="II133" s="0"/>
      <c r="IJ133" s="0"/>
      <c r="IK133" s="0"/>
      <c r="IL133" s="0"/>
      <c r="IM133" s="0"/>
      <c r="IN133" s="0"/>
      <c r="IO133" s="0"/>
      <c r="IP133" s="0"/>
      <c r="IQ133" s="0"/>
      <c r="IR133" s="0"/>
      <c r="IS133" s="0"/>
      <c r="IT133" s="0"/>
      <c r="IU133" s="0"/>
      <c r="IV133" s="0"/>
      <c r="IW133" s="0"/>
      <c r="IX133" s="0"/>
      <c r="IY133" s="0"/>
      <c r="IZ133" s="0"/>
      <c r="JA133" s="0"/>
      <c r="JB133" s="0"/>
      <c r="JC133" s="0"/>
      <c r="JD133" s="0"/>
      <c r="JE133" s="0"/>
      <c r="JF133" s="0"/>
      <c r="JG133" s="0"/>
      <c r="JH133" s="0"/>
      <c r="JI133" s="0"/>
      <c r="JJ133" s="0"/>
      <c r="JK133" s="0"/>
      <c r="JL133" s="0"/>
      <c r="JM133" s="0"/>
      <c r="JN133" s="0"/>
      <c r="JO133" s="0"/>
      <c r="JP133" s="0"/>
      <c r="JQ133" s="0"/>
      <c r="JR133" s="0"/>
      <c r="JS133" s="0"/>
      <c r="JT133" s="0"/>
      <c r="JU133" s="0"/>
      <c r="JV133" s="0"/>
      <c r="JW133" s="0"/>
      <c r="JX133" s="0"/>
      <c r="JY133" s="0"/>
      <c r="JZ133" s="0"/>
      <c r="KA133" s="0"/>
      <c r="KB133" s="0"/>
      <c r="KC133" s="0"/>
      <c r="KD133" s="0"/>
      <c r="KE133" s="0"/>
      <c r="KF133" s="0"/>
      <c r="KG133" s="0"/>
      <c r="KH133" s="0"/>
      <c r="KI133" s="0"/>
      <c r="KJ133" s="0"/>
      <c r="KK133" s="0"/>
      <c r="KL133" s="0"/>
      <c r="KM133" s="0"/>
      <c r="KN133" s="0"/>
      <c r="KO133" s="0"/>
      <c r="KP133" s="0"/>
      <c r="KQ133" s="0"/>
      <c r="KR133" s="0"/>
      <c r="KS133" s="0"/>
      <c r="KT133" s="0"/>
      <c r="KU133" s="0"/>
      <c r="KV133" s="0"/>
      <c r="KW133" s="0"/>
      <c r="KX133" s="0"/>
      <c r="KY133" s="0"/>
      <c r="KZ133" s="0"/>
      <c r="LA133" s="0"/>
      <c r="LB133" s="0"/>
      <c r="LC133" s="0"/>
      <c r="LD133" s="0"/>
      <c r="LE133" s="0"/>
      <c r="LF133" s="0"/>
      <c r="LG133" s="0"/>
      <c r="LH133" s="0"/>
      <c r="LI133" s="0"/>
      <c r="LJ133" s="0"/>
      <c r="LK133" s="0"/>
      <c r="LL133" s="0"/>
      <c r="LM133" s="0"/>
      <c r="LN133" s="0"/>
      <c r="LO133" s="0"/>
      <c r="LP133" s="0"/>
      <c r="LQ133" s="0"/>
      <c r="LR133" s="0"/>
      <c r="LS133" s="0"/>
      <c r="LT133" s="0"/>
      <c r="LU133" s="0"/>
      <c r="LV133" s="0"/>
      <c r="LW133" s="0"/>
      <c r="LX133" s="0"/>
      <c r="LY133" s="0"/>
      <c r="LZ133" s="0"/>
      <c r="MA133" s="0"/>
      <c r="MB133" s="0"/>
      <c r="MC133" s="0"/>
      <c r="MD133" s="0"/>
      <c r="ME133" s="0"/>
      <c r="MF133" s="0"/>
      <c r="MG133" s="0"/>
      <c r="MH133" s="0"/>
      <c r="MI133" s="0"/>
      <c r="MJ133" s="0"/>
      <c r="MK133" s="0"/>
      <c r="ML133" s="0"/>
      <c r="MM133" s="0"/>
      <c r="MN133" s="0"/>
      <c r="MO133" s="0"/>
      <c r="MP133" s="0"/>
      <c r="MQ133" s="0"/>
      <c r="MR133" s="0"/>
      <c r="MS133" s="0"/>
      <c r="MT133" s="0"/>
      <c r="MU133" s="0"/>
      <c r="MV133" s="0"/>
      <c r="MW133" s="0"/>
      <c r="MX133" s="0"/>
      <c r="MY133" s="0"/>
      <c r="MZ133" s="0"/>
      <c r="NA133" s="0"/>
      <c r="NB133" s="0"/>
      <c r="NC133" s="0"/>
      <c r="ND133" s="0"/>
      <c r="NE133" s="0"/>
      <c r="NF133" s="0"/>
      <c r="NG133" s="0"/>
      <c r="NH133" s="0"/>
      <c r="NI133" s="0"/>
      <c r="NJ133" s="0"/>
      <c r="NK133" s="0"/>
      <c r="NL133" s="0"/>
      <c r="NM133" s="0"/>
      <c r="NN133" s="0"/>
      <c r="NO133" s="0"/>
      <c r="NP133" s="0"/>
      <c r="NQ133" s="0"/>
      <c r="NR133" s="0"/>
      <c r="NS133" s="0"/>
      <c r="NT133" s="0"/>
      <c r="NU133" s="0"/>
      <c r="NV133" s="0"/>
      <c r="NW133" s="0"/>
      <c r="NX133" s="0"/>
      <c r="NY133" s="0"/>
      <c r="NZ133" s="0"/>
      <c r="OA133" s="0"/>
      <c r="OB133" s="0"/>
      <c r="OC133" s="0"/>
      <c r="OD133" s="0"/>
      <c r="OE133" s="0"/>
      <c r="OF133" s="0"/>
      <c r="OG133" s="0"/>
      <c r="OH133" s="0"/>
      <c r="OI133" s="0"/>
      <c r="OJ133" s="0"/>
      <c r="OK133" s="0"/>
      <c r="OL133" s="0"/>
      <c r="OM133" s="0"/>
      <c r="ON133" s="0"/>
      <c r="OO133" s="0"/>
      <c r="OP133" s="0"/>
      <c r="OQ133" s="0"/>
      <c r="OR133" s="0"/>
      <c r="OS133" s="0"/>
      <c r="OT133" s="0"/>
      <c r="OU133" s="0"/>
      <c r="OV133" s="0"/>
      <c r="OW133" s="0"/>
      <c r="OX133" s="0"/>
      <c r="OY133" s="0"/>
      <c r="OZ133" s="0"/>
      <c r="PA133" s="0"/>
      <c r="PB133" s="0"/>
      <c r="PC133" s="0"/>
      <c r="PD133" s="0"/>
      <c r="PE133" s="0"/>
      <c r="PF133" s="0"/>
      <c r="PG133" s="0"/>
      <c r="PH133" s="0"/>
      <c r="PI133" s="0"/>
      <c r="PJ133" s="0"/>
      <c r="PK133" s="0"/>
      <c r="PL133" s="0"/>
      <c r="PM133" s="0"/>
      <c r="PN133" s="0"/>
      <c r="PO133" s="0"/>
      <c r="PP133" s="0"/>
      <c r="PQ133" s="0"/>
      <c r="PR133" s="0"/>
      <c r="PS133" s="0"/>
      <c r="PT133" s="0"/>
      <c r="PU133" s="0"/>
      <c r="PV133" s="0"/>
      <c r="PW133" s="0"/>
      <c r="PX133" s="0"/>
      <c r="PY133" s="0"/>
      <c r="PZ133" s="0"/>
      <c r="QA133" s="0"/>
      <c r="QB133" s="0"/>
      <c r="QC133" s="0"/>
      <c r="QD133" s="0"/>
      <c r="QE133" s="0"/>
      <c r="QF133" s="0"/>
      <c r="QG133" s="0"/>
      <c r="QH133" s="0"/>
      <c r="QI133" s="0"/>
      <c r="QJ133" s="0"/>
      <c r="QK133" s="0"/>
      <c r="QL133" s="0"/>
      <c r="QM133" s="0"/>
      <c r="QN133" s="0"/>
      <c r="QO133" s="0"/>
      <c r="QP133" s="0"/>
      <c r="QQ133" s="0"/>
      <c r="QR133" s="0"/>
      <c r="QS133" s="0"/>
      <c r="QT133" s="0"/>
      <c r="QU133" s="0"/>
      <c r="QV133" s="0"/>
      <c r="QW133" s="0"/>
      <c r="QX133" s="0"/>
      <c r="QY133" s="0"/>
      <c r="QZ133" s="0"/>
      <c r="RA133" s="0"/>
      <c r="RB133" s="0"/>
      <c r="RC133" s="0"/>
      <c r="RD133" s="0"/>
      <c r="RE133" s="0"/>
      <c r="RF133" s="0"/>
      <c r="RG133" s="0"/>
      <c r="RH133" s="0"/>
      <c r="RI133" s="0"/>
      <c r="RJ133" s="0"/>
      <c r="RK133" s="0"/>
      <c r="RL133" s="0"/>
      <c r="RM133" s="0"/>
      <c r="RN133" s="0"/>
      <c r="RO133" s="0"/>
      <c r="RP133" s="0"/>
      <c r="RQ133" s="0"/>
      <c r="RR133" s="0"/>
      <c r="RS133" s="0"/>
      <c r="RT133" s="0"/>
      <c r="RU133" s="0"/>
      <c r="RV133" s="0"/>
      <c r="RW133" s="0"/>
      <c r="RX133" s="0"/>
      <c r="RY133" s="0"/>
      <c r="RZ133" s="0"/>
      <c r="SA133" s="0"/>
      <c r="SB133" s="0"/>
      <c r="SC133" s="0"/>
      <c r="SD133" s="0"/>
      <c r="SE133" s="0"/>
      <c r="SF133" s="0"/>
      <c r="SG133" s="0"/>
      <c r="SH133" s="0"/>
      <c r="SI133" s="0"/>
      <c r="SJ133" s="0"/>
      <c r="SK133" s="0"/>
      <c r="SL133" s="0"/>
      <c r="SM133" s="0"/>
      <c r="SN133" s="0"/>
      <c r="SO133" s="0"/>
      <c r="SP133" s="0"/>
      <c r="SQ133" s="0"/>
      <c r="SR133" s="0"/>
      <c r="SS133" s="0"/>
      <c r="ST133" s="0"/>
      <c r="SU133" s="0"/>
      <c r="SV133" s="0"/>
      <c r="SW133" s="0"/>
      <c r="SX133" s="0"/>
      <c r="SY133" s="0"/>
      <c r="SZ133" s="0"/>
      <c r="TA133" s="0"/>
      <c r="TB133" s="0"/>
      <c r="TC133" s="0"/>
      <c r="TD133" s="0"/>
      <c r="TE133" s="0"/>
      <c r="TF133" s="0"/>
      <c r="TG133" s="0"/>
      <c r="TH133" s="0"/>
      <c r="TI133" s="0"/>
      <c r="TJ133" s="0"/>
      <c r="TK133" s="0"/>
      <c r="TL133" s="0"/>
      <c r="TM133" s="0"/>
      <c r="TN133" s="0"/>
      <c r="TO133" s="0"/>
      <c r="TP133" s="0"/>
      <c r="TQ133" s="0"/>
      <c r="TR133" s="0"/>
      <c r="TS133" s="0"/>
      <c r="TT133" s="0"/>
      <c r="TU133" s="0"/>
      <c r="TV133" s="0"/>
      <c r="TW133" s="0"/>
      <c r="TX133" s="0"/>
      <c r="TY133" s="0"/>
      <c r="TZ133" s="0"/>
      <c r="UA133" s="0"/>
      <c r="UB133" s="0"/>
      <c r="UC133" s="0"/>
      <c r="UD133" s="0"/>
      <c r="UE133" s="0"/>
      <c r="UF133" s="0"/>
      <c r="UG133" s="0"/>
      <c r="UH133" s="0"/>
      <c r="UI133" s="0"/>
      <c r="UJ133" s="0"/>
      <c r="UK133" s="0"/>
      <c r="UL133" s="0"/>
      <c r="UM133" s="0"/>
      <c r="UN133" s="0"/>
      <c r="UO133" s="0"/>
      <c r="UP133" s="0"/>
      <c r="UQ133" s="0"/>
      <c r="UR133" s="0"/>
      <c r="US133" s="0"/>
      <c r="UT133" s="0"/>
      <c r="UU133" s="0"/>
      <c r="UV133" s="0"/>
      <c r="UW133" s="0"/>
      <c r="UX133" s="0"/>
      <c r="UY133" s="0"/>
      <c r="UZ133" s="0"/>
      <c r="VA133" s="0"/>
      <c r="VB133" s="0"/>
      <c r="VC133" s="0"/>
      <c r="VD133" s="0"/>
      <c r="VE133" s="0"/>
      <c r="VF133" s="0"/>
      <c r="VG133" s="0"/>
      <c r="VH133" s="0"/>
      <c r="VI133" s="0"/>
      <c r="VJ133" s="0"/>
      <c r="VK133" s="0"/>
      <c r="VL133" s="0"/>
      <c r="VM133" s="0"/>
      <c r="VN133" s="0"/>
      <c r="VO133" s="0"/>
      <c r="VP133" s="0"/>
      <c r="VQ133" s="0"/>
      <c r="VR133" s="0"/>
      <c r="VS133" s="0"/>
      <c r="VT133" s="0"/>
      <c r="VU133" s="0"/>
      <c r="VV133" s="0"/>
      <c r="VW133" s="0"/>
      <c r="VX133" s="0"/>
      <c r="VY133" s="0"/>
      <c r="VZ133" s="0"/>
      <c r="WA133" s="0"/>
      <c r="WB133" s="0"/>
      <c r="WC133" s="0"/>
      <c r="WD133" s="0"/>
      <c r="WE133" s="0"/>
      <c r="WF133" s="0"/>
      <c r="WG133" s="0"/>
      <c r="WH133" s="0"/>
      <c r="WI133" s="0"/>
      <c r="WJ133" s="0"/>
      <c r="WK133" s="0"/>
      <c r="WL133" s="0"/>
      <c r="WM133" s="0"/>
      <c r="WN133" s="0"/>
      <c r="WO133" s="0"/>
      <c r="WP133" s="0"/>
      <c r="WQ133" s="0"/>
      <c r="WR133" s="0"/>
      <c r="WS133" s="0"/>
      <c r="WT133" s="0"/>
      <c r="WU133" s="0"/>
      <c r="WV133" s="0"/>
      <c r="WW133" s="0"/>
      <c r="WX133" s="0"/>
      <c r="WY133" s="0"/>
      <c r="WZ133" s="0"/>
      <c r="XA133" s="0"/>
      <c r="XB133" s="0"/>
      <c r="XC133" s="0"/>
      <c r="XD133" s="0"/>
      <c r="XE133" s="0"/>
      <c r="XF133" s="0"/>
      <c r="XG133" s="0"/>
      <c r="XH133" s="0"/>
      <c r="XI133" s="0"/>
      <c r="XJ133" s="0"/>
      <c r="XK133" s="0"/>
      <c r="XL133" s="0"/>
      <c r="XM133" s="0"/>
      <c r="XN133" s="0"/>
      <c r="XO133" s="0"/>
      <c r="XP133" s="0"/>
      <c r="XQ133" s="0"/>
      <c r="XR133" s="0"/>
      <c r="XS133" s="0"/>
      <c r="XT133" s="0"/>
      <c r="XU133" s="0"/>
      <c r="XV133" s="0"/>
      <c r="XW133" s="0"/>
      <c r="XX133" s="0"/>
      <c r="XY133" s="0"/>
      <c r="XZ133" s="0"/>
      <c r="YA133" s="0"/>
      <c r="YB133" s="0"/>
      <c r="YC133" s="0"/>
      <c r="YD133" s="0"/>
      <c r="YE133" s="0"/>
      <c r="YF133" s="0"/>
      <c r="YG133" s="0"/>
      <c r="YH133" s="0"/>
      <c r="YI133" s="0"/>
      <c r="YJ133" s="0"/>
      <c r="YK133" s="0"/>
      <c r="YL133" s="0"/>
      <c r="YM133" s="0"/>
      <c r="YN133" s="0"/>
      <c r="YO133" s="0"/>
      <c r="YP133" s="0"/>
      <c r="YQ133" s="0"/>
      <c r="YR133" s="0"/>
      <c r="YS133" s="0"/>
      <c r="YT133" s="0"/>
      <c r="YU133" s="0"/>
      <c r="YV133" s="0"/>
      <c r="YW133" s="0"/>
      <c r="YX133" s="0"/>
      <c r="YY133" s="0"/>
      <c r="YZ133" s="0"/>
      <c r="ZA133" s="0"/>
      <c r="ZB133" s="0"/>
      <c r="ZC133" s="0"/>
      <c r="ZD133" s="0"/>
      <c r="ZE133" s="0"/>
      <c r="ZF133" s="0"/>
      <c r="ZG133" s="0"/>
      <c r="ZH133" s="0"/>
      <c r="ZI133" s="0"/>
      <c r="ZJ133" s="0"/>
      <c r="ZK133" s="0"/>
      <c r="ZL133" s="0"/>
      <c r="ZM133" s="0"/>
      <c r="ZN133" s="0"/>
      <c r="ZO133" s="0"/>
      <c r="ZP133" s="0"/>
      <c r="ZQ133" s="0"/>
      <c r="ZR133" s="0"/>
      <c r="ZS133" s="0"/>
      <c r="ZT133" s="0"/>
      <c r="ZU133" s="0"/>
      <c r="ZV133" s="0"/>
      <c r="ZW133" s="0"/>
      <c r="ZX133" s="0"/>
      <c r="ZY133" s="0"/>
      <c r="ZZ133" s="0"/>
      <c r="AAA133" s="0"/>
      <c r="AAB133" s="0"/>
      <c r="AAC133" s="0"/>
      <c r="AAD133" s="0"/>
      <c r="AAE133" s="0"/>
      <c r="AAF133" s="0"/>
      <c r="AAG133" s="0"/>
      <c r="AAH133" s="0"/>
      <c r="AAI133" s="0"/>
      <c r="AAJ133" s="0"/>
      <c r="AAK133" s="0"/>
      <c r="AAL133" s="0"/>
      <c r="AAM133" s="0"/>
      <c r="AAN133" s="0"/>
      <c r="AAO133" s="0"/>
      <c r="AAP133" s="0"/>
      <c r="AAQ133" s="0"/>
      <c r="AAR133" s="0"/>
      <c r="AAS133" s="0"/>
      <c r="AAT133" s="0"/>
      <c r="AAU133" s="0"/>
      <c r="AAV133" s="0"/>
      <c r="AAW133" s="0"/>
      <c r="AAX133" s="0"/>
      <c r="AAY133" s="0"/>
      <c r="AAZ133" s="0"/>
      <c r="ABA133" s="0"/>
      <c r="ABB133" s="0"/>
      <c r="ABC133" s="0"/>
      <c r="ABD133" s="0"/>
      <c r="ABE133" s="0"/>
      <c r="ABF133" s="0"/>
      <c r="ABG133" s="0"/>
      <c r="ABH133" s="0"/>
      <c r="ABI133" s="0"/>
      <c r="ABJ133" s="0"/>
      <c r="ABK133" s="0"/>
      <c r="ABL133" s="0"/>
      <c r="ABM133" s="0"/>
      <c r="ABN133" s="0"/>
      <c r="ABO133" s="0"/>
      <c r="ABP133" s="0"/>
      <c r="ABQ133" s="0"/>
      <c r="ABR133" s="0"/>
      <c r="ABS133" s="0"/>
      <c r="ABT133" s="0"/>
      <c r="ABU133" s="0"/>
      <c r="ABV133" s="0"/>
      <c r="ABW133" s="0"/>
      <c r="ABX133" s="0"/>
      <c r="ABY133" s="0"/>
      <c r="ABZ133" s="0"/>
      <c r="ACA133" s="0"/>
      <c r="ACB133" s="0"/>
      <c r="ACC133" s="0"/>
      <c r="ACD133" s="0"/>
      <c r="ACE133" s="0"/>
      <c r="ACF133" s="0"/>
      <c r="ACG133" s="0"/>
      <c r="ACH133" s="0"/>
      <c r="ACI133" s="0"/>
      <c r="ACJ133" s="0"/>
      <c r="ACK133" s="0"/>
      <c r="ACL133" s="0"/>
      <c r="ACM133" s="0"/>
      <c r="ACN133" s="0"/>
      <c r="ACO133" s="0"/>
      <c r="ACP133" s="0"/>
      <c r="ACQ133" s="0"/>
      <c r="ACR133" s="0"/>
      <c r="ACS133" s="0"/>
      <c r="ACT133" s="0"/>
      <c r="ACU133" s="0"/>
      <c r="ACV133" s="0"/>
      <c r="ACW133" s="0"/>
      <c r="ACX133" s="0"/>
      <c r="ACY133" s="0"/>
      <c r="ACZ133" s="0"/>
      <c r="ADA133" s="0"/>
      <c r="ADB133" s="0"/>
      <c r="ADC133" s="0"/>
      <c r="ADD133" s="0"/>
      <c r="ADE133" s="0"/>
      <c r="ADF133" s="0"/>
      <c r="ADG133" s="0"/>
      <c r="ADH133" s="0"/>
      <c r="ADI133" s="0"/>
      <c r="ADJ133" s="0"/>
      <c r="ADK133" s="0"/>
      <c r="ADL133" s="0"/>
      <c r="ADM133" s="0"/>
      <c r="ADN133" s="0"/>
      <c r="ADO133" s="0"/>
      <c r="ADP133" s="0"/>
      <c r="ADQ133" s="0"/>
      <c r="ADR133" s="0"/>
      <c r="ADS133" s="0"/>
      <c r="ADT133" s="0"/>
      <c r="ADU133" s="0"/>
      <c r="ADV133" s="0"/>
      <c r="ADW133" s="0"/>
      <c r="ADX133" s="0"/>
      <c r="ADY133" s="0"/>
      <c r="ADZ133" s="0"/>
      <c r="AEA133" s="0"/>
      <c r="AEB133" s="0"/>
      <c r="AEC133" s="0"/>
      <c r="AED133" s="0"/>
      <c r="AEE133" s="0"/>
      <c r="AEF133" s="0"/>
      <c r="AEG133" s="0"/>
      <c r="AEH133" s="0"/>
      <c r="AEI133" s="0"/>
      <c r="AEJ133" s="0"/>
      <c r="AEK133" s="0"/>
      <c r="AEL133" s="0"/>
      <c r="AEM133" s="0"/>
      <c r="AEN133" s="0"/>
      <c r="AEO133" s="0"/>
      <c r="AEP133" s="0"/>
      <c r="AEQ133" s="0"/>
      <c r="AER133" s="0"/>
      <c r="AES133" s="0"/>
      <c r="AET133" s="0"/>
      <c r="AEU133" s="0"/>
      <c r="AEV133" s="0"/>
      <c r="AEW133" s="0"/>
      <c r="AEX133" s="0"/>
      <c r="AEY133" s="0"/>
      <c r="AEZ133" s="0"/>
      <c r="AFA133" s="0"/>
      <c r="AFB133" s="0"/>
      <c r="AFC133" s="0"/>
      <c r="AFD133" s="0"/>
      <c r="AFE133" s="0"/>
      <c r="AFF133" s="0"/>
      <c r="AFG133" s="0"/>
      <c r="AFH133" s="0"/>
      <c r="AFI133" s="0"/>
      <c r="AFJ133" s="0"/>
      <c r="AFK133" s="0"/>
      <c r="AFL133" s="0"/>
      <c r="AFM133" s="0"/>
      <c r="AFN133" s="0"/>
      <c r="AFO133" s="0"/>
      <c r="AFP133" s="0"/>
      <c r="AFQ133" s="0"/>
      <c r="AFR133" s="0"/>
      <c r="AFS133" s="0"/>
      <c r="AFT133" s="0"/>
      <c r="AFU133" s="0"/>
      <c r="AFV133" s="0"/>
      <c r="AFW133" s="0"/>
      <c r="AFX133" s="0"/>
      <c r="AFY133" s="0"/>
      <c r="AFZ133" s="0"/>
      <c r="AGA133" s="0"/>
      <c r="AGB133" s="0"/>
      <c r="AGC133" s="0"/>
      <c r="AGD133" s="0"/>
      <c r="AGE133" s="0"/>
      <c r="AGF133" s="0"/>
      <c r="AGG133" s="0"/>
      <c r="AGH133" s="0"/>
      <c r="AGI133" s="0"/>
      <c r="AGJ133" s="0"/>
      <c r="AGK133" s="0"/>
      <c r="AGL133" s="0"/>
      <c r="AGM133" s="0"/>
      <c r="AGN133" s="0"/>
      <c r="AGO133" s="0"/>
      <c r="AGP133" s="0"/>
      <c r="AGQ133" s="0"/>
      <c r="AGR133" s="0"/>
      <c r="AGS133" s="0"/>
      <c r="AGT133" s="0"/>
      <c r="AGU133" s="0"/>
      <c r="AGV133" s="0"/>
      <c r="AGW133" s="0"/>
      <c r="AGX133" s="0"/>
      <c r="AGY133" s="0"/>
      <c r="AGZ133" s="0"/>
      <c r="AHA133" s="0"/>
      <c r="AHB133" s="0"/>
      <c r="AHC133" s="0"/>
      <c r="AHD133" s="0"/>
      <c r="AHE133" s="0"/>
      <c r="AHF133" s="0"/>
      <c r="AHG133" s="0"/>
      <c r="AHH133" s="0"/>
      <c r="AHI133" s="0"/>
      <c r="AHJ133" s="0"/>
      <c r="AHK133" s="0"/>
      <c r="AHL133" s="0"/>
      <c r="AHM133" s="0"/>
      <c r="AHN133" s="0"/>
      <c r="AHO133" s="0"/>
      <c r="AHP133" s="0"/>
      <c r="AHQ133" s="0"/>
      <c r="AHR133" s="0"/>
      <c r="AHS133" s="0"/>
      <c r="AHT133" s="0"/>
      <c r="AHU133" s="0"/>
      <c r="AHV133" s="0"/>
      <c r="AHW133" s="0"/>
      <c r="AHX133" s="0"/>
      <c r="AHY133" s="0"/>
      <c r="AHZ133" s="0"/>
      <c r="AIA133" s="0"/>
      <c r="AIB133" s="0"/>
      <c r="AIC133" s="0"/>
      <c r="AID133" s="0"/>
      <c r="AIE133" s="0"/>
      <c r="AIF133" s="0"/>
      <c r="AIG133" s="0"/>
      <c r="AIH133" s="0"/>
      <c r="AII133" s="0"/>
      <c r="AIJ133" s="0"/>
      <c r="AIK133" s="0"/>
      <c r="AIL133" s="0"/>
      <c r="AIM133" s="0"/>
      <c r="AIN133" s="0"/>
      <c r="AIO133" s="0"/>
      <c r="AIP133" s="0"/>
      <c r="AIQ133" s="0"/>
      <c r="AIR133" s="0"/>
      <c r="AIS133" s="0"/>
      <c r="AIT133" s="0"/>
      <c r="AIU133" s="0"/>
      <c r="AIV133" s="0"/>
      <c r="AIW133" s="0"/>
      <c r="AIX133" s="0"/>
      <c r="AIY133" s="0"/>
      <c r="AIZ133" s="0"/>
      <c r="AJA133" s="0"/>
      <c r="AJB133" s="0"/>
      <c r="AJC133" s="0"/>
      <c r="AJD133" s="0"/>
      <c r="AJE133" s="0"/>
      <c r="AJF133" s="0"/>
      <c r="AJG133" s="0"/>
      <c r="AJH133" s="0"/>
      <c r="AJI133" s="0"/>
      <c r="AJJ133" s="0"/>
      <c r="AJK133" s="0"/>
      <c r="AJL133" s="0"/>
      <c r="AJM133" s="0"/>
      <c r="AJN133" s="0"/>
      <c r="AJO133" s="0"/>
      <c r="AJP133" s="0"/>
      <c r="AJQ133" s="0"/>
      <c r="AJR133" s="0"/>
      <c r="AJS133" s="0"/>
      <c r="AJT133" s="0"/>
      <c r="AJU133" s="0"/>
      <c r="AJV133" s="0"/>
      <c r="AJW133" s="0"/>
      <c r="AJX133" s="0"/>
      <c r="AJY133" s="0"/>
      <c r="AJZ133" s="0"/>
      <c r="AKA133" s="0"/>
      <c r="AKB133" s="0"/>
      <c r="AKC133" s="0"/>
      <c r="AKD133" s="0"/>
      <c r="AKE133" s="0"/>
      <c r="AKF133" s="0"/>
      <c r="AKG133" s="0"/>
      <c r="AKH133" s="0"/>
      <c r="AKI133" s="0"/>
      <c r="AKJ133" s="0"/>
      <c r="AKK133" s="0"/>
      <c r="AKL133" s="0"/>
      <c r="AKM133" s="0"/>
      <c r="AKN133" s="0"/>
      <c r="AKO133" s="0"/>
      <c r="AKP133" s="0"/>
      <c r="AKQ133" s="0"/>
      <c r="AKR133" s="0"/>
      <c r="AKS133" s="0"/>
      <c r="AKT133" s="0"/>
      <c r="AKU133" s="0"/>
      <c r="AKV133" s="0"/>
      <c r="AKW133" s="0"/>
      <c r="AKX133" s="0"/>
      <c r="AKY133" s="0"/>
      <c r="AKZ133" s="0"/>
      <c r="ALA133" s="0"/>
      <c r="ALB133" s="0"/>
      <c r="ALC133" s="0"/>
      <c r="ALD133" s="0"/>
      <c r="ALE133" s="0"/>
      <c r="ALF133" s="0"/>
      <c r="ALG133" s="0"/>
      <c r="ALH133" s="0"/>
      <c r="ALI133" s="0"/>
      <c r="ALJ133" s="0"/>
      <c r="ALK133" s="0"/>
      <c r="ALL133" s="0"/>
      <c r="ALM133" s="0"/>
      <c r="ALN133" s="0"/>
      <c r="ALO133" s="0"/>
      <c r="ALP133" s="0"/>
      <c r="ALQ133" s="0"/>
      <c r="ALR133" s="0"/>
      <c r="ALS133" s="0"/>
      <c r="ALT133" s="0"/>
      <c r="ALU133" s="0"/>
      <c r="ALV133" s="0"/>
      <c r="ALW133" s="0"/>
      <c r="ALX133" s="0"/>
      <c r="ALY133" s="0"/>
      <c r="ALZ133" s="0"/>
      <c r="AMA133" s="0"/>
      <c r="AMB133" s="0"/>
      <c r="AMC133" s="0"/>
      <c r="AMD133" s="0"/>
      <c r="AME133" s="0"/>
      <c r="AMF133" s="0"/>
      <c r="AMG133" s="0"/>
      <c r="AMH133" s="0"/>
      <c r="AMI133" s="0"/>
      <c r="AMJ133" s="0"/>
    </row>
    <row r="134" customFormat="false" ht="15" hidden="false" customHeight="false" outlineLevel="0" collapsed="false">
      <c r="A134" s="73"/>
      <c r="B134" s="98" t="s">
        <v>79</v>
      </c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  <c r="AU134" s="0"/>
      <c r="AV134" s="0"/>
      <c r="AW134" s="0"/>
      <c r="AX134" s="0"/>
      <c r="AY134" s="0"/>
      <c r="AZ134" s="0"/>
      <c r="BA134" s="0"/>
      <c r="BB134" s="0"/>
      <c r="BC134" s="0"/>
      <c r="BD134" s="0"/>
      <c r="BE134" s="0"/>
      <c r="BF134" s="0"/>
      <c r="BG134" s="0"/>
      <c r="BH134" s="0"/>
      <c r="BI134" s="0"/>
      <c r="BJ134" s="0"/>
      <c r="BK134" s="0"/>
      <c r="BL134" s="0"/>
      <c r="BM134" s="0"/>
      <c r="BN134" s="0"/>
      <c r="BO134" s="0"/>
      <c r="BP134" s="0"/>
      <c r="BQ134" s="0"/>
      <c r="BR134" s="0"/>
      <c r="BS134" s="0"/>
      <c r="BT134" s="0"/>
      <c r="BU134" s="0"/>
      <c r="BV134" s="0"/>
      <c r="BW134" s="0"/>
      <c r="BX134" s="0"/>
      <c r="BY134" s="0"/>
      <c r="BZ134" s="0"/>
      <c r="CA134" s="0"/>
      <c r="CB134" s="0"/>
      <c r="CC134" s="0"/>
      <c r="CD134" s="0"/>
      <c r="CE134" s="0"/>
      <c r="CF134" s="0"/>
      <c r="CG134" s="0"/>
      <c r="CH134" s="0"/>
      <c r="CI134" s="0"/>
      <c r="CJ134" s="0"/>
      <c r="CK134" s="0"/>
      <c r="CL134" s="0"/>
      <c r="CM134" s="0"/>
      <c r="CN134" s="0"/>
      <c r="CO134" s="0"/>
      <c r="CP134" s="0"/>
      <c r="CQ134" s="0"/>
      <c r="CR134" s="0"/>
      <c r="CS134" s="0"/>
      <c r="CT134" s="0"/>
      <c r="CU134" s="0"/>
      <c r="CV134" s="0"/>
      <c r="CW134" s="0"/>
      <c r="CX134" s="0"/>
      <c r="CY134" s="0"/>
      <c r="CZ134" s="0"/>
      <c r="DA134" s="0"/>
      <c r="DB134" s="0"/>
      <c r="DC134" s="0"/>
      <c r="DD134" s="0"/>
      <c r="DE134" s="0"/>
      <c r="DF134" s="0"/>
      <c r="DG134" s="0"/>
      <c r="DH134" s="0"/>
      <c r="DI134" s="0"/>
      <c r="DJ134" s="0"/>
      <c r="DK134" s="0"/>
      <c r="DL134" s="0"/>
      <c r="DM134" s="0"/>
      <c r="DN134" s="0"/>
      <c r="DO134" s="0"/>
      <c r="DP134" s="0"/>
      <c r="DQ134" s="0"/>
      <c r="DR134" s="0"/>
      <c r="DS134" s="0"/>
      <c r="DT134" s="0"/>
      <c r="DU134" s="0"/>
      <c r="DV134" s="0"/>
      <c r="DW134" s="0"/>
      <c r="DX134" s="0"/>
      <c r="DY134" s="0"/>
      <c r="DZ134" s="0"/>
      <c r="EA134" s="0"/>
      <c r="EB134" s="0"/>
      <c r="EC134" s="0"/>
      <c r="ED134" s="0"/>
      <c r="EE134" s="0"/>
      <c r="EF134" s="0"/>
      <c r="EG134" s="0"/>
      <c r="EH134" s="0"/>
      <c r="EI134" s="0"/>
      <c r="EJ134" s="0"/>
      <c r="EK134" s="0"/>
      <c r="EL134" s="0"/>
      <c r="EM134" s="0"/>
      <c r="EN134" s="0"/>
      <c r="EO134" s="0"/>
      <c r="EP134" s="0"/>
      <c r="EQ134" s="0"/>
      <c r="ER134" s="0"/>
      <c r="ES134" s="0"/>
      <c r="ET134" s="0"/>
      <c r="EU134" s="0"/>
      <c r="EV134" s="0"/>
      <c r="EW134" s="0"/>
      <c r="EX134" s="0"/>
      <c r="EY134" s="0"/>
      <c r="EZ134" s="0"/>
      <c r="FA134" s="0"/>
      <c r="FB134" s="0"/>
      <c r="FC134" s="0"/>
      <c r="FD134" s="0"/>
      <c r="FE134" s="0"/>
      <c r="FF134" s="0"/>
      <c r="FG134" s="0"/>
      <c r="FH134" s="0"/>
      <c r="FI134" s="0"/>
      <c r="FJ134" s="0"/>
      <c r="FK134" s="0"/>
      <c r="FL134" s="0"/>
      <c r="FM134" s="0"/>
      <c r="FN134" s="0"/>
      <c r="FO134" s="0"/>
      <c r="FP134" s="0"/>
      <c r="FQ134" s="0"/>
      <c r="FR134" s="0"/>
      <c r="FS134" s="0"/>
      <c r="FT134" s="0"/>
      <c r="FU134" s="0"/>
      <c r="FV134" s="0"/>
      <c r="FW134" s="0"/>
      <c r="FX134" s="0"/>
      <c r="FY134" s="0"/>
      <c r="FZ134" s="0"/>
      <c r="GA134" s="0"/>
      <c r="GB134" s="0"/>
      <c r="GC134" s="0"/>
      <c r="GD134" s="0"/>
      <c r="GE134" s="0"/>
      <c r="GF134" s="0"/>
      <c r="GG134" s="0"/>
      <c r="GH134" s="0"/>
      <c r="GI134" s="0"/>
      <c r="GJ134" s="0"/>
      <c r="GK134" s="0"/>
      <c r="GL134" s="0"/>
      <c r="GM134" s="0"/>
      <c r="GN134" s="0"/>
      <c r="GO134" s="0"/>
      <c r="GP134" s="0"/>
      <c r="GQ134" s="0"/>
      <c r="GR134" s="0"/>
      <c r="GS134" s="0"/>
      <c r="GT134" s="0"/>
      <c r="GU134" s="0"/>
      <c r="GV134" s="0"/>
      <c r="GW134" s="0"/>
      <c r="GX134" s="0"/>
      <c r="GY134" s="0"/>
      <c r="GZ134" s="0"/>
      <c r="HA134" s="0"/>
      <c r="HB134" s="0"/>
      <c r="HC134" s="0"/>
      <c r="HD134" s="0"/>
      <c r="HE134" s="0"/>
      <c r="HF134" s="0"/>
      <c r="HG134" s="0"/>
      <c r="HH134" s="0"/>
      <c r="HI134" s="0"/>
      <c r="HJ134" s="0"/>
      <c r="HK134" s="0"/>
      <c r="HL134" s="0"/>
      <c r="HM134" s="0"/>
      <c r="HN134" s="0"/>
      <c r="HO134" s="0"/>
      <c r="HP134" s="0"/>
      <c r="HQ134" s="0"/>
      <c r="HR134" s="0"/>
      <c r="HS134" s="0"/>
      <c r="HT134" s="0"/>
      <c r="HU134" s="0"/>
      <c r="HV134" s="0"/>
      <c r="HW134" s="0"/>
      <c r="HX134" s="0"/>
      <c r="HY134" s="0"/>
      <c r="HZ134" s="0"/>
      <c r="IA134" s="0"/>
      <c r="IB134" s="0"/>
      <c r="IC134" s="0"/>
      <c r="ID134" s="0"/>
      <c r="IE134" s="0"/>
      <c r="IF134" s="0"/>
      <c r="IG134" s="0"/>
      <c r="IH134" s="0"/>
      <c r="II134" s="0"/>
      <c r="IJ134" s="0"/>
      <c r="IK134" s="0"/>
      <c r="IL134" s="0"/>
      <c r="IM134" s="0"/>
      <c r="IN134" s="0"/>
      <c r="IO134" s="0"/>
      <c r="IP134" s="0"/>
      <c r="IQ134" s="0"/>
      <c r="IR134" s="0"/>
      <c r="IS134" s="0"/>
      <c r="IT134" s="0"/>
      <c r="IU134" s="0"/>
      <c r="IV134" s="0"/>
      <c r="IW134" s="0"/>
      <c r="IX134" s="0"/>
      <c r="IY134" s="0"/>
      <c r="IZ134" s="0"/>
      <c r="JA134" s="0"/>
      <c r="JB134" s="0"/>
      <c r="JC134" s="0"/>
      <c r="JD134" s="0"/>
      <c r="JE134" s="0"/>
      <c r="JF134" s="0"/>
      <c r="JG134" s="0"/>
      <c r="JH134" s="0"/>
      <c r="JI134" s="0"/>
      <c r="JJ134" s="0"/>
      <c r="JK134" s="0"/>
      <c r="JL134" s="0"/>
      <c r="JM134" s="0"/>
      <c r="JN134" s="0"/>
      <c r="JO134" s="0"/>
      <c r="JP134" s="0"/>
      <c r="JQ134" s="0"/>
      <c r="JR134" s="0"/>
      <c r="JS134" s="0"/>
      <c r="JT134" s="0"/>
      <c r="JU134" s="0"/>
      <c r="JV134" s="0"/>
      <c r="JW134" s="0"/>
      <c r="JX134" s="0"/>
      <c r="JY134" s="0"/>
      <c r="JZ134" s="0"/>
      <c r="KA134" s="0"/>
      <c r="KB134" s="0"/>
      <c r="KC134" s="0"/>
      <c r="KD134" s="0"/>
      <c r="KE134" s="0"/>
      <c r="KF134" s="0"/>
      <c r="KG134" s="0"/>
      <c r="KH134" s="0"/>
      <c r="KI134" s="0"/>
      <c r="KJ134" s="0"/>
      <c r="KK134" s="0"/>
      <c r="KL134" s="0"/>
      <c r="KM134" s="0"/>
      <c r="KN134" s="0"/>
      <c r="KO134" s="0"/>
      <c r="KP134" s="0"/>
      <c r="KQ134" s="0"/>
      <c r="KR134" s="0"/>
      <c r="KS134" s="0"/>
      <c r="KT134" s="0"/>
      <c r="KU134" s="0"/>
      <c r="KV134" s="0"/>
      <c r="KW134" s="0"/>
      <c r="KX134" s="0"/>
      <c r="KY134" s="0"/>
      <c r="KZ134" s="0"/>
      <c r="LA134" s="0"/>
      <c r="LB134" s="0"/>
      <c r="LC134" s="0"/>
      <c r="LD134" s="0"/>
      <c r="LE134" s="0"/>
      <c r="LF134" s="0"/>
      <c r="LG134" s="0"/>
      <c r="LH134" s="0"/>
      <c r="LI134" s="0"/>
      <c r="LJ134" s="0"/>
      <c r="LK134" s="0"/>
      <c r="LL134" s="0"/>
      <c r="LM134" s="0"/>
      <c r="LN134" s="0"/>
      <c r="LO134" s="0"/>
      <c r="LP134" s="0"/>
      <c r="LQ134" s="0"/>
      <c r="LR134" s="0"/>
      <c r="LS134" s="0"/>
      <c r="LT134" s="0"/>
      <c r="LU134" s="0"/>
      <c r="LV134" s="0"/>
      <c r="LW134" s="0"/>
      <c r="LX134" s="0"/>
      <c r="LY134" s="0"/>
      <c r="LZ134" s="0"/>
      <c r="MA134" s="0"/>
      <c r="MB134" s="0"/>
      <c r="MC134" s="0"/>
      <c r="MD134" s="0"/>
      <c r="ME134" s="0"/>
      <c r="MF134" s="0"/>
      <c r="MG134" s="0"/>
      <c r="MH134" s="0"/>
      <c r="MI134" s="0"/>
      <c r="MJ134" s="0"/>
      <c r="MK134" s="0"/>
      <c r="ML134" s="0"/>
      <c r="MM134" s="0"/>
      <c r="MN134" s="0"/>
      <c r="MO134" s="0"/>
      <c r="MP134" s="0"/>
      <c r="MQ134" s="0"/>
      <c r="MR134" s="0"/>
      <c r="MS134" s="0"/>
      <c r="MT134" s="0"/>
      <c r="MU134" s="0"/>
      <c r="MV134" s="0"/>
      <c r="MW134" s="0"/>
      <c r="MX134" s="0"/>
      <c r="MY134" s="0"/>
      <c r="MZ134" s="0"/>
      <c r="NA134" s="0"/>
      <c r="NB134" s="0"/>
      <c r="NC134" s="0"/>
      <c r="ND134" s="0"/>
      <c r="NE134" s="0"/>
      <c r="NF134" s="0"/>
      <c r="NG134" s="0"/>
      <c r="NH134" s="0"/>
      <c r="NI134" s="0"/>
      <c r="NJ134" s="0"/>
      <c r="NK134" s="0"/>
      <c r="NL134" s="0"/>
      <c r="NM134" s="0"/>
      <c r="NN134" s="0"/>
      <c r="NO134" s="0"/>
      <c r="NP134" s="0"/>
      <c r="NQ134" s="0"/>
      <c r="NR134" s="0"/>
      <c r="NS134" s="0"/>
      <c r="NT134" s="0"/>
      <c r="NU134" s="0"/>
      <c r="NV134" s="0"/>
      <c r="NW134" s="0"/>
      <c r="NX134" s="0"/>
      <c r="NY134" s="0"/>
      <c r="NZ134" s="0"/>
      <c r="OA134" s="0"/>
      <c r="OB134" s="0"/>
      <c r="OC134" s="0"/>
      <c r="OD134" s="0"/>
      <c r="OE134" s="0"/>
      <c r="OF134" s="0"/>
      <c r="OG134" s="0"/>
      <c r="OH134" s="0"/>
      <c r="OI134" s="0"/>
      <c r="OJ134" s="0"/>
      <c r="OK134" s="0"/>
      <c r="OL134" s="0"/>
      <c r="OM134" s="0"/>
      <c r="ON134" s="0"/>
      <c r="OO134" s="0"/>
      <c r="OP134" s="0"/>
      <c r="OQ134" s="0"/>
      <c r="OR134" s="0"/>
      <c r="OS134" s="0"/>
      <c r="OT134" s="0"/>
      <c r="OU134" s="0"/>
      <c r="OV134" s="0"/>
      <c r="OW134" s="0"/>
      <c r="OX134" s="0"/>
      <c r="OY134" s="0"/>
      <c r="OZ134" s="0"/>
      <c r="PA134" s="0"/>
      <c r="PB134" s="0"/>
      <c r="PC134" s="0"/>
      <c r="PD134" s="0"/>
      <c r="PE134" s="0"/>
      <c r="PF134" s="0"/>
      <c r="PG134" s="0"/>
      <c r="PH134" s="0"/>
      <c r="PI134" s="0"/>
      <c r="PJ134" s="0"/>
      <c r="PK134" s="0"/>
      <c r="PL134" s="0"/>
      <c r="PM134" s="0"/>
      <c r="PN134" s="0"/>
      <c r="PO134" s="0"/>
      <c r="PP134" s="0"/>
      <c r="PQ134" s="0"/>
      <c r="PR134" s="0"/>
      <c r="PS134" s="0"/>
      <c r="PT134" s="0"/>
      <c r="PU134" s="0"/>
      <c r="PV134" s="0"/>
      <c r="PW134" s="0"/>
      <c r="PX134" s="0"/>
      <c r="PY134" s="0"/>
      <c r="PZ134" s="0"/>
      <c r="QA134" s="0"/>
      <c r="QB134" s="0"/>
      <c r="QC134" s="0"/>
      <c r="QD134" s="0"/>
      <c r="QE134" s="0"/>
      <c r="QF134" s="0"/>
      <c r="QG134" s="0"/>
      <c r="QH134" s="0"/>
      <c r="QI134" s="0"/>
      <c r="QJ134" s="0"/>
      <c r="QK134" s="0"/>
      <c r="QL134" s="0"/>
      <c r="QM134" s="0"/>
      <c r="QN134" s="0"/>
      <c r="QO134" s="0"/>
      <c r="QP134" s="0"/>
      <c r="QQ134" s="0"/>
      <c r="QR134" s="0"/>
      <c r="QS134" s="0"/>
      <c r="QT134" s="0"/>
      <c r="QU134" s="0"/>
      <c r="QV134" s="0"/>
      <c r="QW134" s="0"/>
      <c r="QX134" s="0"/>
      <c r="QY134" s="0"/>
      <c r="QZ134" s="0"/>
      <c r="RA134" s="0"/>
      <c r="RB134" s="0"/>
      <c r="RC134" s="0"/>
      <c r="RD134" s="0"/>
      <c r="RE134" s="0"/>
      <c r="RF134" s="0"/>
      <c r="RG134" s="0"/>
      <c r="RH134" s="0"/>
      <c r="RI134" s="0"/>
      <c r="RJ134" s="0"/>
      <c r="RK134" s="0"/>
      <c r="RL134" s="0"/>
      <c r="RM134" s="0"/>
      <c r="RN134" s="0"/>
      <c r="RO134" s="0"/>
      <c r="RP134" s="0"/>
      <c r="RQ134" s="0"/>
      <c r="RR134" s="0"/>
      <c r="RS134" s="0"/>
      <c r="RT134" s="0"/>
      <c r="RU134" s="0"/>
      <c r="RV134" s="0"/>
      <c r="RW134" s="0"/>
      <c r="RX134" s="0"/>
      <c r="RY134" s="0"/>
      <c r="RZ134" s="0"/>
      <c r="SA134" s="0"/>
      <c r="SB134" s="0"/>
      <c r="SC134" s="0"/>
      <c r="SD134" s="0"/>
      <c r="SE134" s="0"/>
      <c r="SF134" s="0"/>
      <c r="SG134" s="0"/>
      <c r="SH134" s="0"/>
      <c r="SI134" s="0"/>
      <c r="SJ134" s="0"/>
      <c r="SK134" s="0"/>
      <c r="SL134" s="0"/>
      <c r="SM134" s="0"/>
      <c r="SN134" s="0"/>
      <c r="SO134" s="0"/>
      <c r="SP134" s="0"/>
      <c r="SQ134" s="0"/>
      <c r="SR134" s="0"/>
      <c r="SS134" s="0"/>
      <c r="ST134" s="0"/>
      <c r="SU134" s="0"/>
      <c r="SV134" s="0"/>
      <c r="SW134" s="0"/>
      <c r="SX134" s="0"/>
      <c r="SY134" s="0"/>
      <c r="SZ134" s="0"/>
      <c r="TA134" s="0"/>
      <c r="TB134" s="0"/>
      <c r="TC134" s="0"/>
      <c r="TD134" s="0"/>
      <c r="TE134" s="0"/>
      <c r="TF134" s="0"/>
      <c r="TG134" s="0"/>
      <c r="TH134" s="0"/>
      <c r="TI134" s="0"/>
      <c r="TJ134" s="0"/>
      <c r="TK134" s="0"/>
      <c r="TL134" s="0"/>
      <c r="TM134" s="0"/>
      <c r="TN134" s="0"/>
      <c r="TO134" s="0"/>
      <c r="TP134" s="0"/>
      <c r="TQ134" s="0"/>
      <c r="TR134" s="0"/>
      <c r="TS134" s="0"/>
      <c r="TT134" s="0"/>
      <c r="TU134" s="0"/>
      <c r="TV134" s="0"/>
      <c r="TW134" s="0"/>
      <c r="TX134" s="0"/>
      <c r="TY134" s="0"/>
      <c r="TZ134" s="0"/>
      <c r="UA134" s="0"/>
      <c r="UB134" s="0"/>
      <c r="UC134" s="0"/>
      <c r="UD134" s="0"/>
      <c r="UE134" s="0"/>
      <c r="UF134" s="0"/>
      <c r="UG134" s="0"/>
      <c r="UH134" s="0"/>
      <c r="UI134" s="0"/>
      <c r="UJ134" s="0"/>
      <c r="UK134" s="0"/>
      <c r="UL134" s="0"/>
      <c r="UM134" s="0"/>
      <c r="UN134" s="0"/>
      <c r="UO134" s="0"/>
      <c r="UP134" s="0"/>
      <c r="UQ134" s="0"/>
      <c r="UR134" s="0"/>
      <c r="US134" s="0"/>
      <c r="UT134" s="0"/>
      <c r="UU134" s="0"/>
      <c r="UV134" s="0"/>
      <c r="UW134" s="0"/>
      <c r="UX134" s="0"/>
      <c r="UY134" s="0"/>
      <c r="UZ134" s="0"/>
      <c r="VA134" s="0"/>
      <c r="VB134" s="0"/>
      <c r="VC134" s="0"/>
      <c r="VD134" s="0"/>
      <c r="VE134" s="0"/>
      <c r="VF134" s="0"/>
      <c r="VG134" s="0"/>
      <c r="VH134" s="0"/>
      <c r="VI134" s="0"/>
      <c r="VJ134" s="0"/>
      <c r="VK134" s="0"/>
      <c r="VL134" s="0"/>
      <c r="VM134" s="0"/>
      <c r="VN134" s="0"/>
      <c r="VO134" s="0"/>
      <c r="VP134" s="0"/>
      <c r="VQ134" s="0"/>
      <c r="VR134" s="0"/>
      <c r="VS134" s="0"/>
      <c r="VT134" s="0"/>
      <c r="VU134" s="0"/>
      <c r="VV134" s="0"/>
      <c r="VW134" s="0"/>
      <c r="VX134" s="0"/>
      <c r="VY134" s="0"/>
      <c r="VZ134" s="0"/>
      <c r="WA134" s="0"/>
      <c r="WB134" s="0"/>
      <c r="WC134" s="0"/>
      <c r="WD134" s="0"/>
      <c r="WE134" s="0"/>
      <c r="WF134" s="0"/>
      <c r="WG134" s="0"/>
      <c r="WH134" s="0"/>
      <c r="WI134" s="0"/>
      <c r="WJ134" s="0"/>
      <c r="WK134" s="0"/>
      <c r="WL134" s="0"/>
      <c r="WM134" s="0"/>
      <c r="WN134" s="0"/>
      <c r="WO134" s="0"/>
      <c r="WP134" s="0"/>
      <c r="WQ134" s="0"/>
      <c r="WR134" s="0"/>
      <c r="WS134" s="0"/>
      <c r="WT134" s="0"/>
      <c r="WU134" s="0"/>
      <c r="WV134" s="0"/>
      <c r="WW134" s="0"/>
      <c r="WX134" s="0"/>
      <c r="WY134" s="0"/>
      <c r="WZ134" s="0"/>
      <c r="XA134" s="0"/>
      <c r="XB134" s="0"/>
      <c r="XC134" s="0"/>
      <c r="XD134" s="0"/>
      <c r="XE134" s="0"/>
      <c r="XF134" s="0"/>
      <c r="XG134" s="0"/>
      <c r="XH134" s="0"/>
      <c r="XI134" s="0"/>
      <c r="XJ134" s="0"/>
      <c r="XK134" s="0"/>
      <c r="XL134" s="0"/>
      <c r="XM134" s="0"/>
      <c r="XN134" s="0"/>
      <c r="XO134" s="0"/>
      <c r="XP134" s="0"/>
      <c r="XQ134" s="0"/>
      <c r="XR134" s="0"/>
      <c r="XS134" s="0"/>
      <c r="XT134" s="0"/>
      <c r="XU134" s="0"/>
      <c r="XV134" s="0"/>
      <c r="XW134" s="0"/>
      <c r="XX134" s="0"/>
      <c r="XY134" s="0"/>
      <c r="XZ134" s="0"/>
      <c r="YA134" s="0"/>
      <c r="YB134" s="0"/>
      <c r="YC134" s="0"/>
      <c r="YD134" s="0"/>
      <c r="YE134" s="0"/>
      <c r="YF134" s="0"/>
      <c r="YG134" s="0"/>
      <c r="YH134" s="0"/>
      <c r="YI134" s="0"/>
      <c r="YJ134" s="0"/>
      <c r="YK134" s="0"/>
      <c r="YL134" s="0"/>
      <c r="YM134" s="0"/>
      <c r="YN134" s="0"/>
      <c r="YO134" s="0"/>
      <c r="YP134" s="0"/>
      <c r="YQ134" s="0"/>
      <c r="YR134" s="0"/>
      <c r="YS134" s="0"/>
      <c r="YT134" s="0"/>
      <c r="YU134" s="0"/>
      <c r="YV134" s="0"/>
      <c r="YW134" s="0"/>
      <c r="YX134" s="0"/>
      <c r="YY134" s="0"/>
      <c r="YZ134" s="0"/>
      <c r="ZA134" s="0"/>
      <c r="ZB134" s="0"/>
      <c r="ZC134" s="0"/>
      <c r="ZD134" s="0"/>
      <c r="ZE134" s="0"/>
      <c r="ZF134" s="0"/>
      <c r="ZG134" s="0"/>
      <c r="ZH134" s="0"/>
      <c r="ZI134" s="0"/>
      <c r="ZJ134" s="0"/>
      <c r="ZK134" s="0"/>
      <c r="ZL134" s="0"/>
      <c r="ZM134" s="0"/>
      <c r="ZN134" s="0"/>
      <c r="ZO134" s="0"/>
      <c r="ZP134" s="0"/>
      <c r="ZQ134" s="0"/>
      <c r="ZR134" s="0"/>
      <c r="ZS134" s="0"/>
      <c r="ZT134" s="0"/>
      <c r="ZU134" s="0"/>
      <c r="ZV134" s="0"/>
      <c r="ZW134" s="0"/>
      <c r="ZX134" s="0"/>
      <c r="ZY134" s="0"/>
      <c r="ZZ134" s="0"/>
      <c r="AAA134" s="0"/>
      <c r="AAB134" s="0"/>
      <c r="AAC134" s="0"/>
      <c r="AAD134" s="0"/>
      <c r="AAE134" s="0"/>
      <c r="AAF134" s="0"/>
      <c r="AAG134" s="0"/>
      <c r="AAH134" s="0"/>
      <c r="AAI134" s="0"/>
      <c r="AAJ134" s="0"/>
      <c r="AAK134" s="0"/>
      <c r="AAL134" s="0"/>
      <c r="AAM134" s="0"/>
      <c r="AAN134" s="0"/>
      <c r="AAO134" s="0"/>
      <c r="AAP134" s="0"/>
      <c r="AAQ134" s="0"/>
      <c r="AAR134" s="0"/>
      <c r="AAS134" s="0"/>
      <c r="AAT134" s="0"/>
      <c r="AAU134" s="0"/>
      <c r="AAV134" s="0"/>
      <c r="AAW134" s="0"/>
      <c r="AAX134" s="0"/>
      <c r="AAY134" s="0"/>
      <c r="AAZ134" s="0"/>
      <c r="ABA134" s="0"/>
      <c r="ABB134" s="0"/>
      <c r="ABC134" s="0"/>
      <c r="ABD134" s="0"/>
      <c r="ABE134" s="0"/>
      <c r="ABF134" s="0"/>
      <c r="ABG134" s="0"/>
      <c r="ABH134" s="0"/>
      <c r="ABI134" s="0"/>
      <c r="ABJ134" s="0"/>
      <c r="ABK134" s="0"/>
      <c r="ABL134" s="0"/>
      <c r="ABM134" s="0"/>
      <c r="ABN134" s="0"/>
      <c r="ABO134" s="0"/>
      <c r="ABP134" s="0"/>
      <c r="ABQ134" s="0"/>
      <c r="ABR134" s="0"/>
      <c r="ABS134" s="0"/>
      <c r="ABT134" s="0"/>
      <c r="ABU134" s="0"/>
      <c r="ABV134" s="0"/>
      <c r="ABW134" s="0"/>
      <c r="ABX134" s="0"/>
      <c r="ABY134" s="0"/>
      <c r="ABZ134" s="0"/>
      <c r="ACA134" s="0"/>
      <c r="ACB134" s="0"/>
      <c r="ACC134" s="0"/>
      <c r="ACD134" s="0"/>
      <c r="ACE134" s="0"/>
      <c r="ACF134" s="0"/>
      <c r="ACG134" s="0"/>
      <c r="ACH134" s="0"/>
      <c r="ACI134" s="0"/>
      <c r="ACJ134" s="0"/>
      <c r="ACK134" s="0"/>
      <c r="ACL134" s="0"/>
      <c r="ACM134" s="0"/>
      <c r="ACN134" s="0"/>
      <c r="ACO134" s="0"/>
      <c r="ACP134" s="0"/>
      <c r="ACQ134" s="0"/>
      <c r="ACR134" s="0"/>
      <c r="ACS134" s="0"/>
      <c r="ACT134" s="0"/>
      <c r="ACU134" s="0"/>
      <c r="ACV134" s="0"/>
      <c r="ACW134" s="0"/>
      <c r="ACX134" s="0"/>
      <c r="ACY134" s="0"/>
      <c r="ACZ134" s="0"/>
      <c r="ADA134" s="0"/>
      <c r="ADB134" s="0"/>
      <c r="ADC134" s="0"/>
      <c r="ADD134" s="0"/>
      <c r="ADE134" s="0"/>
      <c r="ADF134" s="0"/>
      <c r="ADG134" s="0"/>
      <c r="ADH134" s="0"/>
      <c r="ADI134" s="0"/>
      <c r="ADJ134" s="0"/>
      <c r="ADK134" s="0"/>
      <c r="ADL134" s="0"/>
      <c r="ADM134" s="0"/>
      <c r="ADN134" s="0"/>
      <c r="ADO134" s="0"/>
      <c r="ADP134" s="0"/>
      <c r="ADQ134" s="0"/>
      <c r="ADR134" s="0"/>
      <c r="ADS134" s="0"/>
      <c r="ADT134" s="0"/>
      <c r="ADU134" s="0"/>
      <c r="ADV134" s="0"/>
      <c r="ADW134" s="0"/>
      <c r="ADX134" s="0"/>
      <c r="ADY134" s="0"/>
      <c r="ADZ134" s="0"/>
      <c r="AEA134" s="0"/>
      <c r="AEB134" s="0"/>
      <c r="AEC134" s="0"/>
      <c r="AED134" s="0"/>
      <c r="AEE134" s="0"/>
      <c r="AEF134" s="0"/>
      <c r="AEG134" s="0"/>
      <c r="AEH134" s="0"/>
      <c r="AEI134" s="0"/>
      <c r="AEJ134" s="0"/>
      <c r="AEK134" s="0"/>
      <c r="AEL134" s="0"/>
      <c r="AEM134" s="0"/>
      <c r="AEN134" s="0"/>
      <c r="AEO134" s="0"/>
      <c r="AEP134" s="0"/>
      <c r="AEQ134" s="0"/>
      <c r="AER134" s="0"/>
      <c r="AES134" s="0"/>
      <c r="AET134" s="0"/>
      <c r="AEU134" s="0"/>
      <c r="AEV134" s="0"/>
      <c r="AEW134" s="0"/>
      <c r="AEX134" s="0"/>
      <c r="AEY134" s="0"/>
      <c r="AEZ134" s="0"/>
      <c r="AFA134" s="0"/>
      <c r="AFB134" s="0"/>
      <c r="AFC134" s="0"/>
      <c r="AFD134" s="0"/>
      <c r="AFE134" s="0"/>
      <c r="AFF134" s="0"/>
      <c r="AFG134" s="0"/>
      <c r="AFH134" s="0"/>
      <c r="AFI134" s="0"/>
      <c r="AFJ134" s="0"/>
      <c r="AFK134" s="0"/>
      <c r="AFL134" s="0"/>
      <c r="AFM134" s="0"/>
      <c r="AFN134" s="0"/>
      <c r="AFO134" s="0"/>
      <c r="AFP134" s="0"/>
      <c r="AFQ134" s="0"/>
      <c r="AFR134" s="0"/>
      <c r="AFS134" s="0"/>
      <c r="AFT134" s="0"/>
      <c r="AFU134" s="0"/>
      <c r="AFV134" s="0"/>
      <c r="AFW134" s="0"/>
      <c r="AFX134" s="0"/>
      <c r="AFY134" s="0"/>
      <c r="AFZ134" s="0"/>
      <c r="AGA134" s="0"/>
      <c r="AGB134" s="0"/>
      <c r="AGC134" s="0"/>
      <c r="AGD134" s="0"/>
      <c r="AGE134" s="0"/>
      <c r="AGF134" s="0"/>
      <c r="AGG134" s="0"/>
      <c r="AGH134" s="0"/>
      <c r="AGI134" s="0"/>
      <c r="AGJ134" s="0"/>
      <c r="AGK134" s="0"/>
      <c r="AGL134" s="0"/>
      <c r="AGM134" s="0"/>
      <c r="AGN134" s="0"/>
      <c r="AGO134" s="0"/>
      <c r="AGP134" s="0"/>
      <c r="AGQ134" s="0"/>
      <c r="AGR134" s="0"/>
      <c r="AGS134" s="0"/>
      <c r="AGT134" s="0"/>
      <c r="AGU134" s="0"/>
      <c r="AGV134" s="0"/>
      <c r="AGW134" s="0"/>
      <c r="AGX134" s="0"/>
      <c r="AGY134" s="0"/>
      <c r="AGZ134" s="0"/>
      <c r="AHA134" s="0"/>
      <c r="AHB134" s="0"/>
      <c r="AHC134" s="0"/>
      <c r="AHD134" s="0"/>
      <c r="AHE134" s="0"/>
      <c r="AHF134" s="0"/>
      <c r="AHG134" s="0"/>
      <c r="AHH134" s="0"/>
      <c r="AHI134" s="0"/>
      <c r="AHJ134" s="0"/>
      <c r="AHK134" s="0"/>
      <c r="AHL134" s="0"/>
      <c r="AHM134" s="0"/>
      <c r="AHN134" s="0"/>
      <c r="AHO134" s="0"/>
      <c r="AHP134" s="0"/>
      <c r="AHQ134" s="0"/>
      <c r="AHR134" s="0"/>
      <c r="AHS134" s="0"/>
      <c r="AHT134" s="0"/>
      <c r="AHU134" s="0"/>
      <c r="AHV134" s="0"/>
      <c r="AHW134" s="0"/>
      <c r="AHX134" s="0"/>
      <c r="AHY134" s="0"/>
      <c r="AHZ134" s="0"/>
      <c r="AIA134" s="0"/>
      <c r="AIB134" s="0"/>
      <c r="AIC134" s="0"/>
      <c r="AID134" s="0"/>
      <c r="AIE134" s="0"/>
      <c r="AIF134" s="0"/>
      <c r="AIG134" s="0"/>
      <c r="AIH134" s="0"/>
      <c r="AII134" s="0"/>
      <c r="AIJ134" s="0"/>
      <c r="AIK134" s="0"/>
      <c r="AIL134" s="0"/>
      <c r="AIM134" s="0"/>
      <c r="AIN134" s="0"/>
      <c r="AIO134" s="0"/>
      <c r="AIP134" s="0"/>
      <c r="AIQ134" s="0"/>
      <c r="AIR134" s="0"/>
      <c r="AIS134" s="0"/>
      <c r="AIT134" s="0"/>
      <c r="AIU134" s="0"/>
      <c r="AIV134" s="0"/>
      <c r="AIW134" s="0"/>
      <c r="AIX134" s="0"/>
      <c r="AIY134" s="0"/>
      <c r="AIZ134" s="0"/>
      <c r="AJA134" s="0"/>
      <c r="AJB134" s="0"/>
      <c r="AJC134" s="0"/>
      <c r="AJD134" s="0"/>
      <c r="AJE134" s="0"/>
      <c r="AJF134" s="0"/>
      <c r="AJG134" s="0"/>
      <c r="AJH134" s="0"/>
      <c r="AJI134" s="0"/>
      <c r="AJJ134" s="0"/>
      <c r="AJK134" s="0"/>
      <c r="AJL134" s="0"/>
      <c r="AJM134" s="0"/>
      <c r="AJN134" s="0"/>
      <c r="AJO134" s="0"/>
      <c r="AJP134" s="0"/>
      <c r="AJQ134" s="0"/>
      <c r="AJR134" s="0"/>
      <c r="AJS134" s="0"/>
      <c r="AJT134" s="0"/>
      <c r="AJU134" s="0"/>
      <c r="AJV134" s="0"/>
      <c r="AJW134" s="0"/>
      <c r="AJX134" s="0"/>
      <c r="AJY134" s="0"/>
      <c r="AJZ134" s="0"/>
      <c r="AKA134" s="0"/>
      <c r="AKB134" s="0"/>
      <c r="AKC134" s="0"/>
      <c r="AKD134" s="0"/>
      <c r="AKE134" s="0"/>
      <c r="AKF134" s="0"/>
      <c r="AKG134" s="0"/>
      <c r="AKH134" s="0"/>
      <c r="AKI134" s="0"/>
      <c r="AKJ134" s="0"/>
      <c r="AKK134" s="0"/>
      <c r="AKL134" s="0"/>
      <c r="AKM134" s="0"/>
      <c r="AKN134" s="0"/>
      <c r="AKO134" s="0"/>
      <c r="AKP134" s="0"/>
      <c r="AKQ134" s="0"/>
      <c r="AKR134" s="0"/>
      <c r="AKS134" s="0"/>
      <c r="AKT134" s="0"/>
      <c r="AKU134" s="0"/>
      <c r="AKV134" s="0"/>
      <c r="AKW134" s="0"/>
      <c r="AKX134" s="0"/>
      <c r="AKY134" s="0"/>
      <c r="AKZ134" s="0"/>
      <c r="ALA134" s="0"/>
      <c r="ALB134" s="0"/>
      <c r="ALC134" s="0"/>
      <c r="ALD134" s="0"/>
      <c r="ALE134" s="0"/>
      <c r="ALF134" s="0"/>
      <c r="ALG134" s="0"/>
      <c r="ALH134" s="0"/>
      <c r="ALI134" s="0"/>
      <c r="ALJ134" s="0"/>
      <c r="ALK134" s="0"/>
      <c r="ALL134" s="0"/>
      <c r="ALM134" s="0"/>
      <c r="ALN134" s="0"/>
      <c r="ALO134" s="0"/>
      <c r="ALP134" s="0"/>
      <c r="ALQ134" s="0"/>
      <c r="ALR134" s="0"/>
      <c r="ALS134" s="0"/>
      <c r="ALT134" s="0"/>
      <c r="ALU134" s="0"/>
      <c r="ALV134" s="0"/>
      <c r="ALW134" s="0"/>
      <c r="ALX134" s="0"/>
      <c r="ALY134" s="0"/>
      <c r="ALZ134" s="0"/>
      <c r="AMA134" s="0"/>
      <c r="AMB134" s="0"/>
      <c r="AMC134" s="0"/>
      <c r="AMD134" s="0"/>
      <c r="AME134" s="0"/>
      <c r="AMF134" s="0"/>
      <c r="AMG134" s="0"/>
      <c r="AMH134" s="0"/>
      <c r="AMI134" s="0"/>
      <c r="AMJ134" s="0"/>
    </row>
    <row r="135" s="8" customFormat="true" ht="14.25" hidden="false" customHeight="false" outlineLevel="0" collapsed="false">
      <c r="A135" s="75" t="n">
        <v>626</v>
      </c>
      <c r="B135" s="99" t="s">
        <v>186</v>
      </c>
    </row>
    <row r="136" s="8" customFormat="true" ht="14.25" hidden="false" customHeight="false" outlineLevel="0" collapsed="false">
      <c r="A136" s="75"/>
      <c r="B136" s="99" t="s">
        <v>79</v>
      </c>
    </row>
    <row r="137" s="8" customFormat="true" ht="14.25" hidden="false" customHeight="false" outlineLevel="0" collapsed="false">
      <c r="A137" s="75" t="n">
        <v>627</v>
      </c>
      <c r="B137" s="99" t="s">
        <v>187</v>
      </c>
    </row>
    <row r="138" customFormat="false" ht="15" hidden="false" customHeight="false" outlineLevel="0" collapsed="false">
      <c r="A138" s="73"/>
      <c r="B138" s="98" t="s">
        <v>188</v>
      </c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S138" s="0"/>
      <c r="AT138" s="0"/>
      <c r="AU138" s="0"/>
      <c r="AV138" s="0"/>
      <c r="AW138" s="0"/>
      <c r="AX138" s="0"/>
      <c r="AY138" s="0"/>
      <c r="AZ138" s="0"/>
      <c r="BA138" s="0"/>
      <c r="BB138" s="0"/>
      <c r="BC138" s="0"/>
      <c r="BD138" s="0"/>
      <c r="BE138" s="0"/>
      <c r="BF138" s="0"/>
      <c r="BG138" s="0"/>
      <c r="BH138" s="0"/>
      <c r="BI138" s="0"/>
      <c r="BJ138" s="0"/>
      <c r="BK138" s="0"/>
      <c r="BL138" s="0"/>
      <c r="BM138" s="0"/>
      <c r="BN138" s="0"/>
      <c r="BO138" s="0"/>
      <c r="BP138" s="0"/>
      <c r="BQ138" s="0"/>
      <c r="BR138" s="0"/>
      <c r="BS138" s="0"/>
      <c r="BT138" s="0"/>
      <c r="BU138" s="0"/>
      <c r="BV138" s="0"/>
      <c r="BW138" s="0"/>
      <c r="BX138" s="0"/>
      <c r="BY138" s="0"/>
      <c r="BZ138" s="0"/>
      <c r="CA138" s="0"/>
      <c r="CB138" s="0"/>
      <c r="CC138" s="0"/>
      <c r="CD138" s="0"/>
      <c r="CE138" s="0"/>
      <c r="CF138" s="0"/>
      <c r="CG138" s="0"/>
      <c r="CH138" s="0"/>
      <c r="CI138" s="0"/>
      <c r="CJ138" s="0"/>
      <c r="CK138" s="0"/>
      <c r="CL138" s="0"/>
      <c r="CM138" s="0"/>
      <c r="CN138" s="0"/>
      <c r="CO138" s="0"/>
      <c r="CP138" s="0"/>
      <c r="CQ138" s="0"/>
      <c r="CR138" s="0"/>
      <c r="CS138" s="0"/>
      <c r="CT138" s="0"/>
      <c r="CU138" s="0"/>
      <c r="CV138" s="0"/>
      <c r="CW138" s="0"/>
      <c r="CX138" s="0"/>
      <c r="CY138" s="0"/>
      <c r="CZ138" s="0"/>
      <c r="DA138" s="0"/>
      <c r="DB138" s="0"/>
      <c r="DC138" s="0"/>
      <c r="DD138" s="0"/>
      <c r="DE138" s="0"/>
      <c r="DF138" s="0"/>
      <c r="DG138" s="0"/>
      <c r="DH138" s="0"/>
      <c r="DI138" s="0"/>
      <c r="DJ138" s="0"/>
      <c r="DK138" s="0"/>
      <c r="DL138" s="0"/>
      <c r="DM138" s="0"/>
      <c r="DN138" s="0"/>
      <c r="DO138" s="0"/>
      <c r="DP138" s="0"/>
      <c r="DQ138" s="0"/>
      <c r="DR138" s="0"/>
      <c r="DS138" s="0"/>
      <c r="DT138" s="0"/>
      <c r="DU138" s="0"/>
      <c r="DV138" s="0"/>
      <c r="DW138" s="0"/>
      <c r="DX138" s="0"/>
      <c r="DY138" s="0"/>
      <c r="DZ138" s="0"/>
      <c r="EA138" s="0"/>
      <c r="EB138" s="0"/>
      <c r="EC138" s="0"/>
      <c r="ED138" s="0"/>
      <c r="EE138" s="0"/>
      <c r="EF138" s="0"/>
      <c r="EG138" s="0"/>
      <c r="EH138" s="0"/>
      <c r="EI138" s="0"/>
      <c r="EJ138" s="0"/>
      <c r="EK138" s="0"/>
      <c r="EL138" s="0"/>
      <c r="EM138" s="0"/>
      <c r="EN138" s="0"/>
      <c r="EO138" s="0"/>
      <c r="EP138" s="0"/>
      <c r="EQ138" s="0"/>
      <c r="ER138" s="0"/>
      <c r="ES138" s="0"/>
      <c r="ET138" s="0"/>
      <c r="EU138" s="0"/>
      <c r="EV138" s="0"/>
      <c r="EW138" s="0"/>
      <c r="EX138" s="0"/>
      <c r="EY138" s="0"/>
      <c r="EZ138" s="0"/>
      <c r="FA138" s="0"/>
      <c r="FB138" s="0"/>
      <c r="FC138" s="0"/>
      <c r="FD138" s="0"/>
      <c r="FE138" s="0"/>
      <c r="FF138" s="0"/>
      <c r="FG138" s="0"/>
      <c r="FH138" s="0"/>
      <c r="FI138" s="0"/>
      <c r="FJ138" s="0"/>
      <c r="FK138" s="0"/>
      <c r="FL138" s="0"/>
      <c r="FM138" s="0"/>
      <c r="FN138" s="0"/>
      <c r="FO138" s="0"/>
      <c r="FP138" s="0"/>
      <c r="FQ138" s="0"/>
      <c r="FR138" s="0"/>
      <c r="FS138" s="0"/>
      <c r="FT138" s="0"/>
      <c r="FU138" s="0"/>
      <c r="FV138" s="0"/>
      <c r="FW138" s="0"/>
      <c r="FX138" s="0"/>
      <c r="FY138" s="0"/>
      <c r="FZ138" s="0"/>
      <c r="GA138" s="0"/>
      <c r="GB138" s="0"/>
      <c r="GC138" s="0"/>
      <c r="GD138" s="0"/>
      <c r="GE138" s="0"/>
      <c r="GF138" s="0"/>
      <c r="GG138" s="0"/>
      <c r="GH138" s="0"/>
      <c r="GI138" s="0"/>
      <c r="GJ138" s="0"/>
      <c r="GK138" s="0"/>
      <c r="GL138" s="0"/>
      <c r="GM138" s="0"/>
      <c r="GN138" s="0"/>
      <c r="GO138" s="0"/>
      <c r="GP138" s="0"/>
      <c r="GQ138" s="0"/>
      <c r="GR138" s="0"/>
      <c r="GS138" s="0"/>
      <c r="GT138" s="0"/>
      <c r="GU138" s="0"/>
      <c r="GV138" s="0"/>
      <c r="GW138" s="0"/>
      <c r="GX138" s="0"/>
      <c r="GY138" s="0"/>
      <c r="GZ138" s="0"/>
      <c r="HA138" s="0"/>
      <c r="HB138" s="0"/>
      <c r="HC138" s="0"/>
      <c r="HD138" s="0"/>
      <c r="HE138" s="0"/>
      <c r="HF138" s="0"/>
      <c r="HG138" s="0"/>
      <c r="HH138" s="0"/>
      <c r="HI138" s="0"/>
      <c r="HJ138" s="0"/>
      <c r="HK138" s="0"/>
      <c r="HL138" s="0"/>
      <c r="HM138" s="0"/>
      <c r="HN138" s="0"/>
      <c r="HO138" s="0"/>
      <c r="HP138" s="0"/>
      <c r="HQ138" s="0"/>
      <c r="HR138" s="0"/>
      <c r="HS138" s="0"/>
      <c r="HT138" s="0"/>
      <c r="HU138" s="0"/>
      <c r="HV138" s="0"/>
      <c r="HW138" s="0"/>
      <c r="HX138" s="0"/>
      <c r="HY138" s="0"/>
      <c r="HZ138" s="0"/>
      <c r="IA138" s="0"/>
      <c r="IB138" s="0"/>
      <c r="IC138" s="0"/>
      <c r="ID138" s="0"/>
      <c r="IE138" s="0"/>
      <c r="IF138" s="0"/>
      <c r="IG138" s="0"/>
      <c r="IH138" s="0"/>
      <c r="II138" s="0"/>
      <c r="IJ138" s="0"/>
      <c r="IK138" s="0"/>
      <c r="IL138" s="0"/>
      <c r="IM138" s="0"/>
      <c r="IN138" s="0"/>
      <c r="IO138" s="0"/>
      <c r="IP138" s="0"/>
      <c r="IQ138" s="0"/>
      <c r="IR138" s="0"/>
      <c r="IS138" s="0"/>
      <c r="IT138" s="0"/>
      <c r="IU138" s="0"/>
      <c r="IV138" s="0"/>
      <c r="IW138" s="0"/>
      <c r="IX138" s="0"/>
      <c r="IY138" s="0"/>
      <c r="IZ138" s="0"/>
      <c r="JA138" s="0"/>
      <c r="JB138" s="0"/>
      <c r="JC138" s="0"/>
      <c r="JD138" s="0"/>
      <c r="JE138" s="0"/>
      <c r="JF138" s="0"/>
      <c r="JG138" s="0"/>
      <c r="JH138" s="0"/>
      <c r="JI138" s="0"/>
      <c r="JJ138" s="0"/>
      <c r="JK138" s="0"/>
      <c r="JL138" s="0"/>
      <c r="JM138" s="0"/>
      <c r="JN138" s="0"/>
      <c r="JO138" s="0"/>
      <c r="JP138" s="0"/>
      <c r="JQ138" s="0"/>
      <c r="JR138" s="0"/>
      <c r="JS138" s="0"/>
      <c r="JT138" s="0"/>
      <c r="JU138" s="0"/>
      <c r="JV138" s="0"/>
      <c r="JW138" s="0"/>
      <c r="JX138" s="0"/>
      <c r="JY138" s="0"/>
      <c r="JZ138" s="0"/>
      <c r="KA138" s="0"/>
      <c r="KB138" s="0"/>
      <c r="KC138" s="0"/>
      <c r="KD138" s="0"/>
      <c r="KE138" s="0"/>
      <c r="KF138" s="0"/>
      <c r="KG138" s="0"/>
      <c r="KH138" s="0"/>
      <c r="KI138" s="0"/>
      <c r="KJ138" s="0"/>
      <c r="KK138" s="0"/>
      <c r="KL138" s="0"/>
      <c r="KM138" s="0"/>
      <c r="KN138" s="0"/>
      <c r="KO138" s="0"/>
      <c r="KP138" s="0"/>
      <c r="KQ138" s="0"/>
      <c r="KR138" s="0"/>
      <c r="KS138" s="0"/>
      <c r="KT138" s="0"/>
      <c r="KU138" s="0"/>
      <c r="KV138" s="0"/>
      <c r="KW138" s="0"/>
      <c r="KX138" s="0"/>
      <c r="KY138" s="0"/>
      <c r="KZ138" s="0"/>
      <c r="LA138" s="0"/>
      <c r="LB138" s="0"/>
      <c r="LC138" s="0"/>
      <c r="LD138" s="0"/>
      <c r="LE138" s="0"/>
      <c r="LF138" s="0"/>
      <c r="LG138" s="0"/>
      <c r="LH138" s="0"/>
      <c r="LI138" s="0"/>
      <c r="LJ138" s="0"/>
      <c r="LK138" s="0"/>
      <c r="LL138" s="0"/>
      <c r="LM138" s="0"/>
      <c r="LN138" s="0"/>
      <c r="LO138" s="0"/>
      <c r="LP138" s="0"/>
      <c r="LQ138" s="0"/>
      <c r="LR138" s="0"/>
      <c r="LS138" s="0"/>
      <c r="LT138" s="0"/>
      <c r="LU138" s="0"/>
      <c r="LV138" s="0"/>
      <c r="LW138" s="0"/>
      <c r="LX138" s="0"/>
      <c r="LY138" s="0"/>
      <c r="LZ138" s="0"/>
      <c r="MA138" s="0"/>
      <c r="MB138" s="0"/>
      <c r="MC138" s="0"/>
      <c r="MD138" s="0"/>
      <c r="ME138" s="0"/>
      <c r="MF138" s="0"/>
      <c r="MG138" s="0"/>
      <c r="MH138" s="0"/>
      <c r="MI138" s="0"/>
      <c r="MJ138" s="0"/>
      <c r="MK138" s="0"/>
      <c r="ML138" s="0"/>
      <c r="MM138" s="0"/>
      <c r="MN138" s="0"/>
      <c r="MO138" s="0"/>
      <c r="MP138" s="0"/>
      <c r="MQ138" s="0"/>
      <c r="MR138" s="0"/>
      <c r="MS138" s="0"/>
      <c r="MT138" s="0"/>
      <c r="MU138" s="0"/>
      <c r="MV138" s="0"/>
      <c r="MW138" s="0"/>
      <c r="MX138" s="0"/>
      <c r="MY138" s="0"/>
      <c r="MZ138" s="0"/>
      <c r="NA138" s="0"/>
      <c r="NB138" s="0"/>
      <c r="NC138" s="0"/>
      <c r="ND138" s="0"/>
      <c r="NE138" s="0"/>
      <c r="NF138" s="0"/>
      <c r="NG138" s="0"/>
      <c r="NH138" s="0"/>
      <c r="NI138" s="0"/>
      <c r="NJ138" s="0"/>
      <c r="NK138" s="0"/>
      <c r="NL138" s="0"/>
      <c r="NM138" s="0"/>
      <c r="NN138" s="0"/>
      <c r="NO138" s="0"/>
      <c r="NP138" s="0"/>
      <c r="NQ138" s="0"/>
      <c r="NR138" s="0"/>
      <c r="NS138" s="0"/>
      <c r="NT138" s="0"/>
      <c r="NU138" s="0"/>
      <c r="NV138" s="0"/>
      <c r="NW138" s="0"/>
      <c r="NX138" s="0"/>
      <c r="NY138" s="0"/>
      <c r="NZ138" s="0"/>
      <c r="OA138" s="0"/>
      <c r="OB138" s="0"/>
      <c r="OC138" s="0"/>
      <c r="OD138" s="0"/>
      <c r="OE138" s="0"/>
      <c r="OF138" s="0"/>
      <c r="OG138" s="0"/>
      <c r="OH138" s="0"/>
      <c r="OI138" s="0"/>
      <c r="OJ138" s="0"/>
      <c r="OK138" s="0"/>
      <c r="OL138" s="0"/>
      <c r="OM138" s="0"/>
      <c r="ON138" s="0"/>
      <c r="OO138" s="0"/>
      <c r="OP138" s="0"/>
      <c r="OQ138" s="0"/>
      <c r="OR138" s="0"/>
      <c r="OS138" s="0"/>
      <c r="OT138" s="0"/>
      <c r="OU138" s="0"/>
      <c r="OV138" s="0"/>
      <c r="OW138" s="0"/>
      <c r="OX138" s="0"/>
      <c r="OY138" s="0"/>
      <c r="OZ138" s="0"/>
      <c r="PA138" s="0"/>
      <c r="PB138" s="0"/>
      <c r="PC138" s="0"/>
      <c r="PD138" s="0"/>
      <c r="PE138" s="0"/>
      <c r="PF138" s="0"/>
      <c r="PG138" s="0"/>
      <c r="PH138" s="0"/>
      <c r="PI138" s="0"/>
      <c r="PJ138" s="0"/>
      <c r="PK138" s="0"/>
      <c r="PL138" s="0"/>
      <c r="PM138" s="0"/>
      <c r="PN138" s="0"/>
      <c r="PO138" s="0"/>
      <c r="PP138" s="0"/>
      <c r="PQ138" s="0"/>
      <c r="PR138" s="0"/>
      <c r="PS138" s="0"/>
      <c r="PT138" s="0"/>
      <c r="PU138" s="0"/>
      <c r="PV138" s="0"/>
      <c r="PW138" s="0"/>
      <c r="PX138" s="0"/>
      <c r="PY138" s="0"/>
      <c r="PZ138" s="0"/>
      <c r="QA138" s="0"/>
      <c r="QB138" s="0"/>
      <c r="QC138" s="0"/>
      <c r="QD138" s="0"/>
      <c r="QE138" s="0"/>
      <c r="QF138" s="0"/>
      <c r="QG138" s="0"/>
      <c r="QH138" s="0"/>
      <c r="QI138" s="0"/>
      <c r="QJ138" s="0"/>
      <c r="QK138" s="0"/>
      <c r="QL138" s="0"/>
      <c r="QM138" s="0"/>
      <c r="QN138" s="0"/>
      <c r="QO138" s="0"/>
      <c r="QP138" s="0"/>
      <c r="QQ138" s="0"/>
      <c r="QR138" s="0"/>
      <c r="QS138" s="0"/>
      <c r="QT138" s="0"/>
      <c r="QU138" s="0"/>
      <c r="QV138" s="0"/>
      <c r="QW138" s="0"/>
      <c r="QX138" s="0"/>
      <c r="QY138" s="0"/>
      <c r="QZ138" s="0"/>
      <c r="RA138" s="0"/>
      <c r="RB138" s="0"/>
      <c r="RC138" s="0"/>
      <c r="RD138" s="0"/>
      <c r="RE138" s="0"/>
      <c r="RF138" s="0"/>
      <c r="RG138" s="0"/>
      <c r="RH138" s="0"/>
      <c r="RI138" s="0"/>
      <c r="RJ138" s="0"/>
      <c r="RK138" s="0"/>
      <c r="RL138" s="0"/>
      <c r="RM138" s="0"/>
      <c r="RN138" s="0"/>
      <c r="RO138" s="0"/>
      <c r="RP138" s="0"/>
      <c r="RQ138" s="0"/>
      <c r="RR138" s="0"/>
      <c r="RS138" s="0"/>
      <c r="RT138" s="0"/>
      <c r="RU138" s="0"/>
      <c r="RV138" s="0"/>
      <c r="RW138" s="0"/>
      <c r="RX138" s="0"/>
      <c r="RY138" s="0"/>
      <c r="RZ138" s="0"/>
      <c r="SA138" s="0"/>
      <c r="SB138" s="0"/>
      <c r="SC138" s="0"/>
      <c r="SD138" s="0"/>
      <c r="SE138" s="0"/>
      <c r="SF138" s="0"/>
      <c r="SG138" s="0"/>
      <c r="SH138" s="0"/>
      <c r="SI138" s="0"/>
      <c r="SJ138" s="0"/>
      <c r="SK138" s="0"/>
      <c r="SL138" s="0"/>
      <c r="SM138" s="0"/>
      <c r="SN138" s="0"/>
      <c r="SO138" s="0"/>
      <c r="SP138" s="0"/>
      <c r="SQ138" s="0"/>
      <c r="SR138" s="0"/>
      <c r="SS138" s="0"/>
      <c r="ST138" s="0"/>
      <c r="SU138" s="0"/>
      <c r="SV138" s="0"/>
      <c r="SW138" s="0"/>
      <c r="SX138" s="0"/>
      <c r="SY138" s="0"/>
      <c r="SZ138" s="0"/>
      <c r="TA138" s="0"/>
      <c r="TB138" s="0"/>
      <c r="TC138" s="0"/>
      <c r="TD138" s="0"/>
      <c r="TE138" s="0"/>
      <c r="TF138" s="0"/>
      <c r="TG138" s="0"/>
      <c r="TH138" s="0"/>
      <c r="TI138" s="0"/>
      <c r="TJ138" s="0"/>
      <c r="TK138" s="0"/>
      <c r="TL138" s="0"/>
      <c r="TM138" s="0"/>
      <c r="TN138" s="0"/>
      <c r="TO138" s="0"/>
      <c r="TP138" s="0"/>
      <c r="TQ138" s="0"/>
      <c r="TR138" s="0"/>
      <c r="TS138" s="0"/>
      <c r="TT138" s="0"/>
      <c r="TU138" s="0"/>
      <c r="TV138" s="0"/>
      <c r="TW138" s="0"/>
      <c r="TX138" s="0"/>
      <c r="TY138" s="0"/>
      <c r="TZ138" s="0"/>
      <c r="UA138" s="0"/>
      <c r="UB138" s="0"/>
      <c r="UC138" s="0"/>
      <c r="UD138" s="0"/>
      <c r="UE138" s="0"/>
      <c r="UF138" s="0"/>
      <c r="UG138" s="0"/>
      <c r="UH138" s="0"/>
      <c r="UI138" s="0"/>
      <c r="UJ138" s="0"/>
      <c r="UK138" s="0"/>
      <c r="UL138" s="0"/>
      <c r="UM138" s="0"/>
      <c r="UN138" s="0"/>
      <c r="UO138" s="0"/>
      <c r="UP138" s="0"/>
      <c r="UQ138" s="0"/>
      <c r="UR138" s="0"/>
      <c r="US138" s="0"/>
      <c r="UT138" s="0"/>
      <c r="UU138" s="0"/>
      <c r="UV138" s="0"/>
      <c r="UW138" s="0"/>
      <c r="UX138" s="0"/>
      <c r="UY138" s="0"/>
      <c r="UZ138" s="0"/>
      <c r="VA138" s="0"/>
      <c r="VB138" s="0"/>
      <c r="VC138" s="0"/>
      <c r="VD138" s="0"/>
      <c r="VE138" s="0"/>
      <c r="VF138" s="0"/>
      <c r="VG138" s="0"/>
      <c r="VH138" s="0"/>
      <c r="VI138" s="0"/>
      <c r="VJ138" s="0"/>
      <c r="VK138" s="0"/>
      <c r="VL138" s="0"/>
      <c r="VM138" s="0"/>
      <c r="VN138" s="0"/>
      <c r="VO138" s="0"/>
      <c r="VP138" s="0"/>
      <c r="VQ138" s="0"/>
      <c r="VR138" s="0"/>
      <c r="VS138" s="0"/>
      <c r="VT138" s="0"/>
      <c r="VU138" s="0"/>
      <c r="VV138" s="0"/>
      <c r="VW138" s="0"/>
      <c r="VX138" s="0"/>
      <c r="VY138" s="0"/>
      <c r="VZ138" s="0"/>
      <c r="WA138" s="0"/>
      <c r="WB138" s="0"/>
      <c r="WC138" s="0"/>
      <c r="WD138" s="0"/>
      <c r="WE138" s="0"/>
      <c r="WF138" s="0"/>
      <c r="WG138" s="0"/>
      <c r="WH138" s="0"/>
      <c r="WI138" s="0"/>
      <c r="WJ138" s="0"/>
      <c r="WK138" s="0"/>
      <c r="WL138" s="0"/>
      <c r="WM138" s="0"/>
      <c r="WN138" s="0"/>
      <c r="WO138" s="0"/>
      <c r="WP138" s="0"/>
      <c r="WQ138" s="0"/>
      <c r="WR138" s="0"/>
      <c r="WS138" s="0"/>
      <c r="WT138" s="0"/>
      <c r="WU138" s="0"/>
      <c r="WV138" s="0"/>
      <c r="WW138" s="0"/>
      <c r="WX138" s="0"/>
      <c r="WY138" s="0"/>
      <c r="WZ138" s="0"/>
      <c r="XA138" s="0"/>
      <c r="XB138" s="0"/>
      <c r="XC138" s="0"/>
      <c r="XD138" s="0"/>
      <c r="XE138" s="0"/>
      <c r="XF138" s="0"/>
      <c r="XG138" s="0"/>
      <c r="XH138" s="0"/>
      <c r="XI138" s="0"/>
      <c r="XJ138" s="0"/>
      <c r="XK138" s="0"/>
      <c r="XL138" s="0"/>
      <c r="XM138" s="0"/>
      <c r="XN138" s="0"/>
      <c r="XO138" s="0"/>
      <c r="XP138" s="0"/>
      <c r="XQ138" s="0"/>
      <c r="XR138" s="0"/>
      <c r="XS138" s="0"/>
      <c r="XT138" s="0"/>
      <c r="XU138" s="0"/>
      <c r="XV138" s="0"/>
      <c r="XW138" s="0"/>
      <c r="XX138" s="0"/>
      <c r="XY138" s="0"/>
      <c r="XZ138" s="0"/>
      <c r="YA138" s="0"/>
      <c r="YB138" s="0"/>
      <c r="YC138" s="0"/>
      <c r="YD138" s="0"/>
      <c r="YE138" s="0"/>
      <c r="YF138" s="0"/>
      <c r="YG138" s="0"/>
      <c r="YH138" s="0"/>
      <c r="YI138" s="0"/>
      <c r="YJ138" s="0"/>
      <c r="YK138" s="0"/>
      <c r="YL138" s="0"/>
      <c r="YM138" s="0"/>
      <c r="YN138" s="0"/>
      <c r="YO138" s="0"/>
      <c r="YP138" s="0"/>
      <c r="YQ138" s="0"/>
      <c r="YR138" s="0"/>
      <c r="YS138" s="0"/>
      <c r="YT138" s="0"/>
      <c r="YU138" s="0"/>
      <c r="YV138" s="0"/>
      <c r="YW138" s="0"/>
      <c r="YX138" s="0"/>
      <c r="YY138" s="0"/>
      <c r="YZ138" s="0"/>
      <c r="ZA138" s="0"/>
      <c r="ZB138" s="0"/>
      <c r="ZC138" s="0"/>
      <c r="ZD138" s="0"/>
      <c r="ZE138" s="0"/>
      <c r="ZF138" s="0"/>
      <c r="ZG138" s="0"/>
      <c r="ZH138" s="0"/>
      <c r="ZI138" s="0"/>
      <c r="ZJ138" s="0"/>
      <c r="ZK138" s="0"/>
      <c r="ZL138" s="0"/>
      <c r="ZM138" s="0"/>
      <c r="ZN138" s="0"/>
      <c r="ZO138" s="0"/>
      <c r="ZP138" s="0"/>
      <c r="ZQ138" s="0"/>
      <c r="ZR138" s="0"/>
      <c r="ZS138" s="0"/>
      <c r="ZT138" s="0"/>
      <c r="ZU138" s="0"/>
      <c r="ZV138" s="0"/>
      <c r="ZW138" s="0"/>
      <c r="ZX138" s="0"/>
      <c r="ZY138" s="0"/>
      <c r="ZZ138" s="0"/>
      <c r="AAA138" s="0"/>
      <c r="AAB138" s="0"/>
      <c r="AAC138" s="0"/>
      <c r="AAD138" s="0"/>
      <c r="AAE138" s="0"/>
      <c r="AAF138" s="0"/>
      <c r="AAG138" s="0"/>
      <c r="AAH138" s="0"/>
      <c r="AAI138" s="0"/>
      <c r="AAJ138" s="0"/>
      <c r="AAK138" s="0"/>
      <c r="AAL138" s="0"/>
      <c r="AAM138" s="0"/>
      <c r="AAN138" s="0"/>
      <c r="AAO138" s="0"/>
      <c r="AAP138" s="0"/>
      <c r="AAQ138" s="0"/>
      <c r="AAR138" s="0"/>
      <c r="AAS138" s="0"/>
      <c r="AAT138" s="0"/>
      <c r="AAU138" s="0"/>
      <c r="AAV138" s="0"/>
      <c r="AAW138" s="0"/>
      <c r="AAX138" s="0"/>
      <c r="AAY138" s="0"/>
      <c r="AAZ138" s="0"/>
      <c r="ABA138" s="0"/>
      <c r="ABB138" s="0"/>
      <c r="ABC138" s="0"/>
      <c r="ABD138" s="0"/>
      <c r="ABE138" s="0"/>
      <c r="ABF138" s="0"/>
      <c r="ABG138" s="0"/>
      <c r="ABH138" s="0"/>
      <c r="ABI138" s="0"/>
      <c r="ABJ138" s="0"/>
      <c r="ABK138" s="0"/>
      <c r="ABL138" s="0"/>
      <c r="ABM138" s="0"/>
      <c r="ABN138" s="0"/>
      <c r="ABO138" s="0"/>
      <c r="ABP138" s="0"/>
      <c r="ABQ138" s="0"/>
      <c r="ABR138" s="0"/>
      <c r="ABS138" s="0"/>
      <c r="ABT138" s="0"/>
      <c r="ABU138" s="0"/>
      <c r="ABV138" s="0"/>
      <c r="ABW138" s="0"/>
      <c r="ABX138" s="0"/>
      <c r="ABY138" s="0"/>
      <c r="ABZ138" s="0"/>
      <c r="ACA138" s="0"/>
      <c r="ACB138" s="0"/>
      <c r="ACC138" s="0"/>
      <c r="ACD138" s="0"/>
      <c r="ACE138" s="0"/>
      <c r="ACF138" s="0"/>
      <c r="ACG138" s="0"/>
      <c r="ACH138" s="0"/>
      <c r="ACI138" s="0"/>
      <c r="ACJ138" s="0"/>
      <c r="ACK138" s="0"/>
      <c r="ACL138" s="0"/>
      <c r="ACM138" s="0"/>
      <c r="ACN138" s="0"/>
      <c r="ACO138" s="0"/>
      <c r="ACP138" s="0"/>
      <c r="ACQ138" s="0"/>
      <c r="ACR138" s="0"/>
      <c r="ACS138" s="0"/>
      <c r="ACT138" s="0"/>
      <c r="ACU138" s="0"/>
      <c r="ACV138" s="0"/>
      <c r="ACW138" s="0"/>
      <c r="ACX138" s="0"/>
      <c r="ACY138" s="0"/>
      <c r="ACZ138" s="0"/>
      <c r="ADA138" s="0"/>
      <c r="ADB138" s="0"/>
      <c r="ADC138" s="0"/>
      <c r="ADD138" s="0"/>
      <c r="ADE138" s="0"/>
      <c r="ADF138" s="0"/>
      <c r="ADG138" s="0"/>
      <c r="ADH138" s="0"/>
      <c r="ADI138" s="0"/>
      <c r="ADJ138" s="0"/>
      <c r="ADK138" s="0"/>
      <c r="ADL138" s="0"/>
      <c r="ADM138" s="0"/>
      <c r="ADN138" s="0"/>
      <c r="ADO138" s="0"/>
      <c r="ADP138" s="0"/>
      <c r="ADQ138" s="0"/>
      <c r="ADR138" s="0"/>
      <c r="ADS138" s="0"/>
      <c r="ADT138" s="0"/>
      <c r="ADU138" s="0"/>
      <c r="ADV138" s="0"/>
      <c r="ADW138" s="0"/>
      <c r="ADX138" s="0"/>
      <c r="ADY138" s="0"/>
      <c r="ADZ138" s="0"/>
      <c r="AEA138" s="0"/>
      <c r="AEB138" s="0"/>
      <c r="AEC138" s="0"/>
      <c r="AED138" s="0"/>
      <c r="AEE138" s="0"/>
      <c r="AEF138" s="0"/>
      <c r="AEG138" s="0"/>
      <c r="AEH138" s="0"/>
      <c r="AEI138" s="0"/>
      <c r="AEJ138" s="0"/>
      <c r="AEK138" s="0"/>
      <c r="AEL138" s="0"/>
      <c r="AEM138" s="0"/>
      <c r="AEN138" s="0"/>
      <c r="AEO138" s="0"/>
      <c r="AEP138" s="0"/>
      <c r="AEQ138" s="0"/>
      <c r="AER138" s="0"/>
      <c r="AES138" s="0"/>
      <c r="AET138" s="0"/>
      <c r="AEU138" s="0"/>
      <c r="AEV138" s="0"/>
      <c r="AEW138" s="0"/>
      <c r="AEX138" s="0"/>
      <c r="AEY138" s="0"/>
      <c r="AEZ138" s="0"/>
      <c r="AFA138" s="0"/>
      <c r="AFB138" s="0"/>
      <c r="AFC138" s="0"/>
      <c r="AFD138" s="0"/>
      <c r="AFE138" s="0"/>
      <c r="AFF138" s="0"/>
      <c r="AFG138" s="0"/>
      <c r="AFH138" s="0"/>
      <c r="AFI138" s="0"/>
      <c r="AFJ138" s="0"/>
      <c r="AFK138" s="0"/>
      <c r="AFL138" s="0"/>
      <c r="AFM138" s="0"/>
      <c r="AFN138" s="0"/>
      <c r="AFO138" s="0"/>
      <c r="AFP138" s="0"/>
      <c r="AFQ138" s="0"/>
      <c r="AFR138" s="0"/>
      <c r="AFS138" s="0"/>
      <c r="AFT138" s="0"/>
      <c r="AFU138" s="0"/>
      <c r="AFV138" s="0"/>
      <c r="AFW138" s="0"/>
      <c r="AFX138" s="0"/>
      <c r="AFY138" s="0"/>
      <c r="AFZ138" s="0"/>
      <c r="AGA138" s="0"/>
      <c r="AGB138" s="0"/>
      <c r="AGC138" s="0"/>
      <c r="AGD138" s="0"/>
      <c r="AGE138" s="0"/>
      <c r="AGF138" s="0"/>
      <c r="AGG138" s="0"/>
      <c r="AGH138" s="0"/>
      <c r="AGI138" s="0"/>
      <c r="AGJ138" s="0"/>
      <c r="AGK138" s="0"/>
      <c r="AGL138" s="0"/>
      <c r="AGM138" s="0"/>
      <c r="AGN138" s="0"/>
      <c r="AGO138" s="0"/>
      <c r="AGP138" s="0"/>
      <c r="AGQ138" s="0"/>
      <c r="AGR138" s="0"/>
      <c r="AGS138" s="0"/>
      <c r="AGT138" s="0"/>
      <c r="AGU138" s="0"/>
      <c r="AGV138" s="0"/>
      <c r="AGW138" s="0"/>
      <c r="AGX138" s="0"/>
      <c r="AGY138" s="0"/>
      <c r="AGZ138" s="0"/>
      <c r="AHA138" s="0"/>
      <c r="AHB138" s="0"/>
      <c r="AHC138" s="0"/>
      <c r="AHD138" s="0"/>
      <c r="AHE138" s="0"/>
      <c r="AHF138" s="0"/>
      <c r="AHG138" s="0"/>
      <c r="AHH138" s="0"/>
      <c r="AHI138" s="0"/>
      <c r="AHJ138" s="0"/>
      <c r="AHK138" s="0"/>
      <c r="AHL138" s="0"/>
      <c r="AHM138" s="0"/>
      <c r="AHN138" s="0"/>
      <c r="AHO138" s="0"/>
      <c r="AHP138" s="0"/>
      <c r="AHQ138" s="0"/>
      <c r="AHR138" s="0"/>
      <c r="AHS138" s="0"/>
      <c r="AHT138" s="0"/>
      <c r="AHU138" s="0"/>
      <c r="AHV138" s="0"/>
      <c r="AHW138" s="0"/>
      <c r="AHX138" s="0"/>
      <c r="AHY138" s="0"/>
      <c r="AHZ138" s="0"/>
      <c r="AIA138" s="0"/>
      <c r="AIB138" s="0"/>
      <c r="AIC138" s="0"/>
      <c r="AID138" s="0"/>
      <c r="AIE138" s="0"/>
      <c r="AIF138" s="0"/>
      <c r="AIG138" s="0"/>
      <c r="AIH138" s="0"/>
      <c r="AII138" s="0"/>
      <c r="AIJ138" s="0"/>
      <c r="AIK138" s="0"/>
      <c r="AIL138" s="0"/>
      <c r="AIM138" s="0"/>
      <c r="AIN138" s="0"/>
      <c r="AIO138" s="0"/>
      <c r="AIP138" s="0"/>
      <c r="AIQ138" s="0"/>
      <c r="AIR138" s="0"/>
      <c r="AIS138" s="0"/>
      <c r="AIT138" s="0"/>
      <c r="AIU138" s="0"/>
      <c r="AIV138" s="0"/>
      <c r="AIW138" s="0"/>
      <c r="AIX138" s="0"/>
      <c r="AIY138" s="0"/>
      <c r="AIZ138" s="0"/>
      <c r="AJA138" s="0"/>
      <c r="AJB138" s="0"/>
      <c r="AJC138" s="0"/>
      <c r="AJD138" s="0"/>
      <c r="AJE138" s="0"/>
      <c r="AJF138" s="0"/>
      <c r="AJG138" s="0"/>
      <c r="AJH138" s="0"/>
      <c r="AJI138" s="0"/>
      <c r="AJJ138" s="0"/>
      <c r="AJK138" s="0"/>
      <c r="AJL138" s="0"/>
      <c r="AJM138" s="0"/>
      <c r="AJN138" s="0"/>
      <c r="AJO138" s="0"/>
      <c r="AJP138" s="0"/>
      <c r="AJQ138" s="0"/>
      <c r="AJR138" s="0"/>
      <c r="AJS138" s="0"/>
      <c r="AJT138" s="0"/>
      <c r="AJU138" s="0"/>
      <c r="AJV138" s="0"/>
      <c r="AJW138" s="0"/>
      <c r="AJX138" s="0"/>
      <c r="AJY138" s="0"/>
      <c r="AJZ138" s="0"/>
      <c r="AKA138" s="0"/>
      <c r="AKB138" s="0"/>
      <c r="AKC138" s="0"/>
      <c r="AKD138" s="0"/>
      <c r="AKE138" s="0"/>
      <c r="AKF138" s="0"/>
      <c r="AKG138" s="0"/>
      <c r="AKH138" s="0"/>
      <c r="AKI138" s="0"/>
      <c r="AKJ138" s="0"/>
      <c r="AKK138" s="0"/>
      <c r="AKL138" s="0"/>
      <c r="AKM138" s="0"/>
      <c r="AKN138" s="0"/>
      <c r="AKO138" s="0"/>
      <c r="AKP138" s="0"/>
      <c r="AKQ138" s="0"/>
      <c r="AKR138" s="0"/>
      <c r="AKS138" s="0"/>
      <c r="AKT138" s="0"/>
      <c r="AKU138" s="0"/>
      <c r="AKV138" s="0"/>
      <c r="AKW138" s="0"/>
      <c r="AKX138" s="0"/>
      <c r="AKY138" s="0"/>
      <c r="AKZ138" s="0"/>
      <c r="ALA138" s="0"/>
      <c r="ALB138" s="0"/>
      <c r="ALC138" s="0"/>
      <c r="ALD138" s="0"/>
      <c r="ALE138" s="0"/>
      <c r="ALF138" s="0"/>
      <c r="ALG138" s="0"/>
      <c r="ALH138" s="0"/>
      <c r="ALI138" s="0"/>
      <c r="ALJ138" s="0"/>
      <c r="ALK138" s="0"/>
      <c r="ALL138" s="0"/>
      <c r="ALM138" s="0"/>
      <c r="ALN138" s="0"/>
      <c r="ALO138" s="0"/>
      <c r="ALP138" s="0"/>
      <c r="ALQ138" s="0"/>
      <c r="ALR138" s="0"/>
      <c r="ALS138" s="0"/>
      <c r="ALT138" s="0"/>
      <c r="ALU138" s="0"/>
      <c r="ALV138" s="0"/>
      <c r="ALW138" s="0"/>
      <c r="ALX138" s="0"/>
      <c r="ALY138" s="0"/>
      <c r="ALZ138" s="0"/>
      <c r="AMA138" s="0"/>
      <c r="AMB138" s="0"/>
      <c r="AMC138" s="0"/>
      <c r="AMD138" s="0"/>
      <c r="AME138" s="0"/>
      <c r="AMF138" s="0"/>
      <c r="AMG138" s="0"/>
      <c r="AMH138" s="0"/>
      <c r="AMI138" s="0"/>
      <c r="AMJ138" s="0"/>
    </row>
    <row r="139" customFormat="false" ht="15" hidden="false" customHeight="false" outlineLevel="0" collapsed="false">
      <c r="A139" s="73"/>
      <c r="B139" s="98" t="s">
        <v>189</v>
      </c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  <c r="AU139" s="0"/>
      <c r="AV139" s="0"/>
      <c r="AW139" s="0"/>
      <c r="AX139" s="0"/>
      <c r="AY139" s="0"/>
      <c r="AZ139" s="0"/>
      <c r="BA139" s="0"/>
      <c r="BB139" s="0"/>
      <c r="BC139" s="0"/>
      <c r="BD139" s="0"/>
      <c r="BE139" s="0"/>
      <c r="BF139" s="0"/>
      <c r="BG139" s="0"/>
      <c r="BH139" s="0"/>
      <c r="BI139" s="0"/>
      <c r="BJ139" s="0"/>
      <c r="BK139" s="0"/>
      <c r="BL139" s="0"/>
      <c r="BM139" s="0"/>
      <c r="BN139" s="0"/>
      <c r="BO139" s="0"/>
      <c r="BP139" s="0"/>
      <c r="BQ139" s="0"/>
      <c r="BR139" s="0"/>
      <c r="BS139" s="0"/>
      <c r="BT139" s="0"/>
      <c r="BU139" s="0"/>
      <c r="BV139" s="0"/>
      <c r="BW139" s="0"/>
      <c r="BX139" s="0"/>
      <c r="BY139" s="0"/>
      <c r="BZ139" s="0"/>
      <c r="CA139" s="0"/>
      <c r="CB139" s="0"/>
      <c r="CC139" s="0"/>
      <c r="CD139" s="0"/>
      <c r="CE139" s="0"/>
      <c r="CF139" s="0"/>
      <c r="CG139" s="0"/>
      <c r="CH139" s="0"/>
      <c r="CI139" s="0"/>
      <c r="CJ139" s="0"/>
      <c r="CK139" s="0"/>
      <c r="CL139" s="0"/>
      <c r="CM139" s="0"/>
      <c r="CN139" s="0"/>
      <c r="CO139" s="0"/>
      <c r="CP139" s="0"/>
      <c r="CQ139" s="0"/>
      <c r="CR139" s="0"/>
      <c r="CS139" s="0"/>
      <c r="CT139" s="0"/>
      <c r="CU139" s="0"/>
      <c r="CV139" s="0"/>
      <c r="CW139" s="0"/>
      <c r="CX139" s="0"/>
      <c r="CY139" s="0"/>
      <c r="CZ139" s="0"/>
      <c r="DA139" s="0"/>
      <c r="DB139" s="0"/>
      <c r="DC139" s="0"/>
      <c r="DD139" s="0"/>
      <c r="DE139" s="0"/>
      <c r="DF139" s="0"/>
      <c r="DG139" s="0"/>
      <c r="DH139" s="0"/>
      <c r="DI139" s="0"/>
      <c r="DJ139" s="0"/>
      <c r="DK139" s="0"/>
      <c r="DL139" s="0"/>
      <c r="DM139" s="0"/>
      <c r="DN139" s="0"/>
      <c r="DO139" s="0"/>
      <c r="DP139" s="0"/>
      <c r="DQ139" s="0"/>
      <c r="DR139" s="0"/>
      <c r="DS139" s="0"/>
      <c r="DT139" s="0"/>
      <c r="DU139" s="0"/>
      <c r="DV139" s="0"/>
      <c r="DW139" s="0"/>
      <c r="DX139" s="0"/>
      <c r="DY139" s="0"/>
      <c r="DZ139" s="0"/>
      <c r="EA139" s="0"/>
      <c r="EB139" s="0"/>
      <c r="EC139" s="0"/>
      <c r="ED139" s="0"/>
      <c r="EE139" s="0"/>
      <c r="EF139" s="0"/>
      <c r="EG139" s="0"/>
      <c r="EH139" s="0"/>
      <c r="EI139" s="0"/>
      <c r="EJ139" s="0"/>
      <c r="EK139" s="0"/>
      <c r="EL139" s="0"/>
      <c r="EM139" s="0"/>
      <c r="EN139" s="0"/>
      <c r="EO139" s="0"/>
      <c r="EP139" s="0"/>
      <c r="EQ139" s="0"/>
      <c r="ER139" s="0"/>
      <c r="ES139" s="0"/>
      <c r="ET139" s="0"/>
      <c r="EU139" s="0"/>
      <c r="EV139" s="0"/>
      <c r="EW139" s="0"/>
      <c r="EX139" s="0"/>
      <c r="EY139" s="0"/>
      <c r="EZ139" s="0"/>
      <c r="FA139" s="0"/>
      <c r="FB139" s="0"/>
      <c r="FC139" s="0"/>
      <c r="FD139" s="0"/>
      <c r="FE139" s="0"/>
      <c r="FF139" s="0"/>
      <c r="FG139" s="0"/>
      <c r="FH139" s="0"/>
      <c r="FI139" s="0"/>
      <c r="FJ139" s="0"/>
      <c r="FK139" s="0"/>
      <c r="FL139" s="0"/>
      <c r="FM139" s="0"/>
      <c r="FN139" s="0"/>
      <c r="FO139" s="0"/>
      <c r="FP139" s="0"/>
      <c r="FQ139" s="0"/>
      <c r="FR139" s="0"/>
      <c r="FS139" s="0"/>
      <c r="FT139" s="0"/>
      <c r="FU139" s="0"/>
      <c r="FV139" s="0"/>
      <c r="FW139" s="0"/>
      <c r="FX139" s="0"/>
      <c r="FY139" s="0"/>
      <c r="FZ139" s="0"/>
      <c r="GA139" s="0"/>
      <c r="GB139" s="0"/>
      <c r="GC139" s="0"/>
      <c r="GD139" s="0"/>
      <c r="GE139" s="0"/>
      <c r="GF139" s="0"/>
      <c r="GG139" s="0"/>
      <c r="GH139" s="0"/>
      <c r="GI139" s="0"/>
      <c r="GJ139" s="0"/>
      <c r="GK139" s="0"/>
      <c r="GL139" s="0"/>
      <c r="GM139" s="0"/>
      <c r="GN139" s="0"/>
      <c r="GO139" s="0"/>
      <c r="GP139" s="0"/>
      <c r="GQ139" s="0"/>
      <c r="GR139" s="0"/>
      <c r="GS139" s="0"/>
      <c r="GT139" s="0"/>
      <c r="GU139" s="0"/>
      <c r="GV139" s="0"/>
      <c r="GW139" s="0"/>
      <c r="GX139" s="0"/>
      <c r="GY139" s="0"/>
      <c r="GZ139" s="0"/>
      <c r="HA139" s="0"/>
      <c r="HB139" s="0"/>
      <c r="HC139" s="0"/>
      <c r="HD139" s="0"/>
      <c r="HE139" s="0"/>
      <c r="HF139" s="0"/>
      <c r="HG139" s="0"/>
      <c r="HH139" s="0"/>
      <c r="HI139" s="0"/>
      <c r="HJ139" s="0"/>
      <c r="HK139" s="0"/>
      <c r="HL139" s="0"/>
      <c r="HM139" s="0"/>
      <c r="HN139" s="0"/>
      <c r="HO139" s="0"/>
      <c r="HP139" s="0"/>
      <c r="HQ139" s="0"/>
      <c r="HR139" s="0"/>
      <c r="HS139" s="0"/>
      <c r="HT139" s="0"/>
      <c r="HU139" s="0"/>
      <c r="HV139" s="0"/>
      <c r="HW139" s="0"/>
      <c r="HX139" s="0"/>
      <c r="HY139" s="0"/>
      <c r="HZ139" s="0"/>
      <c r="IA139" s="0"/>
      <c r="IB139" s="0"/>
      <c r="IC139" s="0"/>
      <c r="ID139" s="0"/>
      <c r="IE139" s="0"/>
      <c r="IF139" s="0"/>
      <c r="IG139" s="0"/>
      <c r="IH139" s="0"/>
      <c r="II139" s="0"/>
      <c r="IJ139" s="0"/>
      <c r="IK139" s="0"/>
      <c r="IL139" s="0"/>
      <c r="IM139" s="0"/>
      <c r="IN139" s="0"/>
      <c r="IO139" s="0"/>
      <c r="IP139" s="0"/>
      <c r="IQ139" s="0"/>
      <c r="IR139" s="0"/>
      <c r="IS139" s="0"/>
      <c r="IT139" s="0"/>
      <c r="IU139" s="0"/>
      <c r="IV139" s="0"/>
      <c r="IW139" s="0"/>
      <c r="IX139" s="0"/>
      <c r="IY139" s="0"/>
      <c r="IZ139" s="0"/>
      <c r="JA139" s="0"/>
      <c r="JB139" s="0"/>
      <c r="JC139" s="0"/>
      <c r="JD139" s="0"/>
      <c r="JE139" s="0"/>
      <c r="JF139" s="0"/>
      <c r="JG139" s="0"/>
      <c r="JH139" s="0"/>
      <c r="JI139" s="0"/>
      <c r="JJ139" s="0"/>
      <c r="JK139" s="0"/>
      <c r="JL139" s="0"/>
      <c r="JM139" s="0"/>
      <c r="JN139" s="0"/>
      <c r="JO139" s="0"/>
      <c r="JP139" s="0"/>
      <c r="JQ139" s="0"/>
      <c r="JR139" s="0"/>
      <c r="JS139" s="0"/>
      <c r="JT139" s="0"/>
      <c r="JU139" s="0"/>
      <c r="JV139" s="0"/>
      <c r="JW139" s="0"/>
      <c r="JX139" s="0"/>
      <c r="JY139" s="0"/>
      <c r="JZ139" s="0"/>
      <c r="KA139" s="0"/>
      <c r="KB139" s="0"/>
      <c r="KC139" s="0"/>
      <c r="KD139" s="0"/>
      <c r="KE139" s="0"/>
      <c r="KF139" s="0"/>
      <c r="KG139" s="0"/>
      <c r="KH139" s="0"/>
      <c r="KI139" s="0"/>
      <c r="KJ139" s="0"/>
      <c r="KK139" s="0"/>
      <c r="KL139" s="0"/>
      <c r="KM139" s="0"/>
      <c r="KN139" s="0"/>
      <c r="KO139" s="0"/>
      <c r="KP139" s="0"/>
      <c r="KQ139" s="0"/>
      <c r="KR139" s="0"/>
      <c r="KS139" s="0"/>
      <c r="KT139" s="0"/>
      <c r="KU139" s="0"/>
      <c r="KV139" s="0"/>
      <c r="KW139" s="0"/>
      <c r="KX139" s="0"/>
      <c r="KY139" s="0"/>
      <c r="KZ139" s="0"/>
      <c r="LA139" s="0"/>
      <c r="LB139" s="0"/>
      <c r="LC139" s="0"/>
      <c r="LD139" s="0"/>
      <c r="LE139" s="0"/>
      <c r="LF139" s="0"/>
      <c r="LG139" s="0"/>
      <c r="LH139" s="0"/>
      <c r="LI139" s="0"/>
      <c r="LJ139" s="0"/>
      <c r="LK139" s="0"/>
      <c r="LL139" s="0"/>
      <c r="LM139" s="0"/>
      <c r="LN139" s="0"/>
      <c r="LO139" s="0"/>
      <c r="LP139" s="0"/>
      <c r="LQ139" s="0"/>
      <c r="LR139" s="0"/>
      <c r="LS139" s="0"/>
      <c r="LT139" s="0"/>
      <c r="LU139" s="0"/>
      <c r="LV139" s="0"/>
      <c r="LW139" s="0"/>
      <c r="LX139" s="0"/>
      <c r="LY139" s="0"/>
      <c r="LZ139" s="0"/>
      <c r="MA139" s="0"/>
      <c r="MB139" s="0"/>
      <c r="MC139" s="0"/>
      <c r="MD139" s="0"/>
      <c r="ME139" s="0"/>
      <c r="MF139" s="0"/>
      <c r="MG139" s="0"/>
      <c r="MH139" s="0"/>
      <c r="MI139" s="0"/>
      <c r="MJ139" s="0"/>
      <c r="MK139" s="0"/>
      <c r="ML139" s="0"/>
      <c r="MM139" s="0"/>
      <c r="MN139" s="0"/>
      <c r="MO139" s="0"/>
      <c r="MP139" s="0"/>
      <c r="MQ139" s="0"/>
      <c r="MR139" s="0"/>
      <c r="MS139" s="0"/>
      <c r="MT139" s="0"/>
      <c r="MU139" s="0"/>
      <c r="MV139" s="0"/>
      <c r="MW139" s="0"/>
      <c r="MX139" s="0"/>
      <c r="MY139" s="0"/>
      <c r="MZ139" s="0"/>
      <c r="NA139" s="0"/>
      <c r="NB139" s="0"/>
      <c r="NC139" s="0"/>
      <c r="ND139" s="0"/>
      <c r="NE139" s="0"/>
      <c r="NF139" s="0"/>
      <c r="NG139" s="0"/>
      <c r="NH139" s="0"/>
      <c r="NI139" s="0"/>
      <c r="NJ139" s="0"/>
      <c r="NK139" s="0"/>
      <c r="NL139" s="0"/>
      <c r="NM139" s="0"/>
      <c r="NN139" s="0"/>
      <c r="NO139" s="0"/>
      <c r="NP139" s="0"/>
      <c r="NQ139" s="0"/>
      <c r="NR139" s="0"/>
      <c r="NS139" s="0"/>
      <c r="NT139" s="0"/>
      <c r="NU139" s="0"/>
      <c r="NV139" s="0"/>
      <c r="NW139" s="0"/>
      <c r="NX139" s="0"/>
      <c r="NY139" s="0"/>
      <c r="NZ139" s="0"/>
      <c r="OA139" s="0"/>
      <c r="OB139" s="0"/>
      <c r="OC139" s="0"/>
      <c r="OD139" s="0"/>
      <c r="OE139" s="0"/>
      <c r="OF139" s="0"/>
      <c r="OG139" s="0"/>
      <c r="OH139" s="0"/>
      <c r="OI139" s="0"/>
      <c r="OJ139" s="0"/>
      <c r="OK139" s="0"/>
      <c r="OL139" s="0"/>
      <c r="OM139" s="0"/>
      <c r="ON139" s="0"/>
      <c r="OO139" s="0"/>
      <c r="OP139" s="0"/>
      <c r="OQ139" s="0"/>
      <c r="OR139" s="0"/>
      <c r="OS139" s="0"/>
      <c r="OT139" s="0"/>
      <c r="OU139" s="0"/>
      <c r="OV139" s="0"/>
      <c r="OW139" s="0"/>
      <c r="OX139" s="0"/>
      <c r="OY139" s="0"/>
      <c r="OZ139" s="0"/>
      <c r="PA139" s="0"/>
      <c r="PB139" s="0"/>
      <c r="PC139" s="0"/>
      <c r="PD139" s="0"/>
      <c r="PE139" s="0"/>
      <c r="PF139" s="0"/>
      <c r="PG139" s="0"/>
      <c r="PH139" s="0"/>
      <c r="PI139" s="0"/>
      <c r="PJ139" s="0"/>
      <c r="PK139" s="0"/>
      <c r="PL139" s="0"/>
      <c r="PM139" s="0"/>
      <c r="PN139" s="0"/>
      <c r="PO139" s="0"/>
      <c r="PP139" s="0"/>
      <c r="PQ139" s="0"/>
      <c r="PR139" s="0"/>
      <c r="PS139" s="0"/>
      <c r="PT139" s="0"/>
      <c r="PU139" s="0"/>
      <c r="PV139" s="0"/>
      <c r="PW139" s="0"/>
      <c r="PX139" s="0"/>
      <c r="PY139" s="0"/>
      <c r="PZ139" s="0"/>
      <c r="QA139" s="0"/>
      <c r="QB139" s="0"/>
      <c r="QC139" s="0"/>
      <c r="QD139" s="0"/>
      <c r="QE139" s="0"/>
      <c r="QF139" s="0"/>
      <c r="QG139" s="0"/>
      <c r="QH139" s="0"/>
      <c r="QI139" s="0"/>
      <c r="QJ139" s="0"/>
      <c r="QK139" s="0"/>
      <c r="QL139" s="0"/>
      <c r="QM139" s="0"/>
      <c r="QN139" s="0"/>
      <c r="QO139" s="0"/>
      <c r="QP139" s="0"/>
      <c r="QQ139" s="0"/>
      <c r="QR139" s="0"/>
      <c r="QS139" s="0"/>
      <c r="QT139" s="0"/>
      <c r="QU139" s="0"/>
      <c r="QV139" s="0"/>
      <c r="QW139" s="0"/>
      <c r="QX139" s="0"/>
      <c r="QY139" s="0"/>
      <c r="QZ139" s="0"/>
      <c r="RA139" s="0"/>
      <c r="RB139" s="0"/>
      <c r="RC139" s="0"/>
      <c r="RD139" s="0"/>
      <c r="RE139" s="0"/>
      <c r="RF139" s="0"/>
      <c r="RG139" s="0"/>
      <c r="RH139" s="0"/>
      <c r="RI139" s="0"/>
      <c r="RJ139" s="0"/>
      <c r="RK139" s="0"/>
      <c r="RL139" s="0"/>
      <c r="RM139" s="0"/>
      <c r="RN139" s="0"/>
      <c r="RO139" s="0"/>
      <c r="RP139" s="0"/>
      <c r="RQ139" s="0"/>
      <c r="RR139" s="0"/>
      <c r="RS139" s="0"/>
      <c r="RT139" s="0"/>
      <c r="RU139" s="0"/>
      <c r="RV139" s="0"/>
      <c r="RW139" s="0"/>
      <c r="RX139" s="0"/>
      <c r="RY139" s="0"/>
      <c r="RZ139" s="0"/>
      <c r="SA139" s="0"/>
      <c r="SB139" s="0"/>
      <c r="SC139" s="0"/>
      <c r="SD139" s="0"/>
      <c r="SE139" s="0"/>
      <c r="SF139" s="0"/>
      <c r="SG139" s="0"/>
      <c r="SH139" s="0"/>
      <c r="SI139" s="0"/>
      <c r="SJ139" s="0"/>
      <c r="SK139" s="0"/>
      <c r="SL139" s="0"/>
      <c r="SM139" s="0"/>
      <c r="SN139" s="0"/>
      <c r="SO139" s="0"/>
      <c r="SP139" s="0"/>
      <c r="SQ139" s="0"/>
      <c r="SR139" s="0"/>
      <c r="SS139" s="0"/>
      <c r="ST139" s="0"/>
      <c r="SU139" s="0"/>
      <c r="SV139" s="0"/>
      <c r="SW139" s="0"/>
      <c r="SX139" s="0"/>
      <c r="SY139" s="0"/>
      <c r="SZ139" s="0"/>
      <c r="TA139" s="0"/>
      <c r="TB139" s="0"/>
      <c r="TC139" s="0"/>
      <c r="TD139" s="0"/>
      <c r="TE139" s="0"/>
      <c r="TF139" s="0"/>
      <c r="TG139" s="0"/>
      <c r="TH139" s="0"/>
      <c r="TI139" s="0"/>
      <c r="TJ139" s="0"/>
      <c r="TK139" s="0"/>
      <c r="TL139" s="0"/>
      <c r="TM139" s="0"/>
      <c r="TN139" s="0"/>
      <c r="TO139" s="0"/>
      <c r="TP139" s="0"/>
      <c r="TQ139" s="0"/>
      <c r="TR139" s="0"/>
      <c r="TS139" s="0"/>
      <c r="TT139" s="0"/>
      <c r="TU139" s="0"/>
      <c r="TV139" s="0"/>
      <c r="TW139" s="0"/>
      <c r="TX139" s="0"/>
      <c r="TY139" s="0"/>
      <c r="TZ139" s="0"/>
      <c r="UA139" s="0"/>
      <c r="UB139" s="0"/>
      <c r="UC139" s="0"/>
      <c r="UD139" s="0"/>
      <c r="UE139" s="0"/>
      <c r="UF139" s="0"/>
      <c r="UG139" s="0"/>
      <c r="UH139" s="0"/>
      <c r="UI139" s="0"/>
      <c r="UJ139" s="0"/>
      <c r="UK139" s="0"/>
      <c r="UL139" s="0"/>
      <c r="UM139" s="0"/>
      <c r="UN139" s="0"/>
      <c r="UO139" s="0"/>
      <c r="UP139" s="0"/>
      <c r="UQ139" s="0"/>
      <c r="UR139" s="0"/>
      <c r="US139" s="0"/>
      <c r="UT139" s="0"/>
      <c r="UU139" s="0"/>
      <c r="UV139" s="0"/>
      <c r="UW139" s="0"/>
      <c r="UX139" s="0"/>
      <c r="UY139" s="0"/>
      <c r="UZ139" s="0"/>
      <c r="VA139" s="0"/>
      <c r="VB139" s="0"/>
      <c r="VC139" s="0"/>
      <c r="VD139" s="0"/>
      <c r="VE139" s="0"/>
      <c r="VF139" s="0"/>
      <c r="VG139" s="0"/>
      <c r="VH139" s="0"/>
      <c r="VI139" s="0"/>
      <c r="VJ139" s="0"/>
      <c r="VK139" s="0"/>
      <c r="VL139" s="0"/>
      <c r="VM139" s="0"/>
      <c r="VN139" s="0"/>
      <c r="VO139" s="0"/>
      <c r="VP139" s="0"/>
      <c r="VQ139" s="0"/>
      <c r="VR139" s="0"/>
      <c r="VS139" s="0"/>
      <c r="VT139" s="0"/>
      <c r="VU139" s="0"/>
      <c r="VV139" s="0"/>
      <c r="VW139" s="0"/>
      <c r="VX139" s="0"/>
      <c r="VY139" s="0"/>
      <c r="VZ139" s="0"/>
      <c r="WA139" s="0"/>
      <c r="WB139" s="0"/>
      <c r="WC139" s="0"/>
      <c r="WD139" s="0"/>
      <c r="WE139" s="0"/>
      <c r="WF139" s="0"/>
      <c r="WG139" s="0"/>
      <c r="WH139" s="0"/>
      <c r="WI139" s="0"/>
      <c r="WJ139" s="0"/>
      <c r="WK139" s="0"/>
      <c r="WL139" s="0"/>
      <c r="WM139" s="0"/>
      <c r="WN139" s="0"/>
      <c r="WO139" s="0"/>
      <c r="WP139" s="0"/>
      <c r="WQ139" s="0"/>
      <c r="WR139" s="0"/>
      <c r="WS139" s="0"/>
      <c r="WT139" s="0"/>
      <c r="WU139" s="0"/>
      <c r="WV139" s="0"/>
      <c r="WW139" s="0"/>
      <c r="WX139" s="0"/>
      <c r="WY139" s="0"/>
      <c r="WZ139" s="0"/>
      <c r="XA139" s="0"/>
      <c r="XB139" s="0"/>
      <c r="XC139" s="0"/>
      <c r="XD139" s="0"/>
      <c r="XE139" s="0"/>
      <c r="XF139" s="0"/>
      <c r="XG139" s="0"/>
      <c r="XH139" s="0"/>
      <c r="XI139" s="0"/>
      <c r="XJ139" s="0"/>
      <c r="XK139" s="0"/>
      <c r="XL139" s="0"/>
      <c r="XM139" s="0"/>
      <c r="XN139" s="0"/>
      <c r="XO139" s="0"/>
      <c r="XP139" s="0"/>
      <c r="XQ139" s="0"/>
      <c r="XR139" s="0"/>
      <c r="XS139" s="0"/>
      <c r="XT139" s="0"/>
      <c r="XU139" s="0"/>
      <c r="XV139" s="0"/>
      <c r="XW139" s="0"/>
      <c r="XX139" s="0"/>
      <c r="XY139" s="0"/>
      <c r="XZ139" s="0"/>
      <c r="YA139" s="0"/>
      <c r="YB139" s="0"/>
      <c r="YC139" s="0"/>
      <c r="YD139" s="0"/>
      <c r="YE139" s="0"/>
      <c r="YF139" s="0"/>
      <c r="YG139" s="0"/>
      <c r="YH139" s="0"/>
      <c r="YI139" s="0"/>
      <c r="YJ139" s="0"/>
      <c r="YK139" s="0"/>
      <c r="YL139" s="0"/>
      <c r="YM139" s="0"/>
      <c r="YN139" s="0"/>
      <c r="YO139" s="0"/>
      <c r="YP139" s="0"/>
      <c r="YQ139" s="0"/>
      <c r="YR139" s="0"/>
      <c r="YS139" s="0"/>
      <c r="YT139" s="0"/>
      <c r="YU139" s="0"/>
      <c r="YV139" s="0"/>
      <c r="YW139" s="0"/>
      <c r="YX139" s="0"/>
      <c r="YY139" s="0"/>
      <c r="YZ139" s="0"/>
      <c r="ZA139" s="0"/>
      <c r="ZB139" s="0"/>
      <c r="ZC139" s="0"/>
      <c r="ZD139" s="0"/>
      <c r="ZE139" s="0"/>
      <c r="ZF139" s="0"/>
      <c r="ZG139" s="0"/>
      <c r="ZH139" s="0"/>
      <c r="ZI139" s="0"/>
      <c r="ZJ139" s="0"/>
      <c r="ZK139" s="0"/>
      <c r="ZL139" s="0"/>
      <c r="ZM139" s="0"/>
      <c r="ZN139" s="0"/>
      <c r="ZO139" s="0"/>
      <c r="ZP139" s="0"/>
      <c r="ZQ139" s="0"/>
      <c r="ZR139" s="0"/>
      <c r="ZS139" s="0"/>
      <c r="ZT139" s="0"/>
      <c r="ZU139" s="0"/>
      <c r="ZV139" s="0"/>
      <c r="ZW139" s="0"/>
      <c r="ZX139" s="0"/>
      <c r="ZY139" s="0"/>
      <c r="ZZ139" s="0"/>
      <c r="AAA139" s="0"/>
      <c r="AAB139" s="0"/>
      <c r="AAC139" s="0"/>
      <c r="AAD139" s="0"/>
      <c r="AAE139" s="0"/>
      <c r="AAF139" s="0"/>
      <c r="AAG139" s="0"/>
      <c r="AAH139" s="0"/>
      <c r="AAI139" s="0"/>
      <c r="AAJ139" s="0"/>
      <c r="AAK139" s="0"/>
      <c r="AAL139" s="0"/>
      <c r="AAM139" s="0"/>
      <c r="AAN139" s="0"/>
      <c r="AAO139" s="0"/>
      <c r="AAP139" s="0"/>
      <c r="AAQ139" s="0"/>
      <c r="AAR139" s="0"/>
      <c r="AAS139" s="0"/>
      <c r="AAT139" s="0"/>
      <c r="AAU139" s="0"/>
      <c r="AAV139" s="0"/>
      <c r="AAW139" s="0"/>
      <c r="AAX139" s="0"/>
      <c r="AAY139" s="0"/>
      <c r="AAZ139" s="0"/>
      <c r="ABA139" s="0"/>
      <c r="ABB139" s="0"/>
      <c r="ABC139" s="0"/>
      <c r="ABD139" s="0"/>
      <c r="ABE139" s="0"/>
      <c r="ABF139" s="0"/>
      <c r="ABG139" s="0"/>
      <c r="ABH139" s="0"/>
      <c r="ABI139" s="0"/>
      <c r="ABJ139" s="0"/>
      <c r="ABK139" s="0"/>
      <c r="ABL139" s="0"/>
      <c r="ABM139" s="0"/>
      <c r="ABN139" s="0"/>
      <c r="ABO139" s="0"/>
      <c r="ABP139" s="0"/>
      <c r="ABQ139" s="0"/>
      <c r="ABR139" s="0"/>
      <c r="ABS139" s="0"/>
      <c r="ABT139" s="0"/>
      <c r="ABU139" s="0"/>
      <c r="ABV139" s="0"/>
      <c r="ABW139" s="0"/>
      <c r="ABX139" s="0"/>
      <c r="ABY139" s="0"/>
      <c r="ABZ139" s="0"/>
      <c r="ACA139" s="0"/>
      <c r="ACB139" s="0"/>
      <c r="ACC139" s="0"/>
      <c r="ACD139" s="0"/>
      <c r="ACE139" s="0"/>
      <c r="ACF139" s="0"/>
      <c r="ACG139" s="0"/>
      <c r="ACH139" s="0"/>
      <c r="ACI139" s="0"/>
      <c r="ACJ139" s="0"/>
      <c r="ACK139" s="0"/>
      <c r="ACL139" s="0"/>
      <c r="ACM139" s="0"/>
      <c r="ACN139" s="0"/>
      <c r="ACO139" s="0"/>
      <c r="ACP139" s="0"/>
      <c r="ACQ139" s="0"/>
      <c r="ACR139" s="0"/>
      <c r="ACS139" s="0"/>
      <c r="ACT139" s="0"/>
      <c r="ACU139" s="0"/>
      <c r="ACV139" s="0"/>
      <c r="ACW139" s="0"/>
      <c r="ACX139" s="0"/>
      <c r="ACY139" s="0"/>
      <c r="ACZ139" s="0"/>
      <c r="ADA139" s="0"/>
      <c r="ADB139" s="0"/>
      <c r="ADC139" s="0"/>
      <c r="ADD139" s="0"/>
      <c r="ADE139" s="0"/>
      <c r="ADF139" s="0"/>
      <c r="ADG139" s="0"/>
      <c r="ADH139" s="0"/>
      <c r="ADI139" s="0"/>
      <c r="ADJ139" s="0"/>
      <c r="ADK139" s="0"/>
      <c r="ADL139" s="0"/>
      <c r="ADM139" s="0"/>
      <c r="ADN139" s="0"/>
      <c r="ADO139" s="0"/>
      <c r="ADP139" s="0"/>
      <c r="ADQ139" s="0"/>
      <c r="ADR139" s="0"/>
      <c r="ADS139" s="0"/>
      <c r="ADT139" s="0"/>
      <c r="ADU139" s="0"/>
      <c r="ADV139" s="0"/>
      <c r="ADW139" s="0"/>
      <c r="ADX139" s="0"/>
      <c r="ADY139" s="0"/>
      <c r="ADZ139" s="0"/>
      <c r="AEA139" s="0"/>
      <c r="AEB139" s="0"/>
      <c r="AEC139" s="0"/>
      <c r="AED139" s="0"/>
      <c r="AEE139" s="0"/>
      <c r="AEF139" s="0"/>
      <c r="AEG139" s="0"/>
      <c r="AEH139" s="0"/>
      <c r="AEI139" s="0"/>
      <c r="AEJ139" s="0"/>
      <c r="AEK139" s="0"/>
      <c r="AEL139" s="0"/>
      <c r="AEM139" s="0"/>
      <c r="AEN139" s="0"/>
      <c r="AEO139" s="0"/>
      <c r="AEP139" s="0"/>
      <c r="AEQ139" s="0"/>
      <c r="AER139" s="0"/>
      <c r="AES139" s="0"/>
      <c r="AET139" s="0"/>
      <c r="AEU139" s="0"/>
      <c r="AEV139" s="0"/>
      <c r="AEW139" s="0"/>
      <c r="AEX139" s="0"/>
      <c r="AEY139" s="0"/>
      <c r="AEZ139" s="0"/>
      <c r="AFA139" s="0"/>
      <c r="AFB139" s="0"/>
      <c r="AFC139" s="0"/>
      <c r="AFD139" s="0"/>
      <c r="AFE139" s="0"/>
      <c r="AFF139" s="0"/>
      <c r="AFG139" s="0"/>
      <c r="AFH139" s="0"/>
      <c r="AFI139" s="0"/>
      <c r="AFJ139" s="0"/>
      <c r="AFK139" s="0"/>
      <c r="AFL139" s="0"/>
      <c r="AFM139" s="0"/>
      <c r="AFN139" s="0"/>
      <c r="AFO139" s="0"/>
      <c r="AFP139" s="0"/>
      <c r="AFQ139" s="0"/>
      <c r="AFR139" s="0"/>
      <c r="AFS139" s="0"/>
      <c r="AFT139" s="0"/>
      <c r="AFU139" s="0"/>
      <c r="AFV139" s="0"/>
      <c r="AFW139" s="0"/>
      <c r="AFX139" s="0"/>
      <c r="AFY139" s="0"/>
      <c r="AFZ139" s="0"/>
      <c r="AGA139" s="0"/>
      <c r="AGB139" s="0"/>
      <c r="AGC139" s="0"/>
      <c r="AGD139" s="0"/>
      <c r="AGE139" s="0"/>
      <c r="AGF139" s="0"/>
      <c r="AGG139" s="0"/>
      <c r="AGH139" s="0"/>
      <c r="AGI139" s="0"/>
      <c r="AGJ139" s="0"/>
      <c r="AGK139" s="0"/>
      <c r="AGL139" s="0"/>
      <c r="AGM139" s="0"/>
      <c r="AGN139" s="0"/>
      <c r="AGO139" s="0"/>
      <c r="AGP139" s="0"/>
      <c r="AGQ139" s="0"/>
      <c r="AGR139" s="0"/>
      <c r="AGS139" s="0"/>
      <c r="AGT139" s="0"/>
      <c r="AGU139" s="0"/>
      <c r="AGV139" s="0"/>
      <c r="AGW139" s="0"/>
      <c r="AGX139" s="0"/>
      <c r="AGY139" s="0"/>
      <c r="AGZ139" s="0"/>
      <c r="AHA139" s="0"/>
      <c r="AHB139" s="0"/>
      <c r="AHC139" s="0"/>
      <c r="AHD139" s="0"/>
      <c r="AHE139" s="0"/>
      <c r="AHF139" s="0"/>
      <c r="AHG139" s="0"/>
      <c r="AHH139" s="0"/>
      <c r="AHI139" s="0"/>
      <c r="AHJ139" s="0"/>
      <c r="AHK139" s="0"/>
      <c r="AHL139" s="0"/>
      <c r="AHM139" s="0"/>
      <c r="AHN139" s="0"/>
      <c r="AHO139" s="0"/>
      <c r="AHP139" s="0"/>
      <c r="AHQ139" s="0"/>
      <c r="AHR139" s="0"/>
      <c r="AHS139" s="0"/>
      <c r="AHT139" s="0"/>
      <c r="AHU139" s="0"/>
      <c r="AHV139" s="0"/>
      <c r="AHW139" s="0"/>
      <c r="AHX139" s="0"/>
      <c r="AHY139" s="0"/>
      <c r="AHZ139" s="0"/>
      <c r="AIA139" s="0"/>
      <c r="AIB139" s="0"/>
      <c r="AIC139" s="0"/>
      <c r="AID139" s="0"/>
      <c r="AIE139" s="0"/>
      <c r="AIF139" s="0"/>
      <c r="AIG139" s="0"/>
      <c r="AIH139" s="0"/>
      <c r="AII139" s="0"/>
      <c r="AIJ139" s="0"/>
      <c r="AIK139" s="0"/>
      <c r="AIL139" s="0"/>
      <c r="AIM139" s="0"/>
      <c r="AIN139" s="0"/>
      <c r="AIO139" s="0"/>
      <c r="AIP139" s="0"/>
      <c r="AIQ139" s="0"/>
      <c r="AIR139" s="0"/>
      <c r="AIS139" s="0"/>
      <c r="AIT139" s="0"/>
      <c r="AIU139" s="0"/>
      <c r="AIV139" s="0"/>
      <c r="AIW139" s="0"/>
      <c r="AIX139" s="0"/>
      <c r="AIY139" s="0"/>
      <c r="AIZ139" s="0"/>
      <c r="AJA139" s="0"/>
      <c r="AJB139" s="0"/>
      <c r="AJC139" s="0"/>
      <c r="AJD139" s="0"/>
      <c r="AJE139" s="0"/>
      <c r="AJF139" s="0"/>
      <c r="AJG139" s="0"/>
      <c r="AJH139" s="0"/>
      <c r="AJI139" s="0"/>
      <c r="AJJ139" s="0"/>
      <c r="AJK139" s="0"/>
      <c r="AJL139" s="0"/>
      <c r="AJM139" s="0"/>
      <c r="AJN139" s="0"/>
      <c r="AJO139" s="0"/>
      <c r="AJP139" s="0"/>
      <c r="AJQ139" s="0"/>
      <c r="AJR139" s="0"/>
      <c r="AJS139" s="0"/>
      <c r="AJT139" s="0"/>
      <c r="AJU139" s="0"/>
      <c r="AJV139" s="0"/>
      <c r="AJW139" s="0"/>
      <c r="AJX139" s="0"/>
      <c r="AJY139" s="0"/>
      <c r="AJZ139" s="0"/>
      <c r="AKA139" s="0"/>
      <c r="AKB139" s="0"/>
      <c r="AKC139" s="0"/>
      <c r="AKD139" s="0"/>
      <c r="AKE139" s="0"/>
      <c r="AKF139" s="0"/>
      <c r="AKG139" s="0"/>
      <c r="AKH139" s="0"/>
      <c r="AKI139" s="0"/>
      <c r="AKJ139" s="0"/>
      <c r="AKK139" s="0"/>
      <c r="AKL139" s="0"/>
      <c r="AKM139" s="0"/>
      <c r="AKN139" s="0"/>
      <c r="AKO139" s="0"/>
      <c r="AKP139" s="0"/>
      <c r="AKQ139" s="0"/>
      <c r="AKR139" s="0"/>
      <c r="AKS139" s="0"/>
      <c r="AKT139" s="0"/>
      <c r="AKU139" s="0"/>
      <c r="AKV139" s="0"/>
      <c r="AKW139" s="0"/>
      <c r="AKX139" s="0"/>
      <c r="AKY139" s="0"/>
      <c r="AKZ139" s="0"/>
      <c r="ALA139" s="0"/>
      <c r="ALB139" s="0"/>
      <c r="ALC139" s="0"/>
      <c r="ALD139" s="0"/>
      <c r="ALE139" s="0"/>
      <c r="ALF139" s="0"/>
      <c r="ALG139" s="0"/>
      <c r="ALH139" s="0"/>
      <c r="ALI139" s="0"/>
      <c r="ALJ139" s="0"/>
      <c r="ALK139" s="0"/>
      <c r="ALL139" s="0"/>
      <c r="ALM139" s="0"/>
      <c r="ALN139" s="0"/>
      <c r="ALO139" s="0"/>
      <c r="ALP139" s="0"/>
      <c r="ALQ139" s="0"/>
      <c r="ALR139" s="0"/>
      <c r="ALS139" s="0"/>
      <c r="ALT139" s="0"/>
      <c r="ALU139" s="0"/>
      <c r="ALV139" s="0"/>
      <c r="ALW139" s="0"/>
      <c r="ALX139" s="0"/>
      <c r="ALY139" s="0"/>
      <c r="ALZ139" s="0"/>
      <c r="AMA139" s="0"/>
      <c r="AMB139" s="0"/>
      <c r="AMC139" s="0"/>
      <c r="AMD139" s="0"/>
      <c r="AME139" s="0"/>
      <c r="AMF139" s="0"/>
      <c r="AMG139" s="0"/>
      <c r="AMH139" s="0"/>
      <c r="AMI139" s="0"/>
      <c r="AMJ139" s="0"/>
    </row>
    <row r="140" customFormat="false" ht="15" hidden="false" customHeight="false" outlineLevel="0" collapsed="false">
      <c r="A140" s="73"/>
      <c r="B140" s="98" t="s">
        <v>190</v>
      </c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  <c r="AZ140" s="0"/>
      <c r="BA140" s="0"/>
      <c r="BB140" s="0"/>
      <c r="BC140" s="0"/>
      <c r="BD140" s="0"/>
      <c r="BE140" s="0"/>
      <c r="BF140" s="0"/>
      <c r="BG140" s="0"/>
      <c r="BH140" s="0"/>
      <c r="BI140" s="0"/>
      <c r="BJ140" s="0"/>
      <c r="BK140" s="0"/>
      <c r="BL140" s="0"/>
      <c r="BM140" s="0"/>
      <c r="BN140" s="0"/>
      <c r="BO140" s="0"/>
      <c r="BP140" s="0"/>
      <c r="BQ140" s="0"/>
      <c r="BR140" s="0"/>
      <c r="BS140" s="0"/>
      <c r="BT140" s="0"/>
      <c r="BU140" s="0"/>
      <c r="BV140" s="0"/>
      <c r="BW140" s="0"/>
      <c r="BX140" s="0"/>
      <c r="BY140" s="0"/>
      <c r="BZ140" s="0"/>
      <c r="CA140" s="0"/>
      <c r="CB140" s="0"/>
      <c r="CC140" s="0"/>
      <c r="CD140" s="0"/>
      <c r="CE140" s="0"/>
      <c r="CF140" s="0"/>
      <c r="CG140" s="0"/>
      <c r="CH140" s="0"/>
      <c r="CI140" s="0"/>
      <c r="CJ140" s="0"/>
      <c r="CK140" s="0"/>
      <c r="CL140" s="0"/>
      <c r="CM140" s="0"/>
      <c r="CN140" s="0"/>
      <c r="CO140" s="0"/>
      <c r="CP140" s="0"/>
      <c r="CQ140" s="0"/>
      <c r="CR140" s="0"/>
      <c r="CS140" s="0"/>
      <c r="CT140" s="0"/>
      <c r="CU140" s="0"/>
      <c r="CV140" s="0"/>
      <c r="CW140" s="0"/>
      <c r="CX140" s="0"/>
      <c r="CY140" s="0"/>
      <c r="CZ140" s="0"/>
      <c r="DA140" s="0"/>
      <c r="DB140" s="0"/>
      <c r="DC140" s="0"/>
      <c r="DD140" s="0"/>
      <c r="DE140" s="0"/>
      <c r="DF140" s="0"/>
      <c r="DG140" s="0"/>
      <c r="DH140" s="0"/>
      <c r="DI140" s="0"/>
      <c r="DJ140" s="0"/>
      <c r="DK140" s="0"/>
      <c r="DL140" s="0"/>
      <c r="DM140" s="0"/>
      <c r="DN140" s="0"/>
      <c r="DO140" s="0"/>
      <c r="DP140" s="0"/>
      <c r="DQ140" s="0"/>
      <c r="DR140" s="0"/>
      <c r="DS140" s="0"/>
      <c r="DT140" s="0"/>
      <c r="DU140" s="0"/>
      <c r="DV140" s="0"/>
      <c r="DW140" s="0"/>
      <c r="DX140" s="0"/>
      <c r="DY140" s="0"/>
      <c r="DZ140" s="0"/>
      <c r="EA140" s="0"/>
      <c r="EB140" s="0"/>
      <c r="EC140" s="0"/>
      <c r="ED140" s="0"/>
      <c r="EE140" s="0"/>
      <c r="EF140" s="0"/>
      <c r="EG140" s="0"/>
      <c r="EH140" s="0"/>
      <c r="EI140" s="0"/>
      <c r="EJ140" s="0"/>
      <c r="EK140" s="0"/>
      <c r="EL140" s="0"/>
      <c r="EM140" s="0"/>
      <c r="EN140" s="0"/>
      <c r="EO140" s="0"/>
      <c r="EP140" s="0"/>
      <c r="EQ140" s="0"/>
      <c r="ER140" s="0"/>
      <c r="ES140" s="0"/>
      <c r="ET140" s="0"/>
      <c r="EU140" s="0"/>
      <c r="EV140" s="0"/>
      <c r="EW140" s="0"/>
      <c r="EX140" s="0"/>
      <c r="EY140" s="0"/>
      <c r="EZ140" s="0"/>
      <c r="FA140" s="0"/>
      <c r="FB140" s="0"/>
      <c r="FC140" s="0"/>
      <c r="FD140" s="0"/>
      <c r="FE140" s="0"/>
      <c r="FF140" s="0"/>
      <c r="FG140" s="0"/>
      <c r="FH140" s="0"/>
      <c r="FI140" s="0"/>
      <c r="FJ140" s="0"/>
      <c r="FK140" s="0"/>
      <c r="FL140" s="0"/>
      <c r="FM140" s="0"/>
      <c r="FN140" s="0"/>
      <c r="FO140" s="0"/>
      <c r="FP140" s="0"/>
      <c r="FQ140" s="0"/>
      <c r="FR140" s="0"/>
      <c r="FS140" s="0"/>
      <c r="FT140" s="0"/>
      <c r="FU140" s="0"/>
      <c r="FV140" s="0"/>
      <c r="FW140" s="0"/>
      <c r="FX140" s="0"/>
      <c r="FY140" s="0"/>
      <c r="FZ140" s="0"/>
      <c r="GA140" s="0"/>
      <c r="GB140" s="0"/>
      <c r="GC140" s="0"/>
      <c r="GD140" s="0"/>
      <c r="GE140" s="0"/>
      <c r="GF140" s="0"/>
      <c r="GG140" s="0"/>
      <c r="GH140" s="0"/>
      <c r="GI140" s="0"/>
      <c r="GJ140" s="0"/>
      <c r="GK140" s="0"/>
      <c r="GL140" s="0"/>
      <c r="GM140" s="0"/>
      <c r="GN140" s="0"/>
      <c r="GO140" s="0"/>
      <c r="GP140" s="0"/>
      <c r="GQ140" s="0"/>
      <c r="GR140" s="0"/>
      <c r="GS140" s="0"/>
      <c r="GT140" s="0"/>
      <c r="GU140" s="0"/>
      <c r="GV140" s="0"/>
      <c r="GW140" s="0"/>
      <c r="GX140" s="0"/>
      <c r="GY140" s="0"/>
      <c r="GZ140" s="0"/>
      <c r="HA140" s="0"/>
      <c r="HB140" s="0"/>
      <c r="HC140" s="0"/>
      <c r="HD140" s="0"/>
      <c r="HE140" s="0"/>
      <c r="HF140" s="0"/>
      <c r="HG140" s="0"/>
      <c r="HH140" s="0"/>
      <c r="HI140" s="0"/>
      <c r="HJ140" s="0"/>
      <c r="HK140" s="0"/>
      <c r="HL140" s="0"/>
      <c r="HM140" s="0"/>
      <c r="HN140" s="0"/>
      <c r="HO140" s="0"/>
      <c r="HP140" s="0"/>
      <c r="HQ140" s="0"/>
      <c r="HR140" s="0"/>
      <c r="HS140" s="0"/>
      <c r="HT140" s="0"/>
      <c r="HU140" s="0"/>
      <c r="HV140" s="0"/>
      <c r="HW140" s="0"/>
      <c r="HX140" s="0"/>
      <c r="HY140" s="0"/>
      <c r="HZ140" s="0"/>
      <c r="IA140" s="0"/>
      <c r="IB140" s="0"/>
      <c r="IC140" s="0"/>
      <c r="ID140" s="0"/>
      <c r="IE140" s="0"/>
      <c r="IF140" s="0"/>
      <c r="IG140" s="0"/>
      <c r="IH140" s="0"/>
      <c r="II140" s="0"/>
      <c r="IJ140" s="0"/>
      <c r="IK140" s="0"/>
      <c r="IL140" s="0"/>
      <c r="IM140" s="0"/>
      <c r="IN140" s="0"/>
      <c r="IO140" s="0"/>
      <c r="IP140" s="0"/>
      <c r="IQ140" s="0"/>
      <c r="IR140" s="0"/>
      <c r="IS140" s="0"/>
      <c r="IT140" s="0"/>
      <c r="IU140" s="0"/>
      <c r="IV140" s="0"/>
      <c r="IW140" s="0"/>
      <c r="IX140" s="0"/>
      <c r="IY140" s="0"/>
      <c r="IZ140" s="0"/>
      <c r="JA140" s="0"/>
      <c r="JB140" s="0"/>
      <c r="JC140" s="0"/>
      <c r="JD140" s="0"/>
      <c r="JE140" s="0"/>
      <c r="JF140" s="0"/>
      <c r="JG140" s="0"/>
      <c r="JH140" s="0"/>
      <c r="JI140" s="0"/>
      <c r="JJ140" s="0"/>
      <c r="JK140" s="0"/>
      <c r="JL140" s="0"/>
      <c r="JM140" s="0"/>
      <c r="JN140" s="0"/>
      <c r="JO140" s="0"/>
      <c r="JP140" s="0"/>
      <c r="JQ140" s="0"/>
      <c r="JR140" s="0"/>
      <c r="JS140" s="0"/>
      <c r="JT140" s="0"/>
      <c r="JU140" s="0"/>
      <c r="JV140" s="0"/>
      <c r="JW140" s="0"/>
      <c r="JX140" s="0"/>
      <c r="JY140" s="0"/>
      <c r="JZ140" s="0"/>
      <c r="KA140" s="0"/>
      <c r="KB140" s="0"/>
      <c r="KC140" s="0"/>
      <c r="KD140" s="0"/>
      <c r="KE140" s="0"/>
      <c r="KF140" s="0"/>
      <c r="KG140" s="0"/>
      <c r="KH140" s="0"/>
      <c r="KI140" s="0"/>
      <c r="KJ140" s="0"/>
      <c r="KK140" s="0"/>
      <c r="KL140" s="0"/>
      <c r="KM140" s="0"/>
      <c r="KN140" s="0"/>
      <c r="KO140" s="0"/>
      <c r="KP140" s="0"/>
      <c r="KQ140" s="0"/>
      <c r="KR140" s="0"/>
      <c r="KS140" s="0"/>
      <c r="KT140" s="0"/>
      <c r="KU140" s="0"/>
      <c r="KV140" s="0"/>
      <c r="KW140" s="0"/>
      <c r="KX140" s="0"/>
      <c r="KY140" s="0"/>
      <c r="KZ140" s="0"/>
      <c r="LA140" s="0"/>
      <c r="LB140" s="0"/>
      <c r="LC140" s="0"/>
      <c r="LD140" s="0"/>
      <c r="LE140" s="0"/>
      <c r="LF140" s="0"/>
      <c r="LG140" s="0"/>
      <c r="LH140" s="0"/>
      <c r="LI140" s="0"/>
      <c r="LJ140" s="0"/>
      <c r="LK140" s="0"/>
      <c r="LL140" s="0"/>
      <c r="LM140" s="0"/>
      <c r="LN140" s="0"/>
      <c r="LO140" s="0"/>
      <c r="LP140" s="0"/>
      <c r="LQ140" s="0"/>
      <c r="LR140" s="0"/>
      <c r="LS140" s="0"/>
      <c r="LT140" s="0"/>
      <c r="LU140" s="0"/>
      <c r="LV140" s="0"/>
      <c r="LW140" s="0"/>
      <c r="LX140" s="0"/>
      <c r="LY140" s="0"/>
      <c r="LZ140" s="0"/>
      <c r="MA140" s="0"/>
      <c r="MB140" s="0"/>
      <c r="MC140" s="0"/>
      <c r="MD140" s="0"/>
      <c r="ME140" s="0"/>
      <c r="MF140" s="0"/>
      <c r="MG140" s="0"/>
      <c r="MH140" s="0"/>
      <c r="MI140" s="0"/>
      <c r="MJ140" s="0"/>
      <c r="MK140" s="0"/>
      <c r="ML140" s="0"/>
      <c r="MM140" s="0"/>
      <c r="MN140" s="0"/>
      <c r="MO140" s="0"/>
      <c r="MP140" s="0"/>
      <c r="MQ140" s="0"/>
      <c r="MR140" s="0"/>
      <c r="MS140" s="0"/>
      <c r="MT140" s="0"/>
      <c r="MU140" s="0"/>
      <c r="MV140" s="0"/>
      <c r="MW140" s="0"/>
      <c r="MX140" s="0"/>
      <c r="MY140" s="0"/>
      <c r="MZ140" s="0"/>
      <c r="NA140" s="0"/>
      <c r="NB140" s="0"/>
      <c r="NC140" s="0"/>
      <c r="ND140" s="0"/>
      <c r="NE140" s="0"/>
      <c r="NF140" s="0"/>
      <c r="NG140" s="0"/>
      <c r="NH140" s="0"/>
      <c r="NI140" s="0"/>
      <c r="NJ140" s="0"/>
      <c r="NK140" s="0"/>
      <c r="NL140" s="0"/>
      <c r="NM140" s="0"/>
      <c r="NN140" s="0"/>
      <c r="NO140" s="0"/>
      <c r="NP140" s="0"/>
      <c r="NQ140" s="0"/>
      <c r="NR140" s="0"/>
      <c r="NS140" s="0"/>
      <c r="NT140" s="0"/>
      <c r="NU140" s="0"/>
      <c r="NV140" s="0"/>
      <c r="NW140" s="0"/>
      <c r="NX140" s="0"/>
      <c r="NY140" s="0"/>
      <c r="NZ140" s="0"/>
      <c r="OA140" s="0"/>
      <c r="OB140" s="0"/>
      <c r="OC140" s="0"/>
      <c r="OD140" s="0"/>
      <c r="OE140" s="0"/>
      <c r="OF140" s="0"/>
      <c r="OG140" s="0"/>
      <c r="OH140" s="0"/>
      <c r="OI140" s="0"/>
      <c r="OJ140" s="0"/>
      <c r="OK140" s="0"/>
      <c r="OL140" s="0"/>
      <c r="OM140" s="0"/>
      <c r="ON140" s="0"/>
      <c r="OO140" s="0"/>
      <c r="OP140" s="0"/>
      <c r="OQ140" s="0"/>
      <c r="OR140" s="0"/>
      <c r="OS140" s="0"/>
      <c r="OT140" s="0"/>
      <c r="OU140" s="0"/>
      <c r="OV140" s="0"/>
      <c r="OW140" s="0"/>
      <c r="OX140" s="0"/>
      <c r="OY140" s="0"/>
      <c r="OZ140" s="0"/>
      <c r="PA140" s="0"/>
      <c r="PB140" s="0"/>
      <c r="PC140" s="0"/>
      <c r="PD140" s="0"/>
      <c r="PE140" s="0"/>
      <c r="PF140" s="0"/>
      <c r="PG140" s="0"/>
      <c r="PH140" s="0"/>
      <c r="PI140" s="0"/>
      <c r="PJ140" s="0"/>
      <c r="PK140" s="0"/>
      <c r="PL140" s="0"/>
      <c r="PM140" s="0"/>
      <c r="PN140" s="0"/>
      <c r="PO140" s="0"/>
      <c r="PP140" s="0"/>
      <c r="PQ140" s="0"/>
      <c r="PR140" s="0"/>
      <c r="PS140" s="0"/>
      <c r="PT140" s="0"/>
      <c r="PU140" s="0"/>
      <c r="PV140" s="0"/>
      <c r="PW140" s="0"/>
      <c r="PX140" s="0"/>
      <c r="PY140" s="0"/>
      <c r="PZ140" s="0"/>
      <c r="QA140" s="0"/>
      <c r="QB140" s="0"/>
      <c r="QC140" s="0"/>
      <c r="QD140" s="0"/>
      <c r="QE140" s="0"/>
      <c r="QF140" s="0"/>
      <c r="QG140" s="0"/>
      <c r="QH140" s="0"/>
      <c r="QI140" s="0"/>
      <c r="QJ140" s="0"/>
      <c r="QK140" s="0"/>
      <c r="QL140" s="0"/>
      <c r="QM140" s="0"/>
      <c r="QN140" s="0"/>
      <c r="QO140" s="0"/>
      <c r="QP140" s="0"/>
      <c r="QQ140" s="0"/>
      <c r="QR140" s="0"/>
      <c r="QS140" s="0"/>
      <c r="QT140" s="0"/>
      <c r="QU140" s="0"/>
      <c r="QV140" s="0"/>
      <c r="QW140" s="0"/>
      <c r="QX140" s="0"/>
      <c r="QY140" s="0"/>
      <c r="QZ140" s="0"/>
      <c r="RA140" s="0"/>
      <c r="RB140" s="0"/>
      <c r="RC140" s="0"/>
      <c r="RD140" s="0"/>
      <c r="RE140" s="0"/>
      <c r="RF140" s="0"/>
      <c r="RG140" s="0"/>
      <c r="RH140" s="0"/>
      <c r="RI140" s="0"/>
      <c r="RJ140" s="0"/>
      <c r="RK140" s="0"/>
      <c r="RL140" s="0"/>
      <c r="RM140" s="0"/>
      <c r="RN140" s="0"/>
      <c r="RO140" s="0"/>
      <c r="RP140" s="0"/>
      <c r="RQ140" s="0"/>
      <c r="RR140" s="0"/>
      <c r="RS140" s="0"/>
      <c r="RT140" s="0"/>
      <c r="RU140" s="0"/>
      <c r="RV140" s="0"/>
      <c r="RW140" s="0"/>
      <c r="RX140" s="0"/>
      <c r="RY140" s="0"/>
      <c r="RZ140" s="0"/>
      <c r="SA140" s="0"/>
      <c r="SB140" s="0"/>
      <c r="SC140" s="0"/>
      <c r="SD140" s="0"/>
      <c r="SE140" s="0"/>
      <c r="SF140" s="0"/>
      <c r="SG140" s="0"/>
      <c r="SH140" s="0"/>
      <c r="SI140" s="0"/>
      <c r="SJ140" s="0"/>
      <c r="SK140" s="0"/>
      <c r="SL140" s="0"/>
      <c r="SM140" s="0"/>
      <c r="SN140" s="0"/>
      <c r="SO140" s="0"/>
      <c r="SP140" s="0"/>
      <c r="SQ140" s="0"/>
      <c r="SR140" s="0"/>
      <c r="SS140" s="0"/>
      <c r="ST140" s="0"/>
      <c r="SU140" s="0"/>
      <c r="SV140" s="0"/>
      <c r="SW140" s="0"/>
      <c r="SX140" s="0"/>
      <c r="SY140" s="0"/>
      <c r="SZ140" s="0"/>
      <c r="TA140" s="0"/>
      <c r="TB140" s="0"/>
      <c r="TC140" s="0"/>
      <c r="TD140" s="0"/>
      <c r="TE140" s="0"/>
      <c r="TF140" s="0"/>
      <c r="TG140" s="0"/>
      <c r="TH140" s="0"/>
      <c r="TI140" s="0"/>
      <c r="TJ140" s="0"/>
      <c r="TK140" s="0"/>
      <c r="TL140" s="0"/>
      <c r="TM140" s="0"/>
      <c r="TN140" s="0"/>
      <c r="TO140" s="0"/>
      <c r="TP140" s="0"/>
      <c r="TQ140" s="0"/>
      <c r="TR140" s="0"/>
      <c r="TS140" s="0"/>
      <c r="TT140" s="0"/>
      <c r="TU140" s="0"/>
      <c r="TV140" s="0"/>
      <c r="TW140" s="0"/>
      <c r="TX140" s="0"/>
      <c r="TY140" s="0"/>
      <c r="TZ140" s="0"/>
      <c r="UA140" s="0"/>
      <c r="UB140" s="0"/>
      <c r="UC140" s="0"/>
      <c r="UD140" s="0"/>
      <c r="UE140" s="0"/>
      <c r="UF140" s="0"/>
      <c r="UG140" s="0"/>
      <c r="UH140" s="0"/>
      <c r="UI140" s="0"/>
      <c r="UJ140" s="0"/>
      <c r="UK140" s="0"/>
      <c r="UL140" s="0"/>
      <c r="UM140" s="0"/>
      <c r="UN140" s="0"/>
      <c r="UO140" s="0"/>
      <c r="UP140" s="0"/>
      <c r="UQ140" s="0"/>
      <c r="UR140" s="0"/>
      <c r="US140" s="0"/>
      <c r="UT140" s="0"/>
      <c r="UU140" s="0"/>
      <c r="UV140" s="0"/>
      <c r="UW140" s="0"/>
      <c r="UX140" s="0"/>
      <c r="UY140" s="0"/>
      <c r="UZ140" s="0"/>
      <c r="VA140" s="0"/>
      <c r="VB140" s="0"/>
      <c r="VC140" s="0"/>
      <c r="VD140" s="0"/>
      <c r="VE140" s="0"/>
      <c r="VF140" s="0"/>
      <c r="VG140" s="0"/>
      <c r="VH140" s="0"/>
      <c r="VI140" s="0"/>
      <c r="VJ140" s="0"/>
      <c r="VK140" s="0"/>
      <c r="VL140" s="0"/>
      <c r="VM140" s="0"/>
      <c r="VN140" s="0"/>
      <c r="VO140" s="0"/>
      <c r="VP140" s="0"/>
      <c r="VQ140" s="0"/>
      <c r="VR140" s="0"/>
      <c r="VS140" s="0"/>
      <c r="VT140" s="0"/>
      <c r="VU140" s="0"/>
      <c r="VV140" s="0"/>
      <c r="VW140" s="0"/>
      <c r="VX140" s="0"/>
      <c r="VY140" s="0"/>
      <c r="VZ140" s="0"/>
      <c r="WA140" s="0"/>
      <c r="WB140" s="0"/>
      <c r="WC140" s="0"/>
      <c r="WD140" s="0"/>
      <c r="WE140" s="0"/>
      <c r="WF140" s="0"/>
      <c r="WG140" s="0"/>
      <c r="WH140" s="0"/>
      <c r="WI140" s="0"/>
      <c r="WJ140" s="0"/>
      <c r="WK140" s="0"/>
      <c r="WL140" s="0"/>
      <c r="WM140" s="0"/>
      <c r="WN140" s="0"/>
      <c r="WO140" s="0"/>
      <c r="WP140" s="0"/>
      <c r="WQ140" s="0"/>
      <c r="WR140" s="0"/>
      <c r="WS140" s="0"/>
      <c r="WT140" s="0"/>
      <c r="WU140" s="0"/>
      <c r="WV140" s="0"/>
      <c r="WW140" s="0"/>
      <c r="WX140" s="0"/>
      <c r="WY140" s="0"/>
      <c r="WZ140" s="0"/>
      <c r="XA140" s="0"/>
      <c r="XB140" s="0"/>
      <c r="XC140" s="0"/>
      <c r="XD140" s="0"/>
      <c r="XE140" s="0"/>
      <c r="XF140" s="0"/>
      <c r="XG140" s="0"/>
      <c r="XH140" s="0"/>
      <c r="XI140" s="0"/>
      <c r="XJ140" s="0"/>
      <c r="XK140" s="0"/>
      <c r="XL140" s="0"/>
      <c r="XM140" s="0"/>
      <c r="XN140" s="0"/>
      <c r="XO140" s="0"/>
      <c r="XP140" s="0"/>
      <c r="XQ140" s="0"/>
      <c r="XR140" s="0"/>
      <c r="XS140" s="0"/>
      <c r="XT140" s="0"/>
      <c r="XU140" s="0"/>
      <c r="XV140" s="0"/>
      <c r="XW140" s="0"/>
      <c r="XX140" s="0"/>
      <c r="XY140" s="0"/>
      <c r="XZ140" s="0"/>
      <c r="YA140" s="0"/>
      <c r="YB140" s="0"/>
      <c r="YC140" s="0"/>
      <c r="YD140" s="0"/>
      <c r="YE140" s="0"/>
      <c r="YF140" s="0"/>
      <c r="YG140" s="0"/>
      <c r="YH140" s="0"/>
      <c r="YI140" s="0"/>
      <c r="YJ140" s="0"/>
      <c r="YK140" s="0"/>
      <c r="YL140" s="0"/>
      <c r="YM140" s="0"/>
      <c r="YN140" s="0"/>
      <c r="YO140" s="0"/>
      <c r="YP140" s="0"/>
      <c r="YQ140" s="0"/>
      <c r="YR140" s="0"/>
      <c r="YS140" s="0"/>
      <c r="YT140" s="0"/>
      <c r="YU140" s="0"/>
      <c r="YV140" s="0"/>
      <c r="YW140" s="0"/>
      <c r="YX140" s="0"/>
      <c r="YY140" s="0"/>
      <c r="YZ140" s="0"/>
      <c r="ZA140" s="0"/>
      <c r="ZB140" s="0"/>
      <c r="ZC140" s="0"/>
      <c r="ZD140" s="0"/>
      <c r="ZE140" s="0"/>
      <c r="ZF140" s="0"/>
      <c r="ZG140" s="0"/>
      <c r="ZH140" s="0"/>
      <c r="ZI140" s="0"/>
      <c r="ZJ140" s="0"/>
      <c r="ZK140" s="0"/>
      <c r="ZL140" s="0"/>
      <c r="ZM140" s="0"/>
      <c r="ZN140" s="0"/>
      <c r="ZO140" s="0"/>
      <c r="ZP140" s="0"/>
      <c r="ZQ140" s="0"/>
      <c r="ZR140" s="0"/>
      <c r="ZS140" s="0"/>
      <c r="ZT140" s="0"/>
      <c r="ZU140" s="0"/>
      <c r="ZV140" s="0"/>
      <c r="ZW140" s="0"/>
      <c r="ZX140" s="0"/>
      <c r="ZY140" s="0"/>
      <c r="ZZ140" s="0"/>
      <c r="AAA140" s="0"/>
      <c r="AAB140" s="0"/>
      <c r="AAC140" s="0"/>
      <c r="AAD140" s="0"/>
      <c r="AAE140" s="0"/>
      <c r="AAF140" s="0"/>
      <c r="AAG140" s="0"/>
      <c r="AAH140" s="0"/>
      <c r="AAI140" s="0"/>
      <c r="AAJ140" s="0"/>
      <c r="AAK140" s="0"/>
      <c r="AAL140" s="0"/>
      <c r="AAM140" s="0"/>
      <c r="AAN140" s="0"/>
      <c r="AAO140" s="0"/>
      <c r="AAP140" s="0"/>
      <c r="AAQ140" s="0"/>
      <c r="AAR140" s="0"/>
      <c r="AAS140" s="0"/>
      <c r="AAT140" s="0"/>
      <c r="AAU140" s="0"/>
      <c r="AAV140" s="0"/>
      <c r="AAW140" s="0"/>
      <c r="AAX140" s="0"/>
      <c r="AAY140" s="0"/>
      <c r="AAZ140" s="0"/>
      <c r="ABA140" s="0"/>
      <c r="ABB140" s="0"/>
      <c r="ABC140" s="0"/>
      <c r="ABD140" s="0"/>
      <c r="ABE140" s="0"/>
      <c r="ABF140" s="0"/>
      <c r="ABG140" s="0"/>
      <c r="ABH140" s="0"/>
      <c r="ABI140" s="0"/>
      <c r="ABJ140" s="0"/>
      <c r="ABK140" s="0"/>
      <c r="ABL140" s="0"/>
      <c r="ABM140" s="0"/>
      <c r="ABN140" s="0"/>
      <c r="ABO140" s="0"/>
      <c r="ABP140" s="0"/>
      <c r="ABQ140" s="0"/>
      <c r="ABR140" s="0"/>
      <c r="ABS140" s="0"/>
      <c r="ABT140" s="0"/>
      <c r="ABU140" s="0"/>
      <c r="ABV140" s="0"/>
      <c r="ABW140" s="0"/>
      <c r="ABX140" s="0"/>
      <c r="ABY140" s="0"/>
      <c r="ABZ140" s="0"/>
      <c r="ACA140" s="0"/>
      <c r="ACB140" s="0"/>
      <c r="ACC140" s="0"/>
      <c r="ACD140" s="0"/>
      <c r="ACE140" s="0"/>
      <c r="ACF140" s="0"/>
      <c r="ACG140" s="0"/>
      <c r="ACH140" s="0"/>
      <c r="ACI140" s="0"/>
      <c r="ACJ140" s="0"/>
      <c r="ACK140" s="0"/>
      <c r="ACL140" s="0"/>
      <c r="ACM140" s="0"/>
      <c r="ACN140" s="0"/>
      <c r="ACO140" s="0"/>
      <c r="ACP140" s="0"/>
      <c r="ACQ140" s="0"/>
      <c r="ACR140" s="0"/>
      <c r="ACS140" s="0"/>
      <c r="ACT140" s="0"/>
      <c r="ACU140" s="0"/>
      <c r="ACV140" s="0"/>
      <c r="ACW140" s="0"/>
      <c r="ACX140" s="0"/>
      <c r="ACY140" s="0"/>
      <c r="ACZ140" s="0"/>
      <c r="ADA140" s="0"/>
      <c r="ADB140" s="0"/>
      <c r="ADC140" s="0"/>
      <c r="ADD140" s="0"/>
      <c r="ADE140" s="0"/>
      <c r="ADF140" s="0"/>
      <c r="ADG140" s="0"/>
      <c r="ADH140" s="0"/>
      <c r="ADI140" s="0"/>
      <c r="ADJ140" s="0"/>
      <c r="ADK140" s="0"/>
      <c r="ADL140" s="0"/>
      <c r="ADM140" s="0"/>
      <c r="ADN140" s="0"/>
      <c r="ADO140" s="0"/>
      <c r="ADP140" s="0"/>
      <c r="ADQ140" s="0"/>
      <c r="ADR140" s="0"/>
      <c r="ADS140" s="0"/>
      <c r="ADT140" s="0"/>
      <c r="ADU140" s="0"/>
      <c r="ADV140" s="0"/>
      <c r="ADW140" s="0"/>
      <c r="ADX140" s="0"/>
      <c r="ADY140" s="0"/>
      <c r="ADZ140" s="0"/>
      <c r="AEA140" s="0"/>
      <c r="AEB140" s="0"/>
      <c r="AEC140" s="0"/>
      <c r="AED140" s="0"/>
      <c r="AEE140" s="0"/>
      <c r="AEF140" s="0"/>
      <c r="AEG140" s="0"/>
      <c r="AEH140" s="0"/>
      <c r="AEI140" s="0"/>
      <c r="AEJ140" s="0"/>
      <c r="AEK140" s="0"/>
      <c r="AEL140" s="0"/>
      <c r="AEM140" s="0"/>
      <c r="AEN140" s="0"/>
      <c r="AEO140" s="0"/>
      <c r="AEP140" s="0"/>
      <c r="AEQ140" s="0"/>
      <c r="AER140" s="0"/>
      <c r="AES140" s="0"/>
      <c r="AET140" s="0"/>
      <c r="AEU140" s="0"/>
      <c r="AEV140" s="0"/>
      <c r="AEW140" s="0"/>
      <c r="AEX140" s="0"/>
      <c r="AEY140" s="0"/>
      <c r="AEZ140" s="0"/>
      <c r="AFA140" s="0"/>
      <c r="AFB140" s="0"/>
      <c r="AFC140" s="0"/>
      <c r="AFD140" s="0"/>
      <c r="AFE140" s="0"/>
      <c r="AFF140" s="0"/>
      <c r="AFG140" s="0"/>
      <c r="AFH140" s="0"/>
      <c r="AFI140" s="0"/>
      <c r="AFJ140" s="0"/>
      <c r="AFK140" s="0"/>
      <c r="AFL140" s="0"/>
      <c r="AFM140" s="0"/>
      <c r="AFN140" s="0"/>
      <c r="AFO140" s="0"/>
      <c r="AFP140" s="0"/>
      <c r="AFQ140" s="0"/>
      <c r="AFR140" s="0"/>
      <c r="AFS140" s="0"/>
      <c r="AFT140" s="0"/>
      <c r="AFU140" s="0"/>
      <c r="AFV140" s="0"/>
      <c r="AFW140" s="0"/>
      <c r="AFX140" s="0"/>
      <c r="AFY140" s="0"/>
      <c r="AFZ140" s="0"/>
      <c r="AGA140" s="0"/>
      <c r="AGB140" s="0"/>
      <c r="AGC140" s="0"/>
      <c r="AGD140" s="0"/>
      <c r="AGE140" s="0"/>
      <c r="AGF140" s="0"/>
      <c r="AGG140" s="0"/>
      <c r="AGH140" s="0"/>
      <c r="AGI140" s="0"/>
      <c r="AGJ140" s="0"/>
      <c r="AGK140" s="0"/>
      <c r="AGL140" s="0"/>
      <c r="AGM140" s="0"/>
      <c r="AGN140" s="0"/>
      <c r="AGO140" s="0"/>
      <c r="AGP140" s="0"/>
      <c r="AGQ140" s="0"/>
      <c r="AGR140" s="0"/>
      <c r="AGS140" s="0"/>
      <c r="AGT140" s="0"/>
      <c r="AGU140" s="0"/>
      <c r="AGV140" s="0"/>
      <c r="AGW140" s="0"/>
      <c r="AGX140" s="0"/>
      <c r="AGY140" s="0"/>
      <c r="AGZ140" s="0"/>
      <c r="AHA140" s="0"/>
      <c r="AHB140" s="0"/>
      <c r="AHC140" s="0"/>
      <c r="AHD140" s="0"/>
      <c r="AHE140" s="0"/>
      <c r="AHF140" s="0"/>
      <c r="AHG140" s="0"/>
      <c r="AHH140" s="0"/>
      <c r="AHI140" s="0"/>
      <c r="AHJ140" s="0"/>
      <c r="AHK140" s="0"/>
      <c r="AHL140" s="0"/>
      <c r="AHM140" s="0"/>
      <c r="AHN140" s="0"/>
      <c r="AHO140" s="0"/>
      <c r="AHP140" s="0"/>
      <c r="AHQ140" s="0"/>
      <c r="AHR140" s="0"/>
      <c r="AHS140" s="0"/>
      <c r="AHT140" s="0"/>
      <c r="AHU140" s="0"/>
      <c r="AHV140" s="0"/>
      <c r="AHW140" s="0"/>
      <c r="AHX140" s="0"/>
      <c r="AHY140" s="0"/>
      <c r="AHZ140" s="0"/>
      <c r="AIA140" s="0"/>
      <c r="AIB140" s="0"/>
      <c r="AIC140" s="0"/>
      <c r="AID140" s="0"/>
      <c r="AIE140" s="0"/>
      <c r="AIF140" s="0"/>
      <c r="AIG140" s="0"/>
      <c r="AIH140" s="0"/>
      <c r="AII140" s="0"/>
      <c r="AIJ140" s="0"/>
      <c r="AIK140" s="0"/>
      <c r="AIL140" s="0"/>
      <c r="AIM140" s="0"/>
      <c r="AIN140" s="0"/>
      <c r="AIO140" s="0"/>
      <c r="AIP140" s="0"/>
      <c r="AIQ140" s="0"/>
      <c r="AIR140" s="0"/>
      <c r="AIS140" s="0"/>
      <c r="AIT140" s="0"/>
      <c r="AIU140" s="0"/>
      <c r="AIV140" s="0"/>
      <c r="AIW140" s="0"/>
      <c r="AIX140" s="0"/>
      <c r="AIY140" s="0"/>
      <c r="AIZ140" s="0"/>
      <c r="AJA140" s="0"/>
      <c r="AJB140" s="0"/>
      <c r="AJC140" s="0"/>
      <c r="AJD140" s="0"/>
      <c r="AJE140" s="0"/>
      <c r="AJF140" s="0"/>
      <c r="AJG140" s="0"/>
      <c r="AJH140" s="0"/>
      <c r="AJI140" s="0"/>
      <c r="AJJ140" s="0"/>
      <c r="AJK140" s="0"/>
      <c r="AJL140" s="0"/>
      <c r="AJM140" s="0"/>
      <c r="AJN140" s="0"/>
      <c r="AJO140" s="0"/>
      <c r="AJP140" s="0"/>
      <c r="AJQ140" s="0"/>
      <c r="AJR140" s="0"/>
      <c r="AJS140" s="0"/>
      <c r="AJT140" s="0"/>
      <c r="AJU140" s="0"/>
      <c r="AJV140" s="0"/>
      <c r="AJW140" s="0"/>
      <c r="AJX140" s="0"/>
      <c r="AJY140" s="0"/>
      <c r="AJZ140" s="0"/>
      <c r="AKA140" s="0"/>
      <c r="AKB140" s="0"/>
      <c r="AKC140" s="0"/>
      <c r="AKD140" s="0"/>
      <c r="AKE140" s="0"/>
      <c r="AKF140" s="0"/>
      <c r="AKG140" s="0"/>
      <c r="AKH140" s="0"/>
      <c r="AKI140" s="0"/>
      <c r="AKJ140" s="0"/>
      <c r="AKK140" s="0"/>
      <c r="AKL140" s="0"/>
      <c r="AKM140" s="0"/>
      <c r="AKN140" s="0"/>
      <c r="AKO140" s="0"/>
      <c r="AKP140" s="0"/>
      <c r="AKQ140" s="0"/>
      <c r="AKR140" s="0"/>
      <c r="AKS140" s="0"/>
      <c r="AKT140" s="0"/>
      <c r="AKU140" s="0"/>
      <c r="AKV140" s="0"/>
      <c r="AKW140" s="0"/>
      <c r="AKX140" s="0"/>
      <c r="AKY140" s="0"/>
      <c r="AKZ140" s="0"/>
      <c r="ALA140" s="0"/>
      <c r="ALB140" s="0"/>
      <c r="ALC140" s="0"/>
      <c r="ALD140" s="0"/>
      <c r="ALE140" s="0"/>
      <c r="ALF140" s="0"/>
      <c r="ALG140" s="0"/>
      <c r="ALH140" s="0"/>
      <c r="ALI140" s="0"/>
      <c r="ALJ140" s="0"/>
      <c r="ALK140" s="0"/>
      <c r="ALL140" s="0"/>
      <c r="ALM140" s="0"/>
      <c r="ALN140" s="0"/>
      <c r="ALO140" s="0"/>
      <c r="ALP140" s="0"/>
      <c r="ALQ140" s="0"/>
      <c r="ALR140" s="0"/>
      <c r="ALS140" s="0"/>
      <c r="ALT140" s="0"/>
      <c r="ALU140" s="0"/>
      <c r="ALV140" s="0"/>
      <c r="ALW140" s="0"/>
      <c r="ALX140" s="0"/>
      <c r="ALY140" s="0"/>
      <c r="ALZ140" s="0"/>
      <c r="AMA140" s="0"/>
      <c r="AMB140" s="0"/>
      <c r="AMC140" s="0"/>
      <c r="AMD140" s="0"/>
      <c r="AME140" s="0"/>
      <c r="AMF140" s="0"/>
      <c r="AMG140" s="0"/>
      <c r="AMH140" s="0"/>
      <c r="AMI140" s="0"/>
      <c r="AMJ140" s="0"/>
    </row>
    <row r="141" customFormat="false" ht="15" hidden="false" customHeight="false" outlineLevel="0" collapsed="false">
      <c r="A141" s="73"/>
      <c r="B141" s="98" t="s">
        <v>191</v>
      </c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  <c r="AZ141" s="0"/>
      <c r="BA141" s="0"/>
      <c r="BB141" s="0"/>
      <c r="BC141" s="0"/>
      <c r="BD141" s="0"/>
      <c r="BE141" s="0"/>
      <c r="BF141" s="0"/>
      <c r="BG141" s="0"/>
      <c r="BH141" s="0"/>
      <c r="BI141" s="0"/>
      <c r="BJ141" s="0"/>
      <c r="BK141" s="0"/>
      <c r="BL141" s="0"/>
      <c r="BM141" s="0"/>
      <c r="BN141" s="0"/>
      <c r="BO141" s="0"/>
      <c r="BP141" s="0"/>
      <c r="BQ141" s="0"/>
      <c r="BR141" s="0"/>
      <c r="BS141" s="0"/>
      <c r="BT141" s="0"/>
      <c r="BU141" s="0"/>
      <c r="BV141" s="0"/>
      <c r="BW141" s="0"/>
      <c r="BX141" s="0"/>
      <c r="BY141" s="0"/>
      <c r="BZ141" s="0"/>
      <c r="CA141" s="0"/>
      <c r="CB141" s="0"/>
      <c r="CC141" s="0"/>
      <c r="CD141" s="0"/>
      <c r="CE141" s="0"/>
      <c r="CF141" s="0"/>
      <c r="CG141" s="0"/>
      <c r="CH141" s="0"/>
      <c r="CI141" s="0"/>
      <c r="CJ141" s="0"/>
      <c r="CK141" s="0"/>
      <c r="CL141" s="0"/>
      <c r="CM141" s="0"/>
      <c r="CN141" s="0"/>
      <c r="CO141" s="0"/>
      <c r="CP141" s="0"/>
      <c r="CQ141" s="0"/>
      <c r="CR141" s="0"/>
      <c r="CS141" s="0"/>
      <c r="CT141" s="0"/>
      <c r="CU141" s="0"/>
      <c r="CV141" s="0"/>
      <c r="CW141" s="0"/>
      <c r="CX141" s="0"/>
      <c r="CY141" s="0"/>
      <c r="CZ141" s="0"/>
      <c r="DA141" s="0"/>
      <c r="DB141" s="0"/>
      <c r="DC141" s="0"/>
      <c r="DD141" s="0"/>
      <c r="DE141" s="0"/>
      <c r="DF141" s="0"/>
      <c r="DG141" s="0"/>
      <c r="DH141" s="0"/>
      <c r="DI141" s="0"/>
      <c r="DJ141" s="0"/>
      <c r="DK141" s="0"/>
      <c r="DL141" s="0"/>
      <c r="DM141" s="0"/>
      <c r="DN141" s="0"/>
      <c r="DO141" s="0"/>
      <c r="DP141" s="0"/>
      <c r="DQ141" s="0"/>
      <c r="DR141" s="0"/>
      <c r="DS141" s="0"/>
      <c r="DT141" s="0"/>
      <c r="DU141" s="0"/>
      <c r="DV141" s="0"/>
      <c r="DW141" s="0"/>
      <c r="DX141" s="0"/>
      <c r="DY141" s="0"/>
      <c r="DZ141" s="0"/>
      <c r="EA141" s="0"/>
      <c r="EB141" s="0"/>
      <c r="EC141" s="0"/>
      <c r="ED141" s="0"/>
      <c r="EE141" s="0"/>
      <c r="EF141" s="0"/>
      <c r="EG141" s="0"/>
      <c r="EH141" s="0"/>
      <c r="EI141" s="0"/>
      <c r="EJ141" s="0"/>
      <c r="EK141" s="0"/>
      <c r="EL141" s="0"/>
      <c r="EM141" s="0"/>
      <c r="EN141" s="0"/>
      <c r="EO141" s="0"/>
      <c r="EP141" s="0"/>
      <c r="EQ141" s="0"/>
      <c r="ER141" s="0"/>
      <c r="ES141" s="0"/>
      <c r="ET141" s="0"/>
      <c r="EU141" s="0"/>
      <c r="EV141" s="0"/>
      <c r="EW141" s="0"/>
      <c r="EX141" s="0"/>
      <c r="EY141" s="0"/>
      <c r="EZ141" s="0"/>
      <c r="FA141" s="0"/>
      <c r="FB141" s="0"/>
      <c r="FC141" s="0"/>
      <c r="FD141" s="0"/>
      <c r="FE141" s="0"/>
      <c r="FF141" s="0"/>
      <c r="FG141" s="0"/>
      <c r="FH141" s="0"/>
      <c r="FI141" s="0"/>
      <c r="FJ141" s="0"/>
      <c r="FK141" s="0"/>
      <c r="FL141" s="0"/>
      <c r="FM141" s="0"/>
      <c r="FN141" s="0"/>
      <c r="FO141" s="0"/>
      <c r="FP141" s="0"/>
      <c r="FQ141" s="0"/>
      <c r="FR141" s="0"/>
      <c r="FS141" s="0"/>
      <c r="FT141" s="0"/>
      <c r="FU141" s="0"/>
      <c r="FV141" s="0"/>
      <c r="FW141" s="0"/>
      <c r="FX141" s="0"/>
      <c r="FY141" s="0"/>
      <c r="FZ141" s="0"/>
      <c r="GA141" s="0"/>
      <c r="GB141" s="0"/>
      <c r="GC141" s="0"/>
      <c r="GD141" s="0"/>
      <c r="GE141" s="0"/>
      <c r="GF141" s="0"/>
      <c r="GG141" s="0"/>
      <c r="GH141" s="0"/>
      <c r="GI141" s="0"/>
      <c r="GJ141" s="0"/>
      <c r="GK141" s="0"/>
      <c r="GL141" s="0"/>
      <c r="GM141" s="0"/>
      <c r="GN141" s="0"/>
      <c r="GO141" s="0"/>
      <c r="GP141" s="0"/>
      <c r="GQ141" s="0"/>
      <c r="GR141" s="0"/>
      <c r="GS141" s="0"/>
      <c r="GT141" s="0"/>
      <c r="GU141" s="0"/>
      <c r="GV141" s="0"/>
      <c r="GW141" s="0"/>
      <c r="GX141" s="0"/>
      <c r="GY141" s="0"/>
      <c r="GZ141" s="0"/>
      <c r="HA141" s="0"/>
      <c r="HB141" s="0"/>
      <c r="HC141" s="0"/>
      <c r="HD141" s="0"/>
      <c r="HE141" s="0"/>
      <c r="HF141" s="0"/>
      <c r="HG141" s="0"/>
      <c r="HH141" s="0"/>
      <c r="HI141" s="0"/>
      <c r="HJ141" s="0"/>
      <c r="HK141" s="0"/>
      <c r="HL141" s="0"/>
      <c r="HM141" s="0"/>
      <c r="HN141" s="0"/>
      <c r="HO141" s="0"/>
      <c r="HP141" s="0"/>
      <c r="HQ141" s="0"/>
      <c r="HR141" s="0"/>
      <c r="HS141" s="0"/>
      <c r="HT141" s="0"/>
      <c r="HU141" s="0"/>
      <c r="HV141" s="0"/>
      <c r="HW141" s="0"/>
      <c r="HX141" s="0"/>
      <c r="HY141" s="0"/>
      <c r="HZ141" s="0"/>
      <c r="IA141" s="0"/>
      <c r="IB141" s="0"/>
      <c r="IC141" s="0"/>
      <c r="ID141" s="0"/>
      <c r="IE141" s="0"/>
      <c r="IF141" s="0"/>
      <c r="IG141" s="0"/>
      <c r="IH141" s="0"/>
      <c r="II141" s="0"/>
      <c r="IJ141" s="0"/>
      <c r="IK141" s="0"/>
      <c r="IL141" s="0"/>
      <c r="IM141" s="0"/>
      <c r="IN141" s="0"/>
      <c r="IO141" s="0"/>
      <c r="IP141" s="0"/>
      <c r="IQ141" s="0"/>
      <c r="IR141" s="0"/>
      <c r="IS141" s="0"/>
      <c r="IT141" s="0"/>
      <c r="IU141" s="0"/>
      <c r="IV141" s="0"/>
      <c r="IW141" s="0"/>
      <c r="IX141" s="0"/>
      <c r="IY141" s="0"/>
      <c r="IZ141" s="0"/>
      <c r="JA141" s="0"/>
      <c r="JB141" s="0"/>
      <c r="JC141" s="0"/>
      <c r="JD141" s="0"/>
      <c r="JE141" s="0"/>
      <c r="JF141" s="0"/>
      <c r="JG141" s="0"/>
      <c r="JH141" s="0"/>
      <c r="JI141" s="0"/>
      <c r="JJ141" s="0"/>
      <c r="JK141" s="0"/>
      <c r="JL141" s="0"/>
      <c r="JM141" s="0"/>
      <c r="JN141" s="0"/>
      <c r="JO141" s="0"/>
      <c r="JP141" s="0"/>
      <c r="JQ141" s="0"/>
      <c r="JR141" s="0"/>
      <c r="JS141" s="0"/>
      <c r="JT141" s="0"/>
      <c r="JU141" s="0"/>
      <c r="JV141" s="0"/>
      <c r="JW141" s="0"/>
      <c r="JX141" s="0"/>
      <c r="JY141" s="0"/>
      <c r="JZ141" s="0"/>
      <c r="KA141" s="0"/>
      <c r="KB141" s="0"/>
      <c r="KC141" s="0"/>
      <c r="KD141" s="0"/>
      <c r="KE141" s="0"/>
      <c r="KF141" s="0"/>
      <c r="KG141" s="0"/>
      <c r="KH141" s="0"/>
      <c r="KI141" s="0"/>
      <c r="KJ141" s="0"/>
      <c r="KK141" s="0"/>
      <c r="KL141" s="0"/>
      <c r="KM141" s="0"/>
      <c r="KN141" s="0"/>
      <c r="KO141" s="0"/>
      <c r="KP141" s="0"/>
      <c r="KQ141" s="0"/>
      <c r="KR141" s="0"/>
      <c r="KS141" s="0"/>
      <c r="KT141" s="0"/>
      <c r="KU141" s="0"/>
      <c r="KV141" s="0"/>
      <c r="KW141" s="0"/>
      <c r="KX141" s="0"/>
      <c r="KY141" s="0"/>
      <c r="KZ141" s="0"/>
      <c r="LA141" s="0"/>
      <c r="LB141" s="0"/>
      <c r="LC141" s="0"/>
      <c r="LD141" s="0"/>
      <c r="LE141" s="0"/>
      <c r="LF141" s="0"/>
      <c r="LG141" s="0"/>
      <c r="LH141" s="0"/>
      <c r="LI141" s="0"/>
      <c r="LJ141" s="0"/>
      <c r="LK141" s="0"/>
      <c r="LL141" s="0"/>
      <c r="LM141" s="0"/>
      <c r="LN141" s="0"/>
      <c r="LO141" s="0"/>
      <c r="LP141" s="0"/>
      <c r="LQ141" s="0"/>
      <c r="LR141" s="0"/>
      <c r="LS141" s="0"/>
      <c r="LT141" s="0"/>
      <c r="LU141" s="0"/>
      <c r="LV141" s="0"/>
      <c r="LW141" s="0"/>
      <c r="LX141" s="0"/>
      <c r="LY141" s="0"/>
      <c r="LZ141" s="0"/>
      <c r="MA141" s="0"/>
      <c r="MB141" s="0"/>
      <c r="MC141" s="0"/>
      <c r="MD141" s="0"/>
      <c r="ME141" s="0"/>
      <c r="MF141" s="0"/>
      <c r="MG141" s="0"/>
      <c r="MH141" s="0"/>
      <c r="MI141" s="0"/>
      <c r="MJ141" s="0"/>
      <c r="MK141" s="0"/>
      <c r="ML141" s="0"/>
      <c r="MM141" s="0"/>
      <c r="MN141" s="0"/>
      <c r="MO141" s="0"/>
      <c r="MP141" s="0"/>
      <c r="MQ141" s="0"/>
      <c r="MR141" s="0"/>
      <c r="MS141" s="0"/>
      <c r="MT141" s="0"/>
      <c r="MU141" s="0"/>
      <c r="MV141" s="0"/>
      <c r="MW141" s="0"/>
      <c r="MX141" s="0"/>
      <c r="MY141" s="0"/>
      <c r="MZ141" s="0"/>
      <c r="NA141" s="0"/>
      <c r="NB141" s="0"/>
      <c r="NC141" s="0"/>
      <c r="ND141" s="0"/>
      <c r="NE141" s="0"/>
      <c r="NF141" s="0"/>
      <c r="NG141" s="0"/>
      <c r="NH141" s="0"/>
      <c r="NI141" s="0"/>
      <c r="NJ141" s="0"/>
      <c r="NK141" s="0"/>
      <c r="NL141" s="0"/>
      <c r="NM141" s="0"/>
      <c r="NN141" s="0"/>
      <c r="NO141" s="0"/>
      <c r="NP141" s="0"/>
      <c r="NQ141" s="0"/>
      <c r="NR141" s="0"/>
      <c r="NS141" s="0"/>
      <c r="NT141" s="0"/>
      <c r="NU141" s="0"/>
      <c r="NV141" s="0"/>
      <c r="NW141" s="0"/>
      <c r="NX141" s="0"/>
      <c r="NY141" s="0"/>
      <c r="NZ141" s="0"/>
      <c r="OA141" s="0"/>
      <c r="OB141" s="0"/>
      <c r="OC141" s="0"/>
      <c r="OD141" s="0"/>
      <c r="OE141" s="0"/>
      <c r="OF141" s="0"/>
      <c r="OG141" s="0"/>
      <c r="OH141" s="0"/>
      <c r="OI141" s="0"/>
      <c r="OJ141" s="0"/>
      <c r="OK141" s="0"/>
      <c r="OL141" s="0"/>
      <c r="OM141" s="0"/>
      <c r="ON141" s="0"/>
      <c r="OO141" s="0"/>
      <c r="OP141" s="0"/>
      <c r="OQ141" s="0"/>
      <c r="OR141" s="0"/>
      <c r="OS141" s="0"/>
      <c r="OT141" s="0"/>
      <c r="OU141" s="0"/>
      <c r="OV141" s="0"/>
      <c r="OW141" s="0"/>
      <c r="OX141" s="0"/>
      <c r="OY141" s="0"/>
      <c r="OZ141" s="0"/>
      <c r="PA141" s="0"/>
      <c r="PB141" s="0"/>
      <c r="PC141" s="0"/>
      <c r="PD141" s="0"/>
      <c r="PE141" s="0"/>
      <c r="PF141" s="0"/>
      <c r="PG141" s="0"/>
      <c r="PH141" s="0"/>
      <c r="PI141" s="0"/>
      <c r="PJ141" s="0"/>
      <c r="PK141" s="0"/>
      <c r="PL141" s="0"/>
      <c r="PM141" s="0"/>
      <c r="PN141" s="0"/>
      <c r="PO141" s="0"/>
      <c r="PP141" s="0"/>
      <c r="PQ141" s="0"/>
      <c r="PR141" s="0"/>
      <c r="PS141" s="0"/>
      <c r="PT141" s="0"/>
      <c r="PU141" s="0"/>
      <c r="PV141" s="0"/>
      <c r="PW141" s="0"/>
      <c r="PX141" s="0"/>
      <c r="PY141" s="0"/>
      <c r="PZ141" s="0"/>
      <c r="QA141" s="0"/>
      <c r="QB141" s="0"/>
      <c r="QC141" s="0"/>
      <c r="QD141" s="0"/>
      <c r="QE141" s="0"/>
      <c r="QF141" s="0"/>
      <c r="QG141" s="0"/>
      <c r="QH141" s="0"/>
      <c r="QI141" s="0"/>
      <c r="QJ141" s="0"/>
      <c r="QK141" s="0"/>
      <c r="QL141" s="0"/>
      <c r="QM141" s="0"/>
      <c r="QN141" s="0"/>
      <c r="QO141" s="0"/>
      <c r="QP141" s="0"/>
      <c r="QQ141" s="0"/>
      <c r="QR141" s="0"/>
      <c r="QS141" s="0"/>
      <c r="QT141" s="0"/>
      <c r="QU141" s="0"/>
      <c r="QV141" s="0"/>
      <c r="QW141" s="0"/>
      <c r="QX141" s="0"/>
      <c r="QY141" s="0"/>
      <c r="QZ141" s="0"/>
      <c r="RA141" s="0"/>
      <c r="RB141" s="0"/>
      <c r="RC141" s="0"/>
      <c r="RD141" s="0"/>
      <c r="RE141" s="0"/>
      <c r="RF141" s="0"/>
      <c r="RG141" s="0"/>
      <c r="RH141" s="0"/>
      <c r="RI141" s="0"/>
      <c r="RJ141" s="0"/>
      <c r="RK141" s="0"/>
      <c r="RL141" s="0"/>
      <c r="RM141" s="0"/>
      <c r="RN141" s="0"/>
      <c r="RO141" s="0"/>
      <c r="RP141" s="0"/>
      <c r="RQ141" s="0"/>
      <c r="RR141" s="0"/>
      <c r="RS141" s="0"/>
      <c r="RT141" s="0"/>
      <c r="RU141" s="0"/>
      <c r="RV141" s="0"/>
      <c r="RW141" s="0"/>
      <c r="RX141" s="0"/>
      <c r="RY141" s="0"/>
      <c r="RZ141" s="0"/>
      <c r="SA141" s="0"/>
      <c r="SB141" s="0"/>
      <c r="SC141" s="0"/>
      <c r="SD141" s="0"/>
      <c r="SE141" s="0"/>
      <c r="SF141" s="0"/>
      <c r="SG141" s="0"/>
      <c r="SH141" s="0"/>
      <c r="SI141" s="0"/>
      <c r="SJ141" s="0"/>
      <c r="SK141" s="0"/>
      <c r="SL141" s="0"/>
      <c r="SM141" s="0"/>
      <c r="SN141" s="0"/>
      <c r="SO141" s="0"/>
      <c r="SP141" s="0"/>
      <c r="SQ141" s="0"/>
      <c r="SR141" s="0"/>
      <c r="SS141" s="0"/>
      <c r="ST141" s="0"/>
      <c r="SU141" s="0"/>
      <c r="SV141" s="0"/>
      <c r="SW141" s="0"/>
      <c r="SX141" s="0"/>
      <c r="SY141" s="0"/>
      <c r="SZ141" s="0"/>
      <c r="TA141" s="0"/>
      <c r="TB141" s="0"/>
      <c r="TC141" s="0"/>
      <c r="TD141" s="0"/>
      <c r="TE141" s="0"/>
      <c r="TF141" s="0"/>
      <c r="TG141" s="0"/>
      <c r="TH141" s="0"/>
      <c r="TI141" s="0"/>
      <c r="TJ141" s="0"/>
      <c r="TK141" s="0"/>
      <c r="TL141" s="0"/>
      <c r="TM141" s="0"/>
      <c r="TN141" s="0"/>
      <c r="TO141" s="0"/>
      <c r="TP141" s="0"/>
      <c r="TQ141" s="0"/>
      <c r="TR141" s="0"/>
      <c r="TS141" s="0"/>
      <c r="TT141" s="0"/>
      <c r="TU141" s="0"/>
      <c r="TV141" s="0"/>
      <c r="TW141" s="0"/>
      <c r="TX141" s="0"/>
      <c r="TY141" s="0"/>
      <c r="TZ141" s="0"/>
      <c r="UA141" s="0"/>
      <c r="UB141" s="0"/>
      <c r="UC141" s="0"/>
      <c r="UD141" s="0"/>
      <c r="UE141" s="0"/>
      <c r="UF141" s="0"/>
      <c r="UG141" s="0"/>
      <c r="UH141" s="0"/>
      <c r="UI141" s="0"/>
      <c r="UJ141" s="0"/>
      <c r="UK141" s="0"/>
      <c r="UL141" s="0"/>
      <c r="UM141" s="0"/>
      <c r="UN141" s="0"/>
      <c r="UO141" s="0"/>
      <c r="UP141" s="0"/>
      <c r="UQ141" s="0"/>
      <c r="UR141" s="0"/>
      <c r="US141" s="0"/>
      <c r="UT141" s="0"/>
      <c r="UU141" s="0"/>
      <c r="UV141" s="0"/>
      <c r="UW141" s="0"/>
      <c r="UX141" s="0"/>
      <c r="UY141" s="0"/>
      <c r="UZ141" s="0"/>
      <c r="VA141" s="0"/>
      <c r="VB141" s="0"/>
      <c r="VC141" s="0"/>
      <c r="VD141" s="0"/>
      <c r="VE141" s="0"/>
      <c r="VF141" s="0"/>
      <c r="VG141" s="0"/>
      <c r="VH141" s="0"/>
      <c r="VI141" s="0"/>
      <c r="VJ141" s="0"/>
      <c r="VK141" s="0"/>
      <c r="VL141" s="0"/>
      <c r="VM141" s="0"/>
      <c r="VN141" s="0"/>
      <c r="VO141" s="0"/>
      <c r="VP141" s="0"/>
      <c r="VQ141" s="0"/>
      <c r="VR141" s="0"/>
      <c r="VS141" s="0"/>
      <c r="VT141" s="0"/>
      <c r="VU141" s="0"/>
      <c r="VV141" s="0"/>
      <c r="VW141" s="0"/>
      <c r="VX141" s="0"/>
      <c r="VY141" s="0"/>
      <c r="VZ141" s="0"/>
      <c r="WA141" s="0"/>
      <c r="WB141" s="0"/>
      <c r="WC141" s="0"/>
      <c r="WD141" s="0"/>
      <c r="WE141" s="0"/>
      <c r="WF141" s="0"/>
      <c r="WG141" s="0"/>
      <c r="WH141" s="0"/>
      <c r="WI141" s="0"/>
      <c r="WJ141" s="0"/>
      <c r="WK141" s="0"/>
      <c r="WL141" s="0"/>
      <c r="WM141" s="0"/>
      <c r="WN141" s="0"/>
      <c r="WO141" s="0"/>
      <c r="WP141" s="0"/>
      <c r="WQ141" s="0"/>
      <c r="WR141" s="0"/>
      <c r="WS141" s="0"/>
      <c r="WT141" s="0"/>
      <c r="WU141" s="0"/>
      <c r="WV141" s="0"/>
      <c r="WW141" s="0"/>
      <c r="WX141" s="0"/>
      <c r="WY141" s="0"/>
      <c r="WZ141" s="0"/>
      <c r="XA141" s="0"/>
      <c r="XB141" s="0"/>
      <c r="XC141" s="0"/>
      <c r="XD141" s="0"/>
      <c r="XE141" s="0"/>
      <c r="XF141" s="0"/>
      <c r="XG141" s="0"/>
      <c r="XH141" s="0"/>
      <c r="XI141" s="0"/>
      <c r="XJ141" s="0"/>
      <c r="XK141" s="0"/>
      <c r="XL141" s="0"/>
      <c r="XM141" s="0"/>
      <c r="XN141" s="0"/>
      <c r="XO141" s="0"/>
      <c r="XP141" s="0"/>
      <c r="XQ141" s="0"/>
      <c r="XR141" s="0"/>
      <c r="XS141" s="0"/>
      <c r="XT141" s="0"/>
      <c r="XU141" s="0"/>
      <c r="XV141" s="0"/>
      <c r="XW141" s="0"/>
      <c r="XX141" s="0"/>
      <c r="XY141" s="0"/>
      <c r="XZ141" s="0"/>
      <c r="YA141" s="0"/>
      <c r="YB141" s="0"/>
      <c r="YC141" s="0"/>
      <c r="YD141" s="0"/>
      <c r="YE141" s="0"/>
      <c r="YF141" s="0"/>
      <c r="YG141" s="0"/>
      <c r="YH141" s="0"/>
      <c r="YI141" s="0"/>
      <c r="YJ141" s="0"/>
      <c r="YK141" s="0"/>
      <c r="YL141" s="0"/>
      <c r="YM141" s="0"/>
      <c r="YN141" s="0"/>
      <c r="YO141" s="0"/>
      <c r="YP141" s="0"/>
      <c r="YQ141" s="0"/>
      <c r="YR141" s="0"/>
      <c r="YS141" s="0"/>
      <c r="YT141" s="0"/>
      <c r="YU141" s="0"/>
      <c r="YV141" s="0"/>
      <c r="YW141" s="0"/>
      <c r="YX141" s="0"/>
      <c r="YY141" s="0"/>
      <c r="YZ141" s="0"/>
      <c r="ZA141" s="0"/>
      <c r="ZB141" s="0"/>
      <c r="ZC141" s="0"/>
      <c r="ZD141" s="0"/>
      <c r="ZE141" s="0"/>
      <c r="ZF141" s="0"/>
      <c r="ZG141" s="0"/>
      <c r="ZH141" s="0"/>
      <c r="ZI141" s="0"/>
      <c r="ZJ141" s="0"/>
      <c r="ZK141" s="0"/>
      <c r="ZL141" s="0"/>
      <c r="ZM141" s="0"/>
      <c r="ZN141" s="0"/>
      <c r="ZO141" s="0"/>
      <c r="ZP141" s="0"/>
      <c r="ZQ141" s="0"/>
      <c r="ZR141" s="0"/>
      <c r="ZS141" s="0"/>
      <c r="ZT141" s="0"/>
      <c r="ZU141" s="0"/>
      <c r="ZV141" s="0"/>
      <c r="ZW141" s="0"/>
      <c r="ZX141" s="0"/>
      <c r="ZY141" s="0"/>
      <c r="ZZ141" s="0"/>
      <c r="AAA141" s="0"/>
      <c r="AAB141" s="0"/>
      <c r="AAC141" s="0"/>
      <c r="AAD141" s="0"/>
      <c r="AAE141" s="0"/>
      <c r="AAF141" s="0"/>
      <c r="AAG141" s="0"/>
      <c r="AAH141" s="0"/>
      <c r="AAI141" s="0"/>
      <c r="AAJ141" s="0"/>
      <c r="AAK141" s="0"/>
      <c r="AAL141" s="0"/>
      <c r="AAM141" s="0"/>
      <c r="AAN141" s="0"/>
      <c r="AAO141" s="0"/>
      <c r="AAP141" s="0"/>
      <c r="AAQ141" s="0"/>
      <c r="AAR141" s="0"/>
      <c r="AAS141" s="0"/>
      <c r="AAT141" s="0"/>
      <c r="AAU141" s="0"/>
      <c r="AAV141" s="0"/>
      <c r="AAW141" s="0"/>
      <c r="AAX141" s="0"/>
      <c r="AAY141" s="0"/>
      <c r="AAZ141" s="0"/>
      <c r="ABA141" s="0"/>
      <c r="ABB141" s="0"/>
      <c r="ABC141" s="0"/>
      <c r="ABD141" s="0"/>
      <c r="ABE141" s="0"/>
      <c r="ABF141" s="0"/>
      <c r="ABG141" s="0"/>
      <c r="ABH141" s="0"/>
      <c r="ABI141" s="0"/>
      <c r="ABJ141" s="0"/>
      <c r="ABK141" s="0"/>
      <c r="ABL141" s="0"/>
      <c r="ABM141" s="0"/>
      <c r="ABN141" s="0"/>
      <c r="ABO141" s="0"/>
      <c r="ABP141" s="0"/>
      <c r="ABQ141" s="0"/>
      <c r="ABR141" s="0"/>
      <c r="ABS141" s="0"/>
      <c r="ABT141" s="0"/>
      <c r="ABU141" s="0"/>
      <c r="ABV141" s="0"/>
      <c r="ABW141" s="0"/>
      <c r="ABX141" s="0"/>
      <c r="ABY141" s="0"/>
      <c r="ABZ141" s="0"/>
      <c r="ACA141" s="0"/>
      <c r="ACB141" s="0"/>
      <c r="ACC141" s="0"/>
      <c r="ACD141" s="0"/>
      <c r="ACE141" s="0"/>
      <c r="ACF141" s="0"/>
      <c r="ACG141" s="0"/>
      <c r="ACH141" s="0"/>
      <c r="ACI141" s="0"/>
      <c r="ACJ141" s="0"/>
      <c r="ACK141" s="0"/>
      <c r="ACL141" s="0"/>
      <c r="ACM141" s="0"/>
      <c r="ACN141" s="0"/>
      <c r="ACO141" s="0"/>
      <c r="ACP141" s="0"/>
      <c r="ACQ141" s="0"/>
      <c r="ACR141" s="0"/>
      <c r="ACS141" s="0"/>
      <c r="ACT141" s="0"/>
      <c r="ACU141" s="0"/>
      <c r="ACV141" s="0"/>
      <c r="ACW141" s="0"/>
      <c r="ACX141" s="0"/>
      <c r="ACY141" s="0"/>
      <c r="ACZ141" s="0"/>
      <c r="ADA141" s="0"/>
      <c r="ADB141" s="0"/>
      <c r="ADC141" s="0"/>
      <c r="ADD141" s="0"/>
      <c r="ADE141" s="0"/>
      <c r="ADF141" s="0"/>
      <c r="ADG141" s="0"/>
      <c r="ADH141" s="0"/>
      <c r="ADI141" s="0"/>
      <c r="ADJ141" s="0"/>
      <c r="ADK141" s="0"/>
      <c r="ADL141" s="0"/>
      <c r="ADM141" s="0"/>
      <c r="ADN141" s="0"/>
      <c r="ADO141" s="0"/>
      <c r="ADP141" s="0"/>
      <c r="ADQ141" s="0"/>
      <c r="ADR141" s="0"/>
      <c r="ADS141" s="0"/>
      <c r="ADT141" s="0"/>
      <c r="ADU141" s="0"/>
      <c r="ADV141" s="0"/>
      <c r="ADW141" s="0"/>
      <c r="ADX141" s="0"/>
      <c r="ADY141" s="0"/>
      <c r="ADZ141" s="0"/>
      <c r="AEA141" s="0"/>
      <c r="AEB141" s="0"/>
      <c r="AEC141" s="0"/>
      <c r="AED141" s="0"/>
      <c r="AEE141" s="0"/>
      <c r="AEF141" s="0"/>
      <c r="AEG141" s="0"/>
      <c r="AEH141" s="0"/>
      <c r="AEI141" s="0"/>
      <c r="AEJ141" s="0"/>
      <c r="AEK141" s="0"/>
      <c r="AEL141" s="0"/>
      <c r="AEM141" s="0"/>
      <c r="AEN141" s="0"/>
      <c r="AEO141" s="0"/>
      <c r="AEP141" s="0"/>
      <c r="AEQ141" s="0"/>
      <c r="AER141" s="0"/>
      <c r="AES141" s="0"/>
      <c r="AET141" s="0"/>
      <c r="AEU141" s="0"/>
      <c r="AEV141" s="0"/>
      <c r="AEW141" s="0"/>
      <c r="AEX141" s="0"/>
      <c r="AEY141" s="0"/>
      <c r="AEZ141" s="0"/>
      <c r="AFA141" s="0"/>
      <c r="AFB141" s="0"/>
      <c r="AFC141" s="0"/>
      <c r="AFD141" s="0"/>
      <c r="AFE141" s="0"/>
      <c r="AFF141" s="0"/>
      <c r="AFG141" s="0"/>
      <c r="AFH141" s="0"/>
      <c r="AFI141" s="0"/>
      <c r="AFJ141" s="0"/>
      <c r="AFK141" s="0"/>
      <c r="AFL141" s="0"/>
      <c r="AFM141" s="0"/>
      <c r="AFN141" s="0"/>
      <c r="AFO141" s="0"/>
      <c r="AFP141" s="0"/>
      <c r="AFQ141" s="0"/>
      <c r="AFR141" s="0"/>
      <c r="AFS141" s="0"/>
      <c r="AFT141" s="0"/>
      <c r="AFU141" s="0"/>
      <c r="AFV141" s="0"/>
      <c r="AFW141" s="0"/>
      <c r="AFX141" s="0"/>
      <c r="AFY141" s="0"/>
      <c r="AFZ141" s="0"/>
      <c r="AGA141" s="0"/>
      <c r="AGB141" s="0"/>
      <c r="AGC141" s="0"/>
      <c r="AGD141" s="0"/>
      <c r="AGE141" s="0"/>
      <c r="AGF141" s="0"/>
      <c r="AGG141" s="0"/>
      <c r="AGH141" s="0"/>
      <c r="AGI141" s="0"/>
      <c r="AGJ141" s="0"/>
      <c r="AGK141" s="0"/>
      <c r="AGL141" s="0"/>
      <c r="AGM141" s="0"/>
      <c r="AGN141" s="0"/>
      <c r="AGO141" s="0"/>
      <c r="AGP141" s="0"/>
      <c r="AGQ141" s="0"/>
      <c r="AGR141" s="0"/>
      <c r="AGS141" s="0"/>
      <c r="AGT141" s="0"/>
      <c r="AGU141" s="0"/>
      <c r="AGV141" s="0"/>
      <c r="AGW141" s="0"/>
      <c r="AGX141" s="0"/>
      <c r="AGY141" s="0"/>
      <c r="AGZ141" s="0"/>
      <c r="AHA141" s="0"/>
      <c r="AHB141" s="0"/>
      <c r="AHC141" s="0"/>
      <c r="AHD141" s="0"/>
      <c r="AHE141" s="0"/>
      <c r="AHF141" s="0"/>
      <c r="AHG141" s="0"/>
      <c r="AHH141" s="0"/>
      <c r="AHI141" s="0"/>
      <c r="AHJ141" s="0"/>
      <c r="AHK141" s="0"/>
      <c r="AHL141" s="0"/>
      <c r="AHM141" s="0"/>
      <c r="AHN141" s="0"/>
      <c r="AHO141" s="0"/>
      <c r="AHP141" s="0"/>
      <c r="AHQ141" s="0"/>
      <c r="AHR141" s="0"/>
      <c r="AHS141" s="0"/>
      <c r="AHT141" s="0"/>
      <c r="AHU141" s="0"/>
      <c r="AHV141" s="0"/>
      <c r="AHW141" s="0"/>
      <c r="AHX141" s="0"/>
      <c r="AHY141" s="0"/>
      <c r="AHZ141" s="0"/>
      <c r="AIA141" s="0"/>
      <c r="AIB141" s="0"/>
      <c r="AIC141" s="0"/>
      <c r="AID141" s="0"/>
      <c r="AIE141" s="0"/>
      <c r="AIF141" s="0"/>
      <c r="AIG141" s="0"/>
      <c r="AIH141" s="0"/>
      <c r="AII141" s="0"/>
      <c r="AIJ141" s="0"/>
      <c r="AIK141" s="0"/>
      <c r="AIL141" s="0"/>
      <c r="AIM141" s="0"/>
      <c r="AIN141" s="0"/>
      <c r="AIO141" s="0"/>
      <c r="AIP141" s="0"/>
      <c r="AIQ141" s="0"/>
      <c r="AIR141" s="0"/>
      <c r="AIS141" s="0"/>
      <c r="AIT141" s="0"/>
      <c r="AIU141" s="0"/>
      <c r="AIV141" s="0"/>
      <c r="AIW141" s="0"/>
      <c r="AIX141" s="0"/>
      <c r="AIY141" s="0"/>
      <c r="AIZ141" s="0"/>
      <c r="AJA141" s="0"/>
      <c r="AJB141" s="0"/>
      <c r="AJC141" s="0"/>
      <c r="AJD141" s="0"/>
      <c r="AJE141" s="0"/>
      <c r="AJF141" s="0"/>
      <c r="AJG141" s="0"/>
      <c r="AJH141" s="0"/>
      <c r="AJI141" s="0"/>
      <c r="AJJ141" s="0"/>
      <c r="AJK141" s="0"/>
      <c r="AJL141" s="0"/>
      <c r="AJM141" s="0"/>
      <c r="AJN141" s="0"/>
      <c r="AJO141" s="0"/>
      <c r="AJP141" s="0"/>
      <c r="AJQ141" s="0"/>
      <c r="AJR141" s="0"/>
      <c r="AJS141" s="0"/>
      <c r="AJT141" s="0"/>
      <c r="AJU141" s="0"/>
      <c r="AJV141" s="0"/>
      <c r="AJW141" s="0"/>
      <c r="AJX141" s="0"/>
      <c r="AJY141" s="0"/>
      <c r="AJZ141" s="0"/>
      <c r="AKA141" s="0"/>
      <c r="AKB141" s="0"/>
      <c r="AKC141" s="0"/>
      <c r="AKD141" s="0"/>
      <c r="AKE141" s="0"/>
      <c r="AKF141" s="0"/>
      <c r="AKG141" s="0"/>
      <c r="AKH141" s="0"/>
      <c r="AKI141" s="0"/>
      <c r="AKJ141" s="0"/>
      <c r="AKK141" s="0"/>
      <c r="AKL141" s="0"/>
      <c r="AKM141" s="0"/>
      <c r="AKN141" s="0"/>
      <c r="AKO141" s="0"/>
      <c r="AKP141" s="0"/>
      <c r="AKQ141" s="0"/>
      <c r="AKR141" s="0"/>
      <c r="AKS141" s="0"/>
      <c r="AKT141" s="0"/>
      <c r="AKU141" s="0"/>
      <c r="AKV141" s="0"/>
      <c r="AKW141" s="0"/>
      <c r="AKX141" s="0"/>
      <c r="AKY141" s="0"/>
      <c r="AKZ141" s="0"/>
      <c r="ALA141" s="0"/>
      <c r="ALB141" s="0"/>
      <c r="ALC141" s="0"/>
      <c r="ALD141" s="0"/>
      <c r="ALE141" s="0"/>
      <c r="ALF141" s="0"/>
      <c r="ALG141" s="0"/>
      <c r="ALH141" s="0"/>
      <c r="ALI141" s="0"/>
      <c r="ALJ141" s="0"/>
      <c r="ALK141" s="0"/>
      <c r="ALL141" s="0"/>
      <c r="ALM141" s="0"/>
      <c r="ALN141" s="0"/>
      <c r="ALO141" s="0"/>
      <c r="ALP141" s="0"/>
      <c r="ALQ141" s="0"/>
      <c r="ALR141" s="0"/>
      <c r="ALS141" s="0"/>
      <c r="ALT141" s="0"/>
      <c r="ALU141" s="0"/>
      <c r="ALV141" s="0"/>
      <c r="ALW141" s="0"/>
      <c r="ALX141" s="0"/>
      <c r="ALY141" s="0"/>
      <c r="ALZ141" s="0"/>
      <c r="AMA141" s="0"/>
      <c r="AMB141" s="0"/>
      <c r="AMC141" s="0"/>
      <c r="AMD141" s="0"/>
      <c r="AME141" s="0"/>
      <c r="AMF141" s="0"/>
      <c r="AMG141" s="0"/>
      <c r="AMH141" s="0"/>
      <c r="AMI141" s="0"/>
      <c r="AMJ141" s="0"/>
    </row>
    <row r="142" customFormat="false" ht="15" hidden="false" customHeight="false" outlineLevel="0" collapsed="false">
      <c r="A142" s="73"/>
      <c r="B142" s="98" t="s">
        <v>192</v>
      </c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  <c r="AZ142" s="0"/>
      <c r="BA142" s="0"/>
      <c r="BB142" s="0"/>
      <c r="BC142" s="0"/>
      <c r="BD142" s="0"/>
      <c r="BE142" s="0"/>
      <c r="BF142" s="0"/>
      <c r="BG142" s="0"/>
      <c r="BH142" s="0"/>
      <c r="BI142" s="0"/>
      <c r="BJ142" s="0"/>
      <c r="BK142" s="0"/>
      <c r="BL142" s="0"/>
      <c r="BM142" s="0"/>
      <c r="BN142" s="0"/>
      <c r="BO142" s="0"/>
      <c r="BP142" s="0"/>
      <c r="BQ142" s="0"/>
      <c r="BR142" s="0"/>
      <c r="BS142" s="0"/>
      <c r="BT142" s="0"/>
      <c r="BU142" s="0"/>
      <c r="BV142" s="0"/>
      <c r="BW142" s="0"/>
      <c r="BX142" s="0"/>
      <c r="BY142" s="0"/>
      <c r="BZ142" s="0"/>
      <c r="CA142" s="0"/>
      <c r="CB142" s="0"/>
      <c r="CC142" s="0"/>
      <c r="CD142" s="0"/>
      <c r="CE142" s="0"/>
      <c r="CF142" s="0"/>
      <c r="CG142" s="0"/>
      <c r="CH142" s="0"/>
      <c r="CI142" s="0"/>
      <c r="CJ142" s="0"/>
      <c r="CK142" s="0"/>
      <c r="CL142" s="0"/>
      <c r="CM142" s="0"/>
      <c r="CN142" s="0"/>
      <c r="CO142" s="0"/>
      <c r="CP142" s="0"/>
      <c r="CQ142" s="0"/>
      <c r="CR142" s="0"/>
      <c r="CS142" s="0"/>
      <c r="CT142" s="0"/>
      <c r="CU142" s="0"/>
      <c r="CV142" s="0"/>
      <c r="CW142" s="0"/>
      <c r="CX142" s="0"/>
      <c r="CY142" s="0"/>
      <c r="CZ142" s="0"/>
      <c r="DA142" s="0"/>
      <c r="DB142" s="0"/>
      <c r="DC142" s="0"/>
      <c r="DD142" s="0"/>
      <c r="DE142" s="0"/>
      <c r="DF142" s="0"/>
      <c r="DG142" s="0"/>
      <c r="DH142" s="0"/>
      <c r="DI142" s="0"/>
      <c r="DJ142" s="0"/>
      <c r="DK142" s="0"/>
      <c r="DL142" s="0"/>
      <c r="DM142" s="0"/>
      <c r="DN142" s="0"/>
      <c r="DO142" s="0"/>
      <c r="DP142" s="0"/>
      <c r="DQ142" s="0"/>
      <c r="DR142" s="0"/>
      <c r="DS142" s="0"/>
      <c r="DT142" s="0"/>
      <c r="DU142" s="0"/>
      <c r="DV142" s="0"/>
      <c r="DW142" s="0"/>
      <c r="DX142" s="0"/>
      <c r="DY142" s="0"/>
      <c r="DZ142" s="0"/>
      <c r="EA142" s="0"/>
      <c r="EB142" s="0"/>
      <c r="EC142" s="0"/>
      <c r="ED142" s="0"/>
      <c r="EE142" s="0"/>
      <c r="EF142" s="0"/>
      <c r="EG142" s="0"/>
      <c r="EH142" s="0"/>
      <c r="EI142" s="0"/>
      <c r="EJ142" s="0"/>
      <c r="EK142" s="0"/>
      <c r="EL142" s="0"/>
      <c r="EM142" s="0"/>
      <c r="EN142" s="0"/>
      <c r="EO142" s="0"/>
      <c r="EP142" s="0"/>
      <c r="EQ142" s="0"/>
      <c r="ER142" s="0"/>
      <c r="ES142" s="0"/>
      <c r="ET142" s="0"/>
      <c r="EU142" s="0"/>
      <c r="EV142" s="0"/>
      <c r="EW142" s="0"/>
      <c r="EX142" s="0"/>
      <c r="EY142" s="0"/>
      <c r="EZ142" s="0"/>
      <c r="FA142" s="0"/>
      <c r="FB142" s="0"/>
      <c r="FC142" s="0"/>
      <c r="FD142" s="0"/>
      <c r="FE142" s="0"/>
      <c r="FF142" s="0"/>
      <c r="FG142" s="0"/>
      <c r="FH142" s="0"/>
      <c r="FI142" s="0"/>
      <c r="FJ142" s="0"/>
      <c r="FK142" s="0"/>
      <c r="FL142" s="0"/>
      <c r="FM142" s="0"/>
      <c r="FN142" s="0"/>
      <c r="FO142" s="0"/>
      <c r="FP142" s="0"/>
      <c r="FQ142" s="0"/>
      <c r="FR142" s="0"/>
      <c r="FS142" s="0"/>
      <c r="FT142" s="0"/>
      <c r="FU142" s="0"/>
      <c r="FV142" s="0"/>
      <c r="FW142" s="0"/>
      <c r="FX142" s="0"/>
      <c r="FY142" s="0"/>
      <c r="FZ142" s="0"/>
      <c r="GA142" s="0"/>
      <c r="GB142" s="0"/>
      <c r="GC142" s="0"/>
      <c r="GD142" s="0"/>
      <c r="GE142" s="0"/>
      <c r="GF142" s="0"/>
      <c r="GG142" s="0"/>
      <c r="GH142" s="0"/>
      <c r="GI142" s="0"/>
      <c r="GJ142" s="0"/>
      <c r="GK142" s="0"/>
      <c r="GL142" s="0"/>
      <c r="GM142" s="0"/>
      <c r="GN142" s="0"/>
      <c r="GO142" s="0"/>
      <c r="GP142" s="0"/>
      <c r="GQ142" s="0"/>
      <c r="GR142" s="0"/>
      <c r="GS142" s="0"/>
      <c r="GT142" s="0"/>
      <c r="GU142" s="0"/>
      <c r="GV142" s="0"/>
      <c r="GW142" s="0"/>
      <c r="GX142" s="0"/>
      <c r="GY142" s="0"/>
      <c r="GZ142" s="0"/>
      <c r="HA142" s="0"/>
      <c r="HB142" s="0"/>
      <c r="HC142" s="0"/>
      <c r="HD142" s="0"/>
      <c r="HE142" s="0"/>
      <c r="HF142" s="0"/>
      <c r="HG142" s="0"/>
      <c r="HH142" s="0"/>
      <c r="HI142" s="0"/>
      <c r="HJ142" s="0"/>
      <c r="HK142" s="0"/>
      <c r="HL142" s="0"/>
      <c r="HM142" s="0"/>
      <c r="HN142" s="0"/>
      <c r="HO142" s="0"/>
      <c r="HP142" s="0"/>
      <c r="HQ142" s="0"/>
      <c r="HR142" s="0"/>
      <c r="HS142" s="0"/>
      <c r="HT142" s="0"/>
      <c r="HU142" s="0"/>
      <c r="HV142" s="0"/>
      <c r="HW142" s="0"/>
      <c r="HX142" s="0"/>
      <c r="HY142" s="0"/>
      <c r="HZ142" s="0"/>
      <c r="IA142" s="0"/>
      <c r="IB142" s="0"/>
      <c r="IC142" s="0"/>
      <c r="ID142" s="0"/>
      <c r="IE142" s="0"/>
      <c r="IF142" s="0"/>
      <c r="IG142" s="0"/>
      <c r="IH142" s="0"/>
      <c r="II142" s="0"/>
      <c r="IJ142" s="0"/>
      <c r="IK142" s="0"/>
      <c r="IL142" s="0"/>
      <c r="IM142" s="0"/>
      <c r="IN142" s="0"/>
      <c r="IO142" s="0"/>
      <c r="IP142" s="0"/>
      <c r="IQ142" s="0"/>
      <c r="IR142" s="0"/>
      <c r="IS142" s="0"/>
      <c r="IT142" s="0"/>
      <c r="IU142" s="0"/>
      <c r="IV142" s="0"/>
      <c r="IW142" s="0"/>
      <c r="IX142" s="0"/>
      <c r="IY142" s="0"/>
      <c r="IZ142" s="0"/>
      <c r="JA142" s="0"/>
      <c r="JB142" s="0"/>
      <c r="JC142" s="0"/>
      <c r="JD142" s="0"/>
      <c r="JE142" s="0"/>
      <c r="JF142" s="0"/>
      <c r="JG142" s="0"/>
      <c r="JH142" s="0"/>
      <c r="JI142" s="0"/>
      <c r="JJ142" s="0"/>
      <c r="JK142" s="0"/>
      <c r="JL142" s="0"/>
      <c r="JM142" s="0"/>
      <c r="JN142" s="0"/>
      <c r="JO142" s="0"/>
      <c r="JP142" s="0"/>
      <c r="JQ142" s="0"/>
      <c r="JR142" s="0"/>
      <c r="JS142" s="0"/>
      <c r="JT142" s="0"/>
      <c r="JU142" s="0"/>
      <c r="JV142" s="0"/>
      <c r="JW142" s="0"/>
      <c r="JX142" s="0"/>
      <c r="JY142" s="0"/>
      <c r="JZ142" s="0"/>
      <c r="KA142" s="0"/>
      <c r="KB142" s="0"/>
      <c r="KC142" s="0"/>
      <c r="KD142" s="0"/>
      <c r="KE142" s="0"/>
      <c r="KF142" s="0"/>
      <c r="KG142" s="0"/>
      <c r="KH142" s="0"/>
      <c r="KI142" s="0"/>
      <c r="KJ142" s="0"/>
      <c r="KK142" s="0"/>
      <c r="KL142" s="0"/>
      <c r="KM142" s="0"/>
      <c r="KN142" s="0"/>
      <c r="KO142" s="0"/>
      <c r="KP142" s="0"/>
      <c r="KQ142" s="0"/>
      <c r="KR142" s="0"/>
      <c r="KS142" s="0"/>
      <c r="KT142" s="0"/>
      <c r="KU142" s="0"/>
      <c r="KV142" s="0"/>
      <c r="KW142" s="0"/>
      <c r="KX142" s="0"/>
      <c r="KY142" s="0"/>
      <c r="KZ142" s="0"/>
      <c r="LA142" s="0"/>
      <c r="LB142" s="0"/>
      <c r="LC142" s="0"/>
      <c r="LD142" s="0"/>
      <c r="LE142" s="0"/>
      <c r="LF142" s="0"/>
      <c r="LG142" s="0"/>
      <c r="LH142" s="0"/>
      <c r="LI142" s="0"/>
      <c r="LJ142" s="0"/>
      <c r="LK142" s="0"/>
      <c r="LL142" s="0"/>
      <c r="LM142" s="0"/>
      <c r="LN142" s="0"/>
      <c r="LO142" s="0"/>
      <c r="LP142" s="0"/>
      <c r="LQ142" s="0"/>
      <c r="LR142" s="0"/>
      <c r="LS142" s="0"/>
      <c r="LT142" s="0"/>
      <c r="LU142" s="0"/>
      <c r="LV142" s="0"/>
      <c r="LW142" s="0"/>
      <c r="LX142" s="0"/>
      <c r="LY142" s="0"/>
      <c r="LZ142" s="0"/>
      <c r="MA142" s="0"/>
      <c r="MB142" s="0"/>
      <c r="MC142" s="0"/>
      <c r="MD142" s="0"/>
      <c r="ME142" s="0"/>
      <c r="MF142" s="0"/>
      <c r="MG142" s="0"/>
      <c r="MH142" s="0"/>
      <c r="MI142" s="0"/>
      <c r="MJ142" s="0"/>
      <c r="MK142" s="0"/>
      <c r="ML142" s="0"/>
      <c r="MM142" s="0"/>
      <c r="MN142" s="0"/>
      <c r="MO142" s="0"/>
      <c r="MP142" s="0"/>
      <c r="MQ142" s="0"/>
      <c r="MR142" s="0"/>
      <c r="MS142" s="0"/>
      <c r="MT142" s="0"/>
      <c r="MU142" s="0"/>
      <c r="MV142" s="0"/>
      <c r="MW142" s="0"/>
      <c r="MX142" s="0"/>
      <c r="MY142" s="0"/>
      <c r="MZ142" s="0"/>
      <c r="NA142" s="0"/>
      <c r="NB142" s="0"/>
      <c r="NC142" s="0"/>
      <c r="ND142" s="0"/>
      <c r="NE142" s="0"/>
      <c r="NF142" s="0"/>
      <c r="NG142" s="0"/>
      <c r="NH142" s="0"/>
      <c r="NI142" s="0"/>
      <c r="NJ142" s="0"/>
      <c r="NK142" s="0"/>
      <c r="NL142" s="0"/>
      <c r="NM142" s="0"/>
      <c r="NN142" s="0"/>
      <c r="NO142" s="0"/>
      <c r="NP142" s="0"/>
      <c r="NQ142" s="0"/>
      <c r="NR142" s="0"/>
      <c r="NS142" s="0"/>
      <c r="NT142" s="0"/>
      <c r="NU142" s="0"/>
      <c r="NV142" s="0"/>
      <c r="NW142" s="0"/>
      <c r="NX142" s="0"/>
      <c r="NY142" s="0"/>
      <c r="NZ142" s="0"/>
      <c r="OA142" s="0"/>
      <c r="OB142" s="0"/>
      <c r="OC142" s="0"/>
      <c r="OD142" s="0"/>
      <c r="OE142" s="0"/>
      <c r="OF142" s="0"/>
      <c r="OG142" s="0"/>
      <c r="OH142" s="0"/>
      <c r="OI142" s="0"/>
      <c r="OJ142" s="0"/>
      <c r="OK142" s="0"/>
      <c r="OL142" s="0"/>
      <c r="OM142" s="0"/>
      <c r="ON142" s="0"/>
      <c r="OO142" s="0"/>
      <c r="OP142" s="0"/>
      <c r="OQ142" s="0"/>
      <c r="OR142" s="0"/>
      <c r="OS142" s="0"/>
      <c r="OT142" s="0"/>
      <c r="OU142" s="0"/>
      <c r="OV142" s="0"/>
      <c r="OW142" s="0"/>
      <c r="OX142" s="0"/>
      <c r="OY142" s="0"/>
      <c r="OZ142" s="0"/>
      <c r="PA142" s="0"/>
      <c r="PB142" s="0"/>
      <c r="PC142" s="0"/>
      <c r="PD142" s="0"/>
      <c r="PE142" s="0"/>
      <c r="PF142" s="0"/>
      <c r="PG142" s="0"/>
      <c r="PH142" s="0"/>
      <c r="PI142" s="0"/>
      <c r="PJ142" s="0"/>
      <c r="PK142" s="0"/>
      <c r="PL142" s="0"/>
      <c r="PM142" s="0"/>
      <c r="PN142" s="0"/>
      <c r="PO142" s="0"/>
      <c r="PP142" s="0"/>
      <c r="PQ142" s="0"/>
      <c r="PR142" s="0"/>
      <c r="PS142" s="0"/>
      <c r="PT142" s="0"/>
      <c r="PU142" s="0"/>
      <c r="PV142" s="0"/>
      <c r="PW142" s="0"/>
      <c r="PX142" s="0"/>
      <c r="PY142" s="0"/>
      <c r="PZ142" s="0"/>
      <c r="QA142" s="0"/>
      <c r="QB142" s="0"/>
      <c r="QC142" s="0"/>
      <c r="QD142" s="0"/>
      <c r="QE142" s="0"/>
      <c r="QF142" s="0"/>
      <c r="QG142" s="0"/>
      <c r="QH142" s="0"/>
      <c r="QI142" s="0"/>
      <c r="QJ142" s="0"/>
      <c r="QK142" s="0"/>
      <c r="QL142" s="0"/>
      <c r="QM142" s="0"/>
      <c r="QN142" s="0"/>
      <c r="QO142" s="0"/>
      <c r="QP142" s="0"/>
      <c r="QQ142" s="0"/>
      <c r="QR142" s="0"/>
      <c r="QS142" s="0"/>
      <c r="QT142" s="0"/>
      <c r="QU142" s="0"/>
      <c r="QV142" s="0"/>
      <c r="QW142" s="0"/>
      <c r="QX142" s="0"/>
      <c r="QY142" s="0"/>
      <c r="QZ142" s="0"/>
      <c r="RA142" s="0"/>
      <c r="RB142" s="0"/>
      <c r="RC142" s="0"/>
      <c r="RD142" s="0"/>
      <c r="RE142" s="0"/>
      <c r="RF142" s="0"/>
      <c r="RG142" s="0"/>
      <c r="RH142" s="0"/>
      <c r="RI142" s="0"/>
      <c r="RJ142" s="0"/>
      <c r="RK142" s="0"/>
      <c r="RL142" s="0"/>
      <c r="RM142" s="0"/>
      <c r="RN142" s="0"/>
      <c r="RO142" s="0"/>
      <c r="RP142" s="0"/>
      <c r="RQ142" s="0"/>
      <c r="RR142" s="0"/>
      <c r="RS142" s="0"/>
      <c r="RT142" s="0"/>
      <c r="RU142" s="0"/>
      <c r="RV142" s="0"/>
      <c r="RW142" s="0"/>
      <c r="RX142" s="0"/>
      <c r="RY142" s="0"/>
      <c r="RZ142" s="0"/>
      <c r="SA142" s="0"/>
      <c r="SB142" s="0"/>
      <c r="SC142" s="0"/>
      <c r="SD142" s="0"/>
      <c r="SE142" s="0"/>
      <c r="SF142" s="0"/>
      <c r="SG142" s="0"/>
      <c r="SH142" s="0"/>
      <c r="SI142" s="0"/>
      <c r="SJ142" s="0"/>
      <c r="SK142" s="0"/>
      <c r="SL142" s="0"/>
      <c r="SM142" s="0"/>
      <c r="SN142" s="0"/>
      <c r="SO142" s="0"/>
      <c r="SP142" s="0"/>
      <c r="SQ142" s="0"/>
      <c r="SR142" s="0"/>
      <c r="SS142" s="0"/>
      <c r="ST142" s="0"/>
      <c r="SU142" s="0"/>
      <c r="SV142" s="0"/>
      <c r="SW142" s="0"/>
      <c r="SX142" s="0"/>
      <c r="SY142" s="0"/>
      <c r="SZ142" s="0"/>
      <c r="TA142" s="0"/>
      <c r="TB142" s="0"/>
      <c r="TC142" s="0"/>
      <c r="TD142" s="0"/>
      <c r="TE142" s="0"/>
      <c r="TF142" s="0"/>
      <c r="TG142" s="0"/>
      <c r="TH142" s="0"/>
      <c r="TI142" s="0"/>
      <c r="TJ142" s="0"/>
      <c r="TK142" s="0"/>
      <c r="TL142" s="0"/>
      <c r="TM142" s="0"/>
      <c r="TN142" s="0"/>
      <c r="TO142" s="0"/>
      <c r="TP142" s="0"/>
      <c r="TQ142" s="0"/>
      <c r="TR142" s="0"/>
      <c r="TS142" s="0"/>
      <c r="TT142" s="0"/>
      <c r="TU142" s="0"/>
      <c r="TV142" s="0"/>
      <c r="TW142" s="0"/>
      <c r="TX142" s="0"/>
      <c r="TY142" s="0"/>
      <c r="TZ142" s="0"/>
      <c r="UA142" s="0"/>
      <c r="UB142" s="0"/>
      <c r="UC142" s="0"/>
      <c r="UD142" s="0"/>
      <c r="UE142" s="0"/>
      <c r="UF142" s="0"/>
      <c r="UG142" s="0"/>
      <c r="UH142" s="0"/>
      <c r="UI142" s="0"/>
      <c r="UJ142" s="0"/>
      <c r="UK142" s="0"/>
      <c r="UL142" s="0"/>
      <c r="UM142" s="0"/>
      <c r="UN142" s="0"/>
      <c r="UO142" s="0"/>
      <c r="UP142" s="0"/>
      <c r="UQ142" s="0"/>
      <c r="UR142" s="0"/>
      <c r="US142" s="0"/>
      <c r="UT142" s="0"/>
      <c r="UU142" s="0"/>
      <c r="UV142" s="0"/>
      <c r="UW142" s="0"/>
      <c r="UX142" s="0"/>
      <c r="UY142" s="0"/>
      <c r="UZ142" s="0"/>
      <c r="VA142" s="0"/>
      <c r="VB142" s="0"/>
      <c r="VC142" s="0"/>
      <c r="VD142" s="0"/>
      <c r="VE142" s="0"/>
      <c r="VF142" s="0"/>
      <c r="VG142" s="0"/>
      <c r="VH142" s="0"/>
      <c r="VI142" s="0"/>
      <c r="VJ142" s="0"/>
      <c r="VK142" s="0"/>
      <c r="VL142" s="0"/>
      <c r="VM142" s="0"/>
      <c r="VN142" s="0"/>
      <c r="VO142" s="0"/>
      <c r="VP142" s="0"/>
      <c r="VQ142" s="0"/>
      <c r="VR142" s="0"/>
      <c r="VS142" s="0"/>
      <c r="VT142" s="0"/>
      <c r="VU142" s="0"/>
      <c r="VV142" s="0"/>
      <c r="VW142" s="0"/>
      <c r="VX142" s="0"/>
      <c r="VY142" s="0"/>
      <c r="VZ142" s="0"/>
      <c r="WA142" s="0"/>
      <c r="WB142" s="0"/>
      <c r="WC142" s="0"/>
      <c r="WD142" s="0"/>
      <c r="WE142" s="0"/>
      <c r="WF142" s="0"/>
      <c r="WG142" s="0"/>
      <c r="WH142" s="0"/>
      <c r="WI142" s="0"/>
      <c r="WJ142" s="0"/>
      <c r="WK142" s="0"/>
      <c r="WL142" s="0"/>
      <c r="WM142" s="0"/>
      <c r="WN142" s="0"/>
      <c r="WO142" s="0"/>
      <c r="WP142" s="0"/>
      <c r="WQ142" s="0"/>
      <c r="WR142" s="0"/>
      <c r="WS142" s="0"/>
      <c r="WT142" s="0"/>
      <c r="WU142" s="0"/>
      <c r="WV142" s="0"/>
      <c r="WW142" s="0"/>
      <c r="WX142" s="0"/>
      <c r="WY142" s="0"/>
      <c r="WZ142" s="0"/>
      <c r="XA142" s="0"/>
      <c r="XB142" s="0"/>
      <c r="XC142" s="0"/>
      <c r="XD142" s="0"/>
      <c r="XE142" s="0"/>
      <c r="XF142" s="0"/>
      <c r="XG142" s="0"/>
      <c r="XH142" s="0"/>
      <c r="XI142" s="0"/>
      <c r="XJ142" s="0"/>
      <c r="XK142" s="0"/>
      <c r="XL142" s="0"/>
      <c r="XM142" s="0"/>
      <c r="XN142" s="0"/>
      <c r="XO142" s="0"/>
      <c r="XP142" s="0"/>
      <c r="XQ142" s="0"/>
      <c r="XR142" s="0"/>
      <c r="XS142" s="0"/>
      <c r="XT142" s="0"/>
      <c r="XU142" s="0"/>
      <c r="XV142" s="0"/>
      <c r="XW142" s="0"/>
      <c r="XX142" s="0"/>
      <c r="XY142" s="0"/>
      <c r="XZ142" s="0"/>
      <c r="YA142" s="0"/>
      <c r="YB142" s="0"/>
      <c r="YC142" s="0"/>
      <c r="YD142" s="0"/>
      <c r="YE142" s="0"/>
      <c r="YF142" s="0"/>
      <c r="YG142" s="0"/>
      <c r="YH142" s="0"/>
      <c r="YI142" s="0"/>
      <c r="YJ142" s="0"/>
      <c r="YK142" s="0"/>
      <c r="YL142" s="0"/>
      <c r="YM142" s="0"/>
      <c r="YN142" s="0"/>
      <c r="YO142" s="0"/>
      <c r="YP142" s="0"/>
      <c r="YQ142" s="0"/>
      <c r="YR142" s="0"/>
      <c r="YS142" s="0"/>
      <c r="YT142" s="0"/>
      <c r="YU142" s="0"/>
      <c r="YV142" s="0"/>
      <c r="YW142" s="0"/>
      <c r="YX142" s="0"/>
      <c r="YY142" s="0"/>
      <c r="YZ142" s="0"/>
      <c r="ZA142" s="0"/>
      <c r="ZB142" s="0"/>
      <c r="ZC142" s="0"/>
      <c r="ZD142" s="0"/>
      <c r="ZE142" s="0"/>
      <c r="ZF142" s="0"/>
      <c r="ZG142" s="0"/>
      <c r="ZH142" s="0"/>
      <c r="ZI142" s="0"/>
      <c r="ZJ142" s="0"/>
      <c r="ZK142" s="0"/>
      <c r="ZL142" s="0"/>
      <c r="ZM142" s="0"/>
      <c r="ZN142" s="0"/>
      <c r="ZO142" s="0"/>
      <c r="ZP142" s="0"/>
      <c r="ZQ142" s="0"/>
      <c r="ZR142" s="0"/>
      <c r="ZS142" s="0"/>
      <c r="ZT142" s="0"/>
      <c r="ZU142" s="0"/>
      <c r="ZV142" s="0"/>
      <c r="ZW142" s="0"/>
      <c r="ZX142" s="0"/>
      <c r="ZY142" s="0"/>
      <c r="ZZ142" s="0"/>
      <c r="AAA142" s="0"/>
      <c r="AAB142" s="0"/>
      <c r="AAC142" s="0"/>
      <c r="AAD142" s="0"/>
      <c r="AAE142" s="0"/>
      <c r="AAF142" s="0"/>
      <c r="AAG142" s="0"/>
      <c r="AAH142" s="0"/>
      <c r="AAI142" s="0"/>
      <c r="AAJ142" s="0"/>
      <c r="AAK142" s="0"/>
      <c r="AAL142" s="0"/>
      <c r="AAM142" s="0"/>
      <c r="AAN142" s="0"/>
      <c r="AAO142" s="0"/>
      <c r="AAP142" s="0"/>
      <c r="AAQ142" s="0"/>
      <c r="AAR142" s="0"/>
      <c r="AAS142" s="0"/>
      <c r="AAT142" s="0"/>
      <c r="AAU142" s="0"/>
      <c r="AAV142" s="0"/>
      <c r="AAW142" s="0"/>
      <c r="AAX142" s="0"/>
      <c r="AAY142" s="0"/>
      <c r="AAZ142" s="0"/>
      <c r="ABA142" s="0"/>
      <c r="ABB142" s="0"/>
      <c r="ABC142" s="0"/>
      <c r="ABD142" s="0"/>
      <c r="ABE142" s="0"/>
      <c r="ABF142" s="0"/>
      <c r="ABG142" s="0"/>
      <c r="ABH142" s="0"/>
      <c r="ABI142" s="0"/>
      <c r="ABJ142" s="0"/>
      <c r="ABK142" s="0"/>
      <c r="ABL142" s="0"/>
      <c r="ABM142" s="0"/>
      <c r="ABN142" s="0"/>
      <c r="ABO142" s="0"/>
      <c r="ABP142" s="0"/>
      <c r="ABQ142" s="0"/>
      <c r="ABR142" s="0"/>
      <c r="ABS142" s="0"/>
      <c r="ABT142" s="0"/>
      <c r="ABU142" s="0"/>
      <c r="ABV142" s="0"/>
      <c r="ABW142" s="0"/>
      <c r="ABX142" s="0"/>
      <c r="ABY142" s="0"/>
      <c r="ABZ142" s="0"/>
      <c r="ACA142" s="0"/>
      <c r="ACB142" s="0"/>
      <c r="ACC142" s="0"/>
      <c r="ACD142" s="0"/>
      <c r="ACE142" s="0"/>
      <c r="ACF142" s="0"/>
      <c r="ACG142" s="0"/>
      <c r="ACH142" s="0"/>
      <c r="ACI142" s="0"/>
      <c r="ACJ142" s="0"/>
      <c r="ACK142" s="0"/>
      <c r="ACL142" s="0"/>
      <c r="ACM142" s="0"/>
      <c r="ACN142" s="0"/>
      <c r="ACO142" s="0"/>
      <c r="ACP142" s="0"/>
      <c r="ACQ142" s="0"/>
      <c r="ACR142" s="0"/>
      <c r="ACS142" s="0"/>
      <c r="ACT142" s="0"/>
      <c r="ACU142" s="0"/>
      <c r="ACV142" s="0"/>
      <c r="ACW142" s="0"/>
      <c r="ACX142" s="0"/>
      <c r="ACY142" s="0"/>
      <c r="ACZ142" s="0"/>
      <c r="ADA142" s="0"/>
      <c r="ADB142" s="0"/>
      <c r="ADC142" s="0"/>
      <c r="ADD142" s="0"/>
      <c r="ADE142" s="0"/>
      <c r="ADF142" s="0"/>
      <c r="ADG142" s="0"/>
      <c r="ADH142" s="0"/>
      <c r="ADI142" s="0"/>
      <c r="ADJ142" s="0"/>
      <c r="ADK142" s="0"/>
      <c r="ADL142" s="0"/>
      <c r="ADM142" s="0"/>
      <c r="ADN142" s="0"/>
      <c r="ADO142" s="0"/>
      <c r="ADP142" s="0"/>
      <c r="ADQ142" s="0"/>
      <c r="ADR142" s="0"/>
      <c r="ADS142" s="0"/>
      <c r="ADT142" s="0"/>
      <c r="ADU142" s="0"/>
      <c r="ADV142" s="0"/>
      <c r="ADW142" s="0"/>
      <c r="ADX142" s="0"/>
      <c r="ADY142" s="0"/>
      <c r="ADZ142" s="0"/>
      <c r="AEA142" s="0"/>
      <c r="AEB142" s="0"/>
      <c r="AEC142" s="0"/>
      <c r="AED142" s="0"/>
      <c r="AEE142" s="0"/>
      <c r="AEF142" s="0"/>
      <c r="AEG142" s="0"/>
      <c r="AEH142" s="0"/>
      <c r="AEI142" s="0"/>
      <c r="AEJ142" s="0"/>
      <c r="AEK142" s="0"/>
      <c r="AEL142" s="0"/>
      <c r="AEM142" s="0"/>
      <c r="AEN142" s="0"/>
      <c r="AEO142" s="0"/>
      <c r="AEP142" s="0"/>
      <c r="AEQ142" s="0"/>
      <c r="AER142" s="0"/>
      <c r="AES142" s="0"/>
      <c r="AET142" s="0"/>
      <c r="AEU142" s="0"/>
      <c r="AEV142" s="0"/>
      <c r="AEW142" s="0"/>
      <c r="AEX142" s="0"/>
      <c r="AEY142" s="0"/>
      <c r="AEZ142" s="0"/>
      <c r="AFA142" s="0"/>
      <c r="AFB142" s="0"/>
      <c r="AFC142" s="0"/>
      <c r="AFD142" s="0"/>
      <c r="AFE142" s="0"/>
      <c r="AFF142" s="0"/>
      <c r="AFG142" s="0"/>
      <c r="AFH142" s="0"/>
      <c r="AFI142" s="0"/>
      <c r="AFJ142" s="0"/>
      <c r="AFK142" s="0"/>
      <c r="AFL142" s="0"/>
      <c r="AFM142" s="0"/>
      <c r="AFN142" s="0"/>
      <c r="AFO142" s="0"/>
      <c r="AFP142" s="0"/>
      <c r="AFQ142" s="0"/>
      <c r="AFR142" s="0"/>
      <c r="AFS142" s="0"/>
      <c r="AFT142" s="0"/>
      <c r="AFU142" s="0"/>
      <c r="AFV142" s="0"/>
      <c r="AFW142" s="0"/>
      <c r="AFX142" s="0"/>
      <c r="AFY142" s="0"/>
      <c r="AFZ142" s="0"/>
      <c r="AGA142" s="0"/>
      <c r="AGB142" s="0"/>
      <c r="AGC142" s="0"/>
      <c r="AGD142" s="0"/>
      <c r="AGE142" s="0"/>
      <c r="AGF142" s="0"/>
      <c r="AGG142" s="0"/>
      <c r="AGH142" s="0"/>
      <c r="AGI142" s="0"/>
      <c r="AGJ142" s="0"/>
      <c r="AGK142" s="0"/>
      <c r="AGL142" s="0"/>
      <c r="AGM142" s="0"/>
      <c r="AGN142" s="0"/>
      <c r="AGO142" s="0"/>
      <c r="AGP142" s="0"/>
      <c r="AGQ142" s="0"/>
      <c r="AGR142" s="0"/>
      <c r="AGS142" s="0"/>
      <c r="AGT142" s="0"/>
      <c r="AGU142" s="0"/>
      <c r="AGV142" s="0"/>
      <c r="AGW142" s="0"/>
      <c r="AGX142" s="0"/>
      <c r="AGY142" s="0"/>
      <c r="AGZ142" s="0"/>
      <c r="AHA142" s="0"/>
      <c r="AHB142" s="0"/>
      <c r="AHC142" s="0"/>
      <c r="AHD142" s="0"/>
      <c r="AHE142" s="0"/>
      <c r="AHF142" s="0"/>
      <c r="AHG142" s="0"/>
      <c r="AHH142" s="0"/>
      <c r="AHI142" s="0"/>
      <c r="AHJ142" s="0"/>
      <c r="AHK142" s="0"/>
      <c r="AHL142" s="0"/>
      <c r="AHM142" s="0"/>
      <c r="AHN142" s="0"/>
      <c r="AHO142" s="0"/>
      <c r="AHP142" s="0"/>
      <c r="AHQ142" s="0"/>
      <c r="AHR142" s="0"/>
      <c r="AHS142" s="0"/>
      <c r="AHT142" s="0"/>
      <c r="AHU142" s="0"/>
      <c r="AHV142" s="0"/>
      <c r="AHW142" s="0"/>
      <c r="AHX142" s="0"/>
      <c r="AHY142" s="0"/>
      <c r="AHZ142" s="0"/>
      <c r="AIA142" s="0"/>
      <c r="AIB142" s="0"/>
      <c r="AIC142" s="0"/>
      <c r="AID142" s="0"/>
      <c r="AIE142" s="0"/>
      <c r="AIF142" s="0"/>
      <c r="AIG142" s="0"/>
      <c r="AIH142" s="0"/>
      <c r="AII142" s="0"/>
      <c r="AIJ142" s="0"/>
      <c r="AIK142" s="0"/>
      <c r="AIL142" s="0"/>
      <c r="AIM142" s="0"/>
      <c r="AIN142" s="0"/>
      <c r="AIO142" s="0"/>
      <c r="AIP142" s="0"/>
      <c r="AIQ142" s="0"/>
      <c r="AIR142" s="0"/>
      <c r="AIS142" s="0"/>
      <c r="AIT142" s="0"/>
      <c r="AIU142" s="0"/>
      <c r="AIV142" s="0"/>
      <c r="AIW142" s="0"/>
      <c r="AIX142" s="0"/>
      <c r="AIY142" s="0"/>
      <c r="AIZ142" s="0"/>
      <c r="AJA142" s="0"/>
      <c r="AJB142" s="0"/>
      <c r="AJC142" s="0"/>
      <c r="AJD142" s="0"/>
      <c r="AJE142" s="0"/>
      <c r="AJF142" s="0"/>
      <c r="AJG142" s="0"/>
      <c r="AJH142" s="0"/>
      <c r="AJI142" s="0"/>
      <c r="AJJ142" s="0"/>
      <c r="AJK142" s="0"/>
      <c r="AJL142" s="0"/>
      <c r="AJM142" s="0"/>
      <c r="AJN142" s="0"/>
      <c r="AJO142" s="0"/>
      <c r="AJP142" s="0"/>
      <c r="AJQ142" s="0"/>
      <c r="AJR142" s="0"/>
      <c r="AJS142" s="0"/>
      <c r="AJT142" s="0"/>
      <c r="AJU142" s="0"/>
      <c r="AJV142" s="0"/>
      <c r="AJW142" s="0"/>
      <c r="AJX142" s="0"/>
      <c r="AJY142" s="0"/>
      <c r="AJZ142" s="0"/>
      <c r="AKA142" s="0"/>
      <c r="AKB142" s="0"/>
      <c r="AKC142" s="0"/>
      <c r="AKD142" s="0"/>
      <c r="AKE142" s="0"/>
      <c r="AKF142" s="0"/>
      <c r="AKG142" s="0"/>
      <c r="AKH142" s="0"/>
      <c r="AKI142" s="0"/>
      <c r="AKJ142" s="0"/>
      <c r="AKK142" s="0"/>
      <c r="AKL142" s="0"/>
      <c r="AKM142" s="0"/>
      <c r="AKN142" s="0"/>
      <c r="AKO142" s="0"/>
      <c r="AKP142" s="0"/>
      <c r="AKQ142" s="0"/>
      <c r="AKR142" s="0"/>
      <c r="AKS142" s="0"/>
      <c r="AKT142" s="0"/>
      <c r="AKU142" s="0"/>
      <c r="AKV142" s="0"/>
      <c r="AKW142" s="0"/>
      <c r="AKX142" s="0"/>
      <c r="AKY142" s="0"/>
      <c r="AKZ142" s="0"/>
      <c r="ALA142" s="0"/>
      <c r="ALB142" s="0"/>
      <c r="ALC142" s="0"/>
      <c r="ALD142" s="0"/>
      <c r="ALE142" s="0"/>
      <c r="ALF142" s="0"/>
      <c r="ALG142" s="0"/>
      <c r="ALH142" s="0"/>
      <c r="ALI142" s="0"/>
      <c r="ALJ142" s="0"/>
      <c r="ALK142" s="0"/>
      <c r="ALL142" s="0"/>
      <c r="ALM142" s="0"/>
      <c r="ALN142" s="0"/>
      <c r="ALO142" s="0"/>
      <c r="ALP142" s="0"/>
      <c r="ALQ142" s="0"/>
      <c r="ALR142" s="0"/>
      <c r="ALS142" s="0"/>
      <c r="ALT142" s="0"/>
      <c r="ALU142" s="0"/>
      <c r="ALV142" s="0"/>
      <c r="ALW142" s="0"/>
      <c r="ALX142" s="0"/>
      <c r="ALY142" s="0"/>
      <c r="ALZ142" s="0"/>
      <c r="AMA142" s="0"/>
      <c r="AMB142" s="0"/>
      <c r="AMC142" s="0"/>
      <c r="AMD142" s="0"/>
      <c r="AME142" s="0"/>
      <c r="AMF142" s="0"/>
      <c r="AMG142" s="0"/>
      <c r="AMH142" s="0"/>
      <c r="AMI142" s="0"/>
      <c r="AMJ142" s="0"/>
    </row>
    <row r="143" customFormat="false" ht="15" hidden="false" customHeight="false" outlineLevel="0" collapsed="false">
      <c r="A143" s="73"/>
      <c r="B143" s="98" t="s">
        <v>79</v>
      </c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  <c r="AZ143" s="0"/>
      <c r="BA143" s="0"/>
      <c r="BB143" s="0"/>
      <c r="BC143" s="0"/>
      <c r="BD143" s="0"/>
      <c r="BE143" s="0"/>
      <c r="BF143" s="0"/>
      <c r="BG143" s="0"/>
      <c r="BH143" s="0"/>
      <c r="BI143" s="0"/>
      <c r="BJ143" s="0"/>
      <c r="BK143" s="0"/>
      <c r="BL143" s="0"/>
      <c r="BM143" s="0"/>
      <c r="BN143" s="0"/>
      <c r="BO143" s="0"/>
      <c r="BP143" s="0"/>
      <c r="BQ143" s="0"/>
      <c r="BR143" s="0"/>
      <c r="BS143" s="0"/>
      <c r="BT143" s="0"/>
      <c r="BU143" s="0"/>
      <c r="BV143" s="0"/>
      <c r="BW143" s="0"/>
      <c r="BX143" s="0"/>
      <c r="BY143" s="0"/>
      <c r="BZ143" s="0"/>
      <c r="CA143" s="0"/>
      <c r="CB143" s="0"/>
      <c r="CC143" s="0"/>
      <c r="CD143" s="0"/>
      <c r="CE143" s="0"/>
      <c r="CF143" s="0"/>
      <c r="CG143" s="0"/>
      <c r="CH143" s="0"/>
      <c r="CI143" s="0"/>
      <c r="CJ143" s="0"/>
      <c r="CK143" s="0"/>
      <c r="CL143" s="0"/>
      <c r="CM143" s="0"/>
      <c r="CN143" s="0"/>
      <c r="CO143" s="0"/>
      <c r="CP143" s="0"/>
      <c r="CQ143" s="0"/>
      <c r="CR143" s="0"/>
      <c r="CS143" s="0"/>
      <c r="CT143" s="0"/>
      <c r="CU143" s="0"/>
      <c r="CV143" s="0"/>
      <c r="CW143" s="0"/>
      <c r="CX143" s="0"/>
      <c r="CY143" s="0"/>
      <c r="CZ143" s="0"/>
      <c r="DA143" s="0"/>
      <c r="DB143" s="0"/>
      <c r="DC143" s="0"/>
      <c r="DD143" s="0"/>
      <c r="DE143" s="0"/>
      <c r="DF143" s="0"/>
      <c r="DG143" s="0"/>
      <c r="DH143" s="0"/>
      <c r="DI143" s="0"/>
      <c r="DJ143" s="0"/>
      <c r="DK143" s="0"/>
      <c r="DL143" s="0"/>
      <c r="DM143" s="0"/>
      <c r="DN143" s="0"/>
      <c r="DO143" s="0"/>
      <c r="DP143" s="0"/>
      <c r="DQ143" s="0"/>
      <c r="DR143" s="0"/>
      <c r="DS143" s="0"/>
      <c r="DT143" s="0"/>
      <c r="DU143" s="0"/>
      <c r="DV143" s="0"/>
      <c r="DW143" s="0"/>
      <c r="DX143" s="0"/>
      <c r="DY143" s="0"/>
      <c r="DZ143" s="0"/>
      <c r="EA143" s="0"/>
      <c r="EB143" s="0"/>
      <c r="EC143" s="0"/>
      <c r="ED143" s="0"/>
      <c r="EE143" s="0"/>
      <c r="EF143" s="0"/>
      <c r="EG143" s="0"/>
      <c r="EH143" s="0"/>
      <c r="EI143" s="0"/>
      <c r="EJ143" s="0"/>
      <c r="EK143" s="0"/>
      <c r="EL143" s="0"/>
      <c r="EM143" s="0"/>
      <c r="EN143" s="0"/>
      <c r="EO143" s="0"/>
      <c r="EP143" s="0"/>
      <c r="EQ143" s="0"/>
      <c r="ER143" s="0"/>
      <c r="ES143" s="0"/>
      <c r="ET143" s="0"/>
      <c r="EU143" s="0"/>
      <c r="EV143" s="0"/>
      <c r="EW143" s="0"/>
      <c r="EX143" s="0"/>
      <c r="EY143" s="0"/>
      <c r="EZ143" s="0"/>
      <c r="FA143" s="0"/>
      <c r="FB143" s="0"/>
      <c r="FC143" s="0"/>
      <c r="FD143" s="0"/>
      <c r="FE143" s="0"/>
      <c r="FF143" s="0"/>
      <c r="FG143" s="0"/>
      <c r="FH143" s="0"/>
      <c r="FI143" s="0"/>
      <c r="FJ143" s="0"/>
      <c r="FK143" s="0"/>
      <c r="FL143" s="0"/>
      <c r="FM143" s="0"/>
      <c r="FN143" s="0"/>
      <c r="FO143" s="0"/>
      <c r="FP143" s="0"/>
      <c r="FQ143" s="0"/>
      <c r="FR143" s="0"/>
      <c r="FS143" s="0"/>
      <c r="FT143" s="0"/>
      <c r="FU143" s="0"/>
      <c r="FV143" s="0"/>
      <c r="FW143" s="0"/>
      <c r="FX143" s="0"/>
      <c r="FY143" s="0"/>
      <c r="FZ143" s="0"/>
      <c r="GA143" s="0"/>
      <c r="GB143" s="0"/>
      <c r="GC143" s="0"/>
      <c r="GD143" s="0"/>
      <c r="GE143" s="0"/>
      <c r="GF143" s="0"/>
      <c r="GG143" s="0"/>
      <c r="GH143" s="0"/>
      <c r="GI143" s="0"/>
      <c r="GJ143" s="0"/>
      <c r="GK143" s="0"/>
      <c r="GL143" s="0"/>
      <c r="GM143" s="0"/>
      <c r="GN143" s="0"/>
      <c r="GO143" s="0"/>
      <c r="GP143" s="0"/>
      <c r="GQ143" s="0"/>
      <c r="GR143" s="0"/>
      <c r="GS143" s="0"/>
      <c r="GT143" s="0"/>
      <c r="GU143" s="0"/>
      <c r="GV143" s="0"/>
      <c r="GW143" s="0"/>
      <c r="GX143" s="0"/>
      <c r="GY143" s="0"/>
      <c r="GZ143" s="0"/>
      <c r="HA143" s="0"/>
      <c r="HB143" s="0"/>
      <c r="HC143" s="0"/>
      <c r="HD143" s="0"/>
      <c r="HE143" s="0"/>
      <c r="HF143" s="0"/>
      <c r="HG143" s="0"/>
      <c r="HH143" s="0"/>
      <c r="HI143" s="0"/>
      <c r="HJ143" s="0"/>
      <c r="HK143" s="0"/>
      <c r="HL143" s="0"/>
      <c r="HM143" s="0"/>
      <c r="HN143" s="0"/>
      <c r="HO143" s="0"/>
      <c r="HP143" s="0"/>
      <c r="HQ143" s="0"/>
      <c r="HR143" s="0"/>
      <c r="HS143" s="0"/>
      <c r="HT143" s="0"/>
      <c r="HU143" s="0"/>
      <c r="HV143" s="0"/>
      <c r="HW143" s="0"/>
      <c r="HX143" s="0"/>
      <c r="HY143" s="0"/>
      <c r="HZ143" s="0"/>
      <c r="IA143" s="0"/>
      <c r="IB143" s="0"/>
      <c r="IC143" s="0"/>
      <c r="ID143" s="0"/>
      <c r="IE143" s="0"/>
      <c r="IF143" s="0"/>
      <c r="IG143" s="0"/>
      <c r="IH143" s="0"/>
      <c r="II143" s="0"/>
      <c r="IJ143" s="0"/>
      <c r="IK143" s="0"/>
      <c r="IL143" s="0"/>
      <c r="IM143" s="0"/>
      <c r="IN143" s="0"/>
      <c r="IO143" s="0"/>
      <c r="IP143" s="0"/>
      <c r="IQ143" s="0"/>
      <c r="IR143" s="0"/>
      <c r="IS143" s="0"/>
      <c r="IT143" s="0"/>
      <c r="IU143" s="0"/>
      <c r="IV143" s="0"/>
      <c r="IW143" s="0"/>
      <c r="IX143" s="0"/>
      <c r="IY143" s="0"/>
      <c r="IZ143" s="0"/>
      <c r="JA143" s="0"/>
      <c r="JB143" s="0"/>
      <c r="JC143" s="0"/>
      <c r="JD143" s="0"/>
      <c r="JE143" s="0"/>
      <c r="JF143" s="0"/>
      <c r="JG143" s="0"/>
      <c r="JH143" s="0"/>
      <c r="JI143" s="0"/>
      <c r="JJ143" s="0"/>
      <c r="JK143" s="0"/>
      <c r="JL143" s="0"/>
      <c r="JM143" s="0"/>
      <c r="JN143" s="0"/>
      <c r="JO143" s="0"/>
      <c r="JP143" s="0"/>
      <c r="JQ143" s="0"/>
      <c r="JR143" s="0"/>
      <c r="JS143" s="0"/>
      <c r="JT143" s="0"/>
      <c r="JU143" s="0"/>
      <c r="JV143" s="0"/>
      <c r="JW143" s="0"/>
      <c r="JX143" s="0"/>
      <c r="JY143" s="0"/>
      <c r="JZ143" s="0"/>
      <c r="KA143" s="0"/>
      <c r="KB143" s="0"/>
      <c r="KC143" s="0"/>
      <c r="KD143" s="0"/>
      <c r="KE143" s="0"/>
      <c r="KF143" s="0"/>
      <c r="KG143" s="0"/>
      <c r="KH143" s="0"/>
      <c r="KI143" s="0"/>
      <c r="KJ143" s="0"/>
      <c r="KK143" s="0"/>
      <c r="KL143" s="0"/>
      <c r="KM143" s="0"/>
      <c r="KN143" s="0"/>
      <c r="KO143" s="0"/>
      <c r="KP143" s="0"/>
      <c r="KQ143" s="0"/>
      <c r="KR143" s="0"/>
      <c r="KS143" s="0"/>
      <c r="KT143" s="0"/>
      <c r="KU143" s="0"/>
      <c r="KV143" s="0"/>
      <c r="KW143" s="0"/>
      <c r="KX143" s="0"/>
      <c r="KY143" s="0"/>
      <c r="KZ143" s="0"/>
      <c r="LA143" s="0"/>
      <c r="LB143" s="0"/>
      <c r="LC143" s="0"/>
      <c r="LD143" s="0"/>
      <c r="LE143" s="0"/>
      <c r="LF143" s="0"/>
      <c r="LG143" s="0"/>
      <c r="LH143" s="0"/>
      <c r="LI143" s="0"/>
      <c r="LJ143" s="0"/>
      <c r="LK143" s="0"/>
      <c r="LL143" s="0"/>
      <c r="LM143" s="0"/>
      <c r="LN143" s="0"/>
      <c r="LO143" s="0"/>
      <c r="LP143" s="0"/>
      <c r="LQ143" s="0"/>
      <c r="LR143" s="0"/>
      <c r="LS143" s="0"/>
      <c r="LT143" s="0"/>
      <c r="LU143" s="0"/>
      <c r="LV143" s="0"/>
      <c r="LW143" s="0"/>
      <c r="LX143" s="0"/>
      <c r="LY143" s="0"/>
      <c r="LZ143" s="0"/>
      <c r="MA143" s="0"/>
      <c r="MB143" s="0"/>
      <c r="MC143" s="0"/>
      <c r="MD143" s="0"/>
      <c r="ME143" s="0"/>
      <c r="MF143" s="0"/>
      <c r="MG143" s="0"/>
      <c r="MH143" s="0"/>
      <c r="MI143" s="0"/>
      <c r="MJ143" s="0"/>
      <c r="MK143" s="0"/>
      <c r="ML143" s="0"/>
      <c r="MM143" s="0"/>
      <c r="MN143" s="0"/>
      <c r="MO143" s="0"/>
      <c r="MP143" s="0"/>
      <c r="MQ143" s="0"/>
      <c r="MR143" s="0"/>
      <c r="MS143" s="0"/>
      <c r="MT143" s="0"/>
      <c r="MU143" s="0"/>
      <c r="MV143" s="0"/>
      <c r="MW143" s="0"/>
      <c r="MX143" s="0"/>
      <c r="MY143" s="0"/>
      <c r="MZ143" s="0"/>
      <c r="NA143" s="0"/>
      <c r="NB143" s="0"/>
      <c r="NC143" s="0"/>
      <c r="ND143" s="0"/>
      <c r="NE143" s="0"/>
      <c r="NF143" s="0"/>
      <c r="NG143" s="0"/>
      <c r="NH143" s="0"/>
      <c r="NI143" s="0"/>
      <c r="NJ143" s="0"/>
      <c r="NK143" s="0"/>
      <c r="NL143" s="0"/>
      <c r="NM143" s="0"/>
      <c r="NN143" s="0"/>
      <c r="NO143" s="0"/>
      <c r="NP143" s="0"/>
      <c r="NQ143" s="0"/>
      <c r="NR143" s="0"/>
      <c r="NS143" s="0"/>
      <c r="NT143" s="0"/>
      <c r="NU143" s="0"/>
      <c r="NV143" s="0"/>
      <c r="NW143" s="0"/>
      <c r="NX143" s="0"/>
      <c r="NY143" s="0"/>
      <c r="NZ143" s="0"/>
      <c r="OA143" s="0"/>
      <c r="OB143" s="0"/>
      <c r="OC143" s="0"/>
      <c r="OD143" s="0"/>
      <c r="OE143" s="0"/>
      <c r="OF143" s="0"/>
      <c r="OG143" s="0"/>
      <c r="OH143" s="0"/>
      <c r="OI143" s="0"/>
      <c r="OJ143" s="0"/>
      <c r="OK143" s="0"/>
      <c r="OL143" s="0"/>
      <c r="OM143" s="0"/>
      <c r="ON143" s="0"/>
      <c r="OO143" s="0"/>
      <c r="OP143" s="0"/>
      <c r="OQ143" s="0"/>
      <c r="OR143" s="0"/>
      <c r="OS143" s="0"/>
      <c r="OT143" s="0"/>
      <c r="OU143" s="0"/>
      <c r="OV143" s="0"/>
      <c r="OW143" s="0"/>
      <c r="OX143" s="0"/>
      <c r="OY143" s="0"/>
      <c r="OZ143" s="0"/>
      <c r="PA143" s="0"/>
      <c r="PB143" s="0"/>
      <c r="PC143" s="0"/>
      <c r="PD143" s="0"/>
      <c r="PE143" s="0"/>
      <c r="PF143" s="0"/>
      <c r="PG143" s="0"/>
      <c r="PH143" s="0"/>
      <c r="PI143" s="0"/>
      <c r="PJ143" s="0"/>
      <c r="PK143" s="0"/>
      <c r="PL143" s="0"/>
      <c r="PM143" s="0"/>
      <c r="PN143" s="0"/>
      <c r="PO143" s="0"/>
      <c r="PP143" s="0"/>
      <c r="PQ143" s="0"/>
      <c r="PR143" s="0"/>
      <c r="PS143" s="0"/>
      <c r="PT143" s="0"/>
      <c r="PU143" s="0"/>
      <c r="PV143" s="0"/>
      <c r="PW143" s="0"/>
      <c r="PX143" s="0"/>
      <c r="PY143" s="0"/>
      <c r="PZ143" s="0"/>
      <c r="QA143" s="0"/>
      <c r="QB143" s="0"/>
      <c r="QC143" s="0"/>
      <c r="QD143" s="0"/>
      <c r="QE143" s="0"/>
      <c r="QF143" s="0"/>
      <c r="QG143" s="0"/>
      <c r="QH143" s="0"/>
      <c r="QI143" s="0"/>
      <c r="QJ143" s="0"/>
      <c r="QK143" s="0"/>
      <c r="QL143" s="0"/>
      <c r="QM143" s="0"/>
      <c r="QN143" s="0"/>
      <c r="QO143" s="0"/>
      <c r="QP143" s="0"/>
      <c r="QQ143" s="0"/>
      <c r="QR143" s="0"/>
      <c r="QS143" s="0"/>
      <c r="QT143" s="0"/>
      <c r="QU143" s="0"/>
      <c r="QV143" s="0"/>
      <c r="QW143" s="0"/>
      <c r="QX143" s="0"/>
      <c r="QY143" s="0"/>
      <c r="QZ143" s="0"/>
      <c r="RA143" s="0"/>
      <c r="RB143" s="0"/>
      <c r="RC143" s="0"/>
      <c r="RD143" s="0"/>
      <c r="RE143" s="0"/>
      <c r="RF143" s="0"/>
      <c r="RG143" s="0"/>
      <c r="RH143" s="0"/>
      <c r="RI143" s="0"/>
      <c r="RJ143" s="0"/>
      <c r="RK143" s="0"/>
      <c r="RL143" s="0"/>
      <c r="RM143" s="0"/>
      <c r="RN143" s="0"/>
      <c r="RO143" s="0"/>
      <c r="RP143" s="0"/>
      <c r="RQ143" s="0"/>
      <c r="RR143" s="0"/>
      <c r="RS143" s="0"/>
      <c r="RT143" s="0"/>
      <c r="RU143" s="0"/>
      <c r="RV143" s="0"/>
      <c r="RW143" s="0"/>
      <c r="RX143" s="0"/>
      <c r="RY143" s="0"/>
      <c r="RZ143" s="0"/>
      <c r="SA143" s="0"/>
      <c r="SB143" s="0"/>
      <c r="SC143" s="0"/>
      <c r="SD143" s="0"/>
      <c r="SE143" s="0"/>
      <c r="SF143" s="0"/>
      <c r="SG143" s="0"/>
      <c r="SH143" s="0"/>
      <c r="SI143" s="0"/>
      <c r="SJ143" s="0"/>
      <c r="SK143" s="0"/>
      <c r="SL143" s="0"/>
      <c r="SM143" s="0"/>
      <c r="SN143" s="0"/>
      <c r="SO143" s="0"/>
      <c r="SP143" s="0"/>
      <c r="SQ143" s="0"/>
      <c r="SR143" s="0"/>
      <c r="SS143" s="0"/>
      <c r="ST143" s="0"/>
      <c r="SU143" s="0"/>
      <c r="SV143" s="0"/>
      <c r="SW143" s="0"/>
      <c r="SX143" s="0"/>
      <c r="SY143" s="0"/>
      <c r="SZ143" s="0"/>
      <c r="TA143" s="0"/>
      <c r="TB143" s="0"/>
      <c r="TC143" s="0"/>
      <c r="TD143" s="0"/>
      <c r="TE143" s="0"/>
      <c r="TF143" s="0"/>
      <c r="TG143" s="0"/>
      <c r="TH143" s="0"/>
      <c r="TI143" s="0"/>
      <c r="TJ143" s="0"/>
      <c r="TK143" s="0"/>
      <c r="TL143" s="0"/>
      <c r="TM143" s="0"/>
      <c r="TN143" s="0"/>
      <c r="TO143" s="0"/>
      <c r="TP143" s="0"/>
      <c r="TQ143" s="0"/>
      <c r="TR143" s="0"/>
      <c r="TS143" s="0"/>
      <c r="TT143" s="0"/>
      <c r="TU143" s="0"/>
      <c r="TV143" s="0"/>
      <c r="TW143" s="0"/>
      <c r="TX143" s="0"/>
      <c r="TY143" s="0"/>
      <c r="TZ143" s="0"/>
      <c r="UA143" s="0"/>
      <c r="UB143" s="0"/>
      <c r="UC143" s="0"/>
      <c r="UD143" s="0"/>
      <c r="UE143" s="0"/>
      <c r="UF143" s="0"/>
      <c r="UG143" s="0"/>
      <c r="UH143" s="0"/>
      <c r="UI143" s="0"/>
      <c r="UJ143" s="0"/>
      <c r="UK143" s="0"/>
      <c r="UL143" s="0"/>
      <c r="UM143" s="0"/>
      <c r="UN143" s="0"/>
      <c r="UO143" s="0"/>
      <c r="UP143" s="0"/>
      <c r="UQ143" s="0"/>
      <c r="UR143" s="0"/>
      <c r="US143" s="0"/>
      <c r="UT143" s="0"/>
      <c r="UU143" s="0"/>
      <c r="UV143" s="0"/>
      <c r="UW143" s="0"/>
      <c r="UX143" s="0"/>
      <c r="UY143" s="0"/>
      <c r="UZ143" s="0"/>
      <c r="VA143" s="0"/>
      <c r="VB143" s="0"/>
      <c r="VC143" s="0"/>
      <c r="VD143" s="0"/>
      <c r="VE143" s="0"/>
      <c r="VF143" s="0"/>
      <c r="VG143" s="0"/>
      <c r="VH143" s="0"/>
      <c r="VI143" s="0"/>
      <c r="VJ143" s="0"/>
      <c r="VK143" s="0"/>
      <c r="VL143" s="0"/>
      <c r="VM143" s="0"/>
      <c r="VN143" s="0"/>
      <c r="VO143" s="0"/>
      <c r="VP143" s="0"/>
      <c r="VQ143" s="0"/>
      <c r="VR143" s="0"/>
      <c r="VS143" s="0"/>
      <c r="VT143" s="0"/>
      <c r="VU143" s="0"/>
      <c r="VV143" s="0"/>
      <c r="VW143" s="0"/>
      <c r="VX143" s="0"/>
      <c r="VY143" s="0"/>
      <c r="VZ143" s="0"/>
      <c r="WA143" s="0"/>
      <c r="WB143" s="0"/>
      <c r="WC143" s="0"/>
      <c r="WD143" s="0"/>
      <c r="WE143" s="0"/>
      <c r="WF143" s="0"/>
      <c r="WG143" s="0"/>
      <c r="WH143" s="0"/>
      <c r="WI143" s="0"/>
      <c r="WJ143" s="0"/>
      <c r="WK143" s="0"/>
      <c r="WL143" s="0"/>
      <c r="WM143" s="0"/>
      <c r="WN143" s="0"/>
      <c r="WO143" s="0"/>
      <c r="WP143" s="0"/>
      <c r="WQ143" s="0"/>
      <c r="WR143" s="0"/>
      <c r="WS143" s="0"/>
      <c r="WT143" s="0"/>
      <c r="WU143" s="0"/>
      <c r="WV143" s="0"/>
      <c r="WW143" s="0"/>
      <c r="WX143" s="0"/>
      <c r="WY143" s="0"/>
      <c r="WZ143" s="0"/>
      <c r="XA143" s="0"/>
      <c r="XB143" s="0"/>
      <c r="XC143" s="0"/>
      <c r="XD143" s="0"/>
      <c r="XE143" s="0"/>
      <c r="XF143" s="0"/>
      <c r="XG143" s="0"/>
      <c r="XH143" s="0"/>
      <c r="XI143" s="0"/>
      <c r="XJ143" s="0"/>
      <c r="XK143" s="0"/>
      <c r="XL143" s="0"/>
      <c r="XM143" s="0"/>
      <c r="XN143" s="0"/>
      <c r="XO143" s="0"/>
      <c r="XP143" s="0"/>
      <c r="XQ143" s="0"/>
      <c r="XR143" s="0"/>
      <c r="XS143" s="0"/>
      <c r="XT143" s="0"/>
      <c r="XU143" s="0"/>
      <c r="XV143" s="0"/>
      <c r="XW143" s="0"/>
      <c r="XX143" s="0"/>
      <c r="XY143" s="0"/>
      <c r="XZ143" s="0"/>
      <c r="YA143" s="0"/>
      <c r="YB143" s="0"/>
      <c r="YC143" s="0"/>
      <c r="YD143" s="0"/>
      <c r="YE143" s="0"/>
      <c r="YF143" s="0"/>
      <c r="YG143" s="0"/>
      <c r="YH143" s="0"/>
      <c r="YI143" s="0"/>
      <c r="YJ143" s="0"/>
      <c r="YK143" s="0"/>
      <c r="YL143" s="0"/>
      <c r="YM143" s="0"/>
      <c r="YN143" s="0"/>
      <c r="YO143" s="0"/>
      <c r="YP143" s="0"/>
      <c r="YQ143" s="0"/>
      <c r="YR143" s="0"/>
      <c r="YS143" s="0"/>
      <c r="YT143" s="0"/>
      <c r="YU143" s="0"/>
      <c r="YV143" s="0"/>
      <c r="YW143" s="0"/>
      <c r="YX143" s="0"/>
      <c r="YY143" s="0"/>
      <c r="YZ143" s="0"/>
      <c r="ZA143" s="0"/>
      <c r="ZB143" s="0"/>
      <c r="ZC143" s="0"/>
      <c r="ZD143" s="0"/>
      <c r="ZE143" s="0"/>
      <c r="ZF143" s="0"/>
      <c r="ZG143" s="0"/>
      <c r="ZH143" s="0"/>
      <c r="ZI143" s="0"/>
      <c r="ZJ143" s="0"/>
      <c r="ZK143" s="0"/>
      <c r="ZL143" s="0"/>
      <c r="ZM143" s="0"/>
      <c r="ZN143" s="0"/>
      <c r="ZO143" s="0"/>
      <c r="ZP143" s="0"/>
      <c r="ZQ143" s="0"/>
      <c r="ZR143" s="0"/>
      <c r="ZS143" s="0"/>
      <c r="ZT143" s="0"/>
      <c r="ZU143" s="0"/>
      <c r="ZV143" s="0"/>
      <c r="ZW143" s="0"/>
      <c r="ZX143" s="0"/>
      <c r="ZY143" s="0"/>
      <c r="ZZ143" s="0"/>
      <c r="AAA143" s="0"/>
      <c r="AAB143" s="0"/>
      <c r="AAC143" s="0"/>
      <c r="AAD143" s="0"/>
      <c r="AAE143" s="0"/>
      <c r="AAF143" s="0"/>
      <c r="AAG143" s="0"/>
      <c r="AAH143" s="0"/>
      <c r="AAI143" s="0"/>
      <c r="AAJ143" s="0"/>
      <c r="AAK143" s="0"/>
      <c r="AAL143" s="0"/>
      <c r="AAM143" s="0"/>
      <c r="AAN143" s="0"/>
      <c r="AAO143" s="0"/>
      <c r="AAP143" s="0"/>
      <c r="AAQ143" s="0"/>
      <c r="AAR143" s="0"/>
      <c r="AAS143" s="0"/>
      <c r="AAT143" s="0"/>
      <c r="AAU143" s="0"/>
      <c r="AAV143" s="0"/>
      <c r="AAW143" s="0"/>
      <c r="AAX143" s="0"/>
      <c r="AAY143" s="0"/>
      <c r="AAZ143" s="0"/>
      <c r="ABA143" s="0"/>
      <c r="ABB143" s="0"/>
      <c r="ABC143" s="0"/>
      <c r="ABD143" s="0"/>
      <c r="ABE143" s="0"/>
      <c r="ABF143" s="0"/>
      <c r="ABG143" s="0"/>
      <c r="ABH143" s="0"/>
      <c r="ABI143" s="0"/>
      <c r="ABJ143" s="0"/>
      <c r="ABK143" s="0"/>
      <c r="ABL143" s="0"/>
      <c r="ABM143" s="0"/>
      <c r="ABN143" s="0"/>
      <c r="ABO143" s="0"/>
      <c r="ABP143" s="0"/>
      <c r="ABQ143" s="0"/>
      <c r="ABR143" s="0"/>
      <c r="ABS143" s="0"/>
      <c r="ABT143" s="0"/>
      <c r="ABU143" s="0"/>
      <c r="ABV143" s="0"/>
      <c r="ABW143" s="0"/>
      <c r="ABX143" s="0"/>
      <c r="ABY143" s="0"/>
      <c r="ABZ143" s="0"/>
      <c r="ACA143" s="0"/>
      <c r="ACB143" s="0"/>
      <c r="ACC143" s="0"/>
      <c r="ACD143" s="0"/>
      <c r="ACE143" s="0"/>
      <c r="ACF143" s="0"/>
      <c r="ACG143" s="0"/>
      <c r="ACH143" s="0"/>
      <c r="ACI143" s="0"/>
      <c r="ACJ143" s="0"/>
      <c r="ACK143" s="0"/>
      <c r="ACL143" s="0"/>
      <c r="ACM143" s="0"/>
      <c r="ACN143" s="0"/>
      <c r="ACO143" s="0"/>
      <c r="ACP143" s="0"/>
      <c r="ACQ143" s="0"/>
      <c r="ACR143" s="0"/>
      <c r="ACS143" s="0"/>
      <c r="ACT143" s="0"/>
      <c r="ACU143" s="0"/>
      <c r="ACV143" s="0"/>
      <c r="ACW143" s="0"/>
      <c r="ACX143" s="0"/>
      <c r="ACY143" s="0"/>
      <c r="ACZ143" s="0"/>
      <c r="ADA143" s="0"/>
      <c r="ADB143" s="0"/>
      <c r="ADC143" s="0"/>
      <c r="ADD143" s="0"/>
      <c r="ADE143" s="0"/>
      <c r="ADF143" s="0"/>
      <c r="ADG143" s="0"/>
      <c r="ADH143" s="0"/>
      <c r="ADI143" s="0"/>
      <c r="ADJ143" s="0"/>
      <c r="ADK143" s="0"/>
      <c r="ADL143" s="0"/>
      <c r="ADM143" s="0"/>
      <c r="ADN143" s="0"/>
      <c r="ADO143" s="0"/>
      <c r="ADP143" s="0"/>
      <c r="ADQ143" s="0"/>
      <c r="ADR143" s="0"/>
      <c r="ADS143" s="0"/>
      <c r="ADT143" s="0"/>
      <c r="ADU143" s="0"/>
      <c r="ADV143" s="0"/>
      <c r="ADW143" s="0"/>
      <c r="ADX143" s="0"/>
      <c r="ADY143" s="0"/>
      <c r="ADZ143" s="0"/>
      <c r="AEA143" s="0"/>
      <c r="AEB143" s="0"/>
      <c r="AEC143" s="0"/>
      <c r="AED143" s="0"/>
      <c r="AEE143" s="0"/>
      <c r="AEF143" s="0"/>
      <c r="AEG143" s="0"/>
      <c r="AEH143" s="0"/>
      <c r="AEI143" s="0"/>
      <c r="AEJ143" s="0"/>
      <c r="AEK143" s="0"/>
      <c r="AEL143" s="0"/>
      <c r="AEM143" s="0"/>
      <c r="AEN143" s="0"/>
      <c r="AEO143" s="0"/>
      <c r="AEP143" s="0"/>
      <c r="AEQ143" s="0"/>
      <c r="AER143" s="0"/>
      <c r="AES143" s="0"/>
      <c r="AET143" s="0"/>
      <c r="AEU143" s="0"/>
      <c r="AEV143" s="0"/>
      <c r="AEW143" s="0"/>
      <c r="AEX143" s="0"/>
      <c r="AEY143" s="0"/>
      <c r="AEZ143" s="0"/>
      <c r="AFA143" s="0"/>
      <c r="AFB143" s="0"/>
      <c r="AFC143" s="0"/>
      <c r="AFD143" s="0"/>
      <c r="AFE143" s="0"/>
      <c r="AFF143" s="0"/>
      <c r="AFG143" s="0"/>
      <c r="AFH143" s="0"/>
      <c r="AFI143" s="0"/>
      <c r="AFJ143" s="0"/>
      <c r="AFK143" s="0"/>
      <c r="AFL143" s="0"/>
      <c r="AFM143" s="0"/>
      <c r="AFN143" s="0"/>
      <c r="AFO143" s="0"/>
      <c r="AFP143" s="0"/>
      <c r="AFQ143" s="0"/>
      <c r="AFR143" s="0"/>
      <c r="AFS143" s="0"/>
      <c r="AFT143" s="0"/>
      <c r="AFU143" s="0"/>
      <c r="AFV143" s="0"/>
      <c r="AFW143" s="0"/>
      <c r="AFX143" s="0"/>
      <c r="AFY143" s="0"/>
      <c r="AFZ143" s="0"/>
      <c r="AGA143" s="0"/>
      <c r="AGB143" s="0"/>
      <c r="AGC143" s="0"/>
      <c r="AGD143" s="0"/>
      <c r="AGE143" s="0"/>
      <c r="AGF143" s="0"/>
      <c r="AGG143" s="0"/>
      <c r="AGH143" s="0"/>
      <c r="AGI143" s="0"/>
      <c r="AGJ143" s="0"/>
      <c r="AGK143" s="0"/>
      <c r="AGL143" s="0"/>
      <c r="AGM143" s="0"/>
      <c r="AGN143" s="0"/>
      <c r="AGO143" s="0"/>
      <c r="AGP143" s="0"/>
      <c r="AGQ143" s="0"/>
      <c r="AGR143" s="0"/>
      <c r="AGS143" s="0"/>
      <c r="AGT143" s="0"/>
      <c r="AGU143" s="0"/>
      <c r="AGV143" s="0"/>
      <c r="AGW143" s="0"/>
      <c r="AGX143" s="0"/>
      <c r="AGY143" s="0"/>
      <c r="AGZ143" s="0"/>
      <c r="AHA143" s="0"/>
      <c r="AHB143" s="0"/>
      <c r="AHC143" s="0"/>
      <c r="AHD143" s="0"/>
      <c r="AHE143" s="0"/>
      <c r="AHF143" s="0"/>
      <c r="AHG143" s="0"/>
      <c r="AHH143" s="0"/>
      <c r="AHI143" s="0"/>
      <c r="AHJ143" s="0"/>
      <c r="AHK143" s="0"/>
      <c r="AHL143" s="0"/>
      <c r="AHM143" s="0"/>
      <c r="AHN143" s="0"/>
      <c r="AHO143" s="0"/>
      <c r="AHP143" s="0"/>
      <c r="AHQ143" s="0"/>
      <c r="AHR143" s="0"/>
      <c r="AHS143" s="0"/>
      <c r="AHT143" s="0"/>
      <c r="AHU143" s="0"/>
      <c r="AHV143" s="0"/>
      <c r="AHW143" s="0"/>
      <c r="AHX143" s="0"/>
      <c r="AHY143" s="0"/>
      <c r="AHZ143" s="0"/>
      <c r="AIA143" s="0"/>
      <c r="AIB143" s="0"/>
      <c r="AIC143" s="0"/>
      <c r="AID143" s="0"/>
      <c r="AIE143" s="0"/>
      <c r="AIF143" s="0"/>
      <c r="AIG143" s="0"/>
      <c r="AIH143" s="0"/>
      <c r="AII143" s="0"/>
      <c r="AIJ143" s="0"/>
      <c r="AIK143" s="0"/>
      <c r="AIL143" s="0"/>
      <c r="AIM143" s="0"/>
      <c r="AIN143" s="0"/>
      <c r="AIO143" s="0"/>
      <c r="AIP143" s="0"/>
      <c r="AIQ143" s="0"/>
      <c r="AIR143" s="0"/>
      <c r="AIS143" s="0"/>
      <c r="AIT143" s="0"/>
      <c r="AIU143" s="0"/>
      <c r="AIV143" s="0"/>
      <c r="AIW143" s="0"/>
      <c r="AIX143" s="0"/>
      <c r="AIY143" s="0"/>
      <c r="AIZ143" s="0"/>
      <c r="AJA143" s="0"/>
      <c r="AJB143" s="0"/>
      <c r="AJC143" s="0"/>
      <c r="AJD143" s="0"/>
      <c r="AJE143" s="0"/>
      <c r="AJF143" s="0"/>
      <c r="AJG143" s="0"/>
      <c r="AJH143" s="0"/>
      <c r="AJI143" s="0"/>
      <c r="AJJ143" s="0"/>
      <c r="AJK143" s="0"/>
      <c r="AJL143" s="0"/>
      <c r="AJM143" s="0"/>
      <c r="AJN143" s="0"/>
      <c r="AJO143" s="0"/>
      <c r="AJP143" s="0"/>
      <c r="AJQ143" s="0"/>
      <c r="AJR143" s="0"/>
      <c r="AJS143" s="0"/>
      <c r="AJT143" s="0"/>
      <c r="AJU143" s="0"/>
      <c r="AJV143" s="0"/>
      <c r="AJW143" s="0"/>
      <c r="AJX143" s="0"/>
      <c r="AJY143" s="0"/>
      <c r="AJZ143" s="0"/>
      <c r="AKA143" s="0"/>
      <c r="AKB143" s="0"/>
      <c r="AKC143" s="0"/>
      <c r="AKD143" s="0"/>
      <c r="AKE143" s="0"/>
      <c r="AKF143" s="0"/>
      <c r="AKG143" s="0"/>
      <c r="AKH143" s="0"/>
      <c r="AKI143" s="0"/>
      <c r="AKJ143" s="0"/>
      <c r="AKK143" s="0"/>
      <c r="AKL143" s="0"/>
      <c r="AKM143" s="0"/>
      <c r="AKN143" s="0"/>
      <c r="AKO143" s="0"/>
      <c r="AKP143" s="0"/>
      <c r="AKQ143" s="0"/>
      <c r="AKR143" s="0"/>
      <c r="AKS143" s="0"/>
      <c r="AKT143" s="0"/>
      <c r="AKU143" s="0"/>
      <c r="AKV143" s="0"/>
      <c r="AKW143" s="0"/>
      <c r="AKX143" s="0"/>
      <c r="AKY143" s="0"/>
      <c r="AKZ143" s="0"/>
      <c r="ALA143" s="0"/>
      <c r="ALB143" s="0"/>
      <c r="ALC143" s="0"/>
      <c r="ALD143" s="0"/>
      <c r="ALE143" s="0"/>
      <c r="ALF143" s="0"/>
      <c r="ALG143" s="0"/>
      <c r="ALH143" s="0"/>
      <c r="ALI143" s="0"/>
      <c r="ALJ143" s="0"/>
      <c r="ALK143" s="0"/>
      <c r="ALL143" s="0"/>
      <c r="ALM143" s="0"/>
      <c r="ALN143" s="0"/>
      <c r="ALO143" s="0"/>
      <c r="ALP143" s="0"/>
      <c r="ALQ143" s="0"/>
      <c r="ALR143" s="0"/>
      <c r="ALS143" s="0"/>
      <c r="ALT143" s="0"/>
      <c r="ALU143" s="0"/>
      <c r="ALV143" s="0"/>
      <c r="ALW143" s="0"/>
      <c r="ALX143" s="0"/>
      <c r="ALY143" s="0"/>
      <c r="ALZ143" s="0"/>
      <c r="AMA143" s="0"/>
      <c r="AMB143" s="0"/>
      <c r="AMC143" s="0"/>
      <c r="AMD143" s="0"/>
      <c r="AME143" s="0"/>
      <c r="AMF143" s="0"/>
      <c r="AMG143" s="0"/>
      <c r="AMH143" s="0"/>
      <c r="AMI143" s="0"/>
      <c r="AMJ143" s="0"/>
    </row>
    <row r="144" s="8" customFormat="true" ht="14.25" hidden="false" customHeight="false" outlineLevel="0" collapsed="false">
      <c r="A144" s="75" t="n">
        <v>628</v>
      </c>
      <c r="B144" s="99" t="s">
        <v>148</v>
      </c>
    </row>
    <row r="145" customFormat="false" ht="15" hidden="false" customHeight="false" outlineLevel="0" collapsed="false">
      <c r="A145" s="73"/>
      <c r="B145" s="98" t="s">
        <v>193</v>
      </c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  <c r="AZ145" s="0"/>
      <c r="BA145" s="0"/>
      <c r="BB145" s="0"/>
      <c r="BC145" s="0"/>
      <c r="BD145" s="0"/>
      <c r="BE145" s="0"/>
      <c r="BF145" s="0"/>
      <c r="BG145" s="0"/>
      <c r="BH145" s="0"/>
      <c r="BI145" s="0"/>
      <c r="BJ145" s="0"/>
      <c r="BK145" s="0"/>
      <c r="BL145" s="0"/>
      <c r="BM145" s="0"/>
      <c r="BN145" s="0"/>
      <c r="BO145" s="0"/>
      <c r="BP145" s="0"/>
      <c r="BQ145" s="0"/>
      <c r="BR145" s="0"/>
      <c r="BS145" s="0"/>
      <c r="BT145" s="0"/>
      <c r="BU145" s="0"/>
      <c r="BV145" s="0"/>
      <c r="BW145" s="0"/>
      <c r="BX145" s="0"/>
      <c r="BY145" s="0"/>
      <c r="BZ145" s="0"/>
      <c r="CA145" s="0"/>
      <c r="CB145" s="0"/>
      <c r="CC145" s="0"/>
      <c r="CD145" s="0"/>
      <c r="CE145" s="0"/>
      <c r="CF145" s="0"/>
      <c r="CG145" s="0"/>
      <c r="CH145" s="0"/>
      <c r="CI145" s="0"/>
      <c r="CJ145" s="0"/>
      <c r="CK145" s="0"/>
      <c r="CL145" s="0"/>
      <c r="CM145" s="0"/>
      <c r="CN145" s="0"/>
      <c r="CO145" s="0"/>
      <c r="CP145" s="0"/>
      <c r="CQ145" s="0"/>
      <c r="CR145" s="0"/>
      <c r="CS145" s="0"/>
      <c r="CT145" s="0"/>
      <c r="CU145" s="0"/>
      <c r="CV145" s="0"/>
      <c r="CW145" s="0"/>
      <c r="CX145" s="0"/>
      <c r="CY145" s="0"/>
      <c r="CZ145" s="0"/>
      <c r="DA145" s="0"/>
      <c r="DB145" s="0"/>
      <c r="DC145" s="0"/>
      <c r="DD145" s="0"/>
      <c r="DE145" s="0"/>
      <c r="DF145" s="0"/>
      <c r="DG145" s="0"/>
      <c r="DH145" s="0"/>
      <c r="DI145" s="0"/>
      <c r="DJ145" s="0"/>
      <c r="DK145" s="0"/>
      <c r="DL145" s="0"/>
      <c r="DM145" s="0"/>
      <c r="DN145" s="0"/>
      <c r="DO145" s="0"/>
      <c r="DP145" s="0"/>
      <c r="DQ145" s="0"/>
      <c r="DR145" s="0"/>
      <c r="DS145" s="0"/>
      <c r="DT145" s="0"/>
      <c r="DU145" s="0"/>
      <c r="DV145" s="0"/>
      <c r="DW145" s="0"/>
      <c r="DX145" s="0"/>
      <c r="DY145" s="0"/>
      <c r="DZ145" s="0"/>
      <c r="EA145" s="0"/>
      <c r="EB145" s="0"/>
      <c r="EC145" s="0"/>
      <c r="ED145" s="0"/>
      <c r="EE145" s="0"/>
      <c r="EF145" s="0"/>
      <c r="EG145" s="0"/>
      <c r="EH145" s="0"/>
      <c r="EI145" s="0"/>
      <c r="EJ145" s="0"/>
      <c r="EK145" s="0"/>
      <c r="EL145" s="0"/>
      <c r="EM145" s="0"/>
      <c r="EN145" s="0"/>
      <c r="EO145" s="0"/>
      <c r="EP145" s="0"/>
      <c r="EQ145" s="0"/>
      <c r="ER145" s="0"/>
      <c r="ES145" s="0"/>
      <c r="ET145" s="0"/>
      <c r="EU145" s="0"/>
      <c r="EV145" s="0"/>
      <c r="EW145" s="0"/>
      <c r="EX145" s="0"/>
      <c r="EY145" s="0"/>
      <c r="EZ145" s="0"/>
      <c r="FA145" s="0"/>
      <c r="FB145" s="0"/>
      <c r="FC145" s="0"/>
      <c r="FD145" s="0"/>
      <c r="FE145" s="0"/>
      <c r="FF145" s="0"/>
      <c r="FG145" s="0"/>
      <c r="FH145" s="0"/>
      <c r="FI145" s="0"/>
      <c r="FJ145" s="0"/>
      <c r="FK145" s="0"/>
      <c r="FL145" s="0"/>
      <c r="FM145" s="0"/>
      <c r="FN145" s="0"/>
      <c r="FO145" s="0"/>
      <c r="FP145" s="0"/>
      <c r="FQ145" s="0"/>
      <c r="FR145" s="0"/>
      <c r="FS145" s="0"/>
      <c r="FT145" s="0"/>
      <c r="FU145" s="0"/>
      <c r="FV145" s="0"/>
      <c r="FW145" s="0"/>
      <c r="FX145" s="0"/>
      <c r="FY145" s="0"/>
      <c r="FZ145" s="0"/>
      <c r="GA145" s="0"/>
      <c r="GB145" s="0"/>
      <c r="GC145" s="0"/>
      <c r="GD145" s="0"/>
      <c r="GE145" s="0"/>
      <c r="GF145" s="0"/>
      <c r="GG145" s="0"/>
      <c r="GH145" s="0"/>
      <c r="GI145" s="0"/>
      <c r="GJ145" s="0"/>
      <c r="GK145" s="0"/>
      <c r="GL145" s="0"/>
      <c r="GM145" s="0"/>
      <c r="GN145" s="0"/>
      <c r="GO145" s="0"/>
      <c r="GP145" s="0"/>
      <c r="GQ145" s="0"/>
      <c r="GR145" s="0"/>
      <c r="GS145" s="0"/>
      <c r="GT145" s="0"/>
      <c r="GU145" s="0"/>
      <c r="GV145" s="0"/>
      <c r="GW145" s="0"/>
      <c r="GX145" s="0"/>
      <c r="GY145" s="0"/>
      <c r="GZ145" s="0"/>
      <c r="HA145" s="0"/>
      <c r="HB145" s="0"/>
      <c r="HC145" s="0"/>
      <c r="HD145" s="0"/>
      <c r="HE145" s="0"/>
      <c r="HF145" s="0"/>
      <c r="HG145" s="0"/>
      <c r="HH145" s="0"/>
      <c r="HI145" s="0"/>
      <c r="HJ145" s="0"/>
      <c r="HK145" s="0"/>
      <c r="HL145" s="0"/>
      <c r="HM145" s="0"/>
      <c r="HN145" s="0"/>
      <c r="HO145" s="0"/>
      <c r="HP145" s="0"/>
      <c r="HQ145" s="0"/>
      <c r="HR145" s="0"/>
      <c r="HS145" s="0"/>
      <c r="HT145" s="0"/>
      <c r="HU145" s="0"/>
      <c r="HV145" s="0"/>
      <c r="HW145" s="0"/>
      <c r="HX145" s="0"/>
      <c r="HY145" s="0"/>
      <c r="HZ145" s="0"/>
      <c r="IA145" s="0"/>
      <c r="IB145" s="0"/>
      <c r="IC145" s="0"/>
      <c r="ID145" s="0"/>
      <c r="IE145" s="0"/>
      <c r="IF145" s="0"/>
      <c r="IG145" s="0"/>
      <c r="IH145" s="0"/>
      <c r="II145" s="0"/>
      <c r="IJ145" s="0"/>
      <c r="IK145" s="0"/>
      <c r="IL145" s="0"/>
      <c r="IM145" s="0"/>
      <c r="IN145" s="0"/>
      <c r="IO145" s="0"/>
      <c r="IP145" s="0"/>
      <c r="IQ145" s="0"/>
      <c r="IR145" s="0"/>
      <c r="IS145" s="0"/>
      <c r="IT145" s="0"/>
      <c r="IU145" s="0"/>
      <c r="IV145" s="0"/>
      <c r="IW145" s="0"/>
      <c r="IX145" s="0"/>
      <c r="IY145" s="0"/>
      <c r="IZ145" s="0"/>
      <c r="JA145" s="0"/>
      <c r="JB145" s="0"/>
      <c r="JC145" s="0"/>
      <c r="JD145" s="0"/>
      <c r="JE145" s="0"/>
      <c r="JF145" s="0"/>
      <c r="JG145" s="0"/>
      <c r="JH145" s="0"/>
      <c r="JI145" s="0"/>
      <c r="JJ145" s="0"/>
      <c r="JK145" s="0"/>
      <c r="JL145" s="0"/>
      <c r="JM145" s="0"/>
      <c r="JN145" s="0"/>
      <c r="JO145" s="0"/>
      <c r="JP145" s="0"/>
      <c r="JQ145" s="0"/>
      <c r="JR145" s="0"/>
      <c r="JS145" s="0"/>
      <c r="JT145" s="0"/>
      <c r="JU145" s="0"/>
      <c r="JV145" s="0"/>
      <c r="JW145" s="0"/>
      <c r="JX145" s="0"/>
      <c r="JY145" s="0"/>
      <c r="JZ145" s="0"/>
      <c r="KA145" s="0"/>
      <c r="KB145" s="0"/>
      <c r="KC145" s="0"/>
      <c r="KD145" s="0"/>
      <c r="KE145" s="0"/>
      <c r="KF145" s="0"/>
      <c r="KG145" s="0"/>
      <c r="KH145" s="0"/>
      <c r="KI145" s="0"/>
      <c r="KJ145" s="0"/>
      <c r="KK145" s="0"/>
      <c r="KL145" s="0"/>
      <c r="KM145" s="0"/>
      <c r="KN145" s="0"/>
      <c r="KO145" s="0"/>
      <c r="KP145" s="0"/>
      <c r="KQ145" s="0"/>
      <c r="KR145" s="0"/>
      <c r="KS145" s="0"/>
      <c r="KT145" s="0"/>
      <c r="KU145" s="0"/>
      <c r="KV145" s="0"/>
      <c r="KW145" s="0"/>
      <c r="KX145" s="0"/>
      <c r="KY145" s="0"/>
      <c r="KZ145" s="0"/>
      <c r="LA145" s="0"/>
      <c r="LB145" s="0"/>
      <c r="LC145" s="0"/>
      <c r="LD145" s="0"/>
      <c r="LE145" s="0"/>
      <c r="LF145" s="0"/>
      <c r="LG145" s="0"/>
      <c r="LH145" s="0"/>
      <c r="LI145" s="0"/>
      <c r="LJ145" s="0"/>
      <c r="LK145" s="0"/>
      <c r="LL145" s="0"/>
      <c r="LM145" s="0"/>
      <c r="LN145" s="0"/>
      <c r="LO145" s="0"/>
      <c r="LP145" s="0"/>
      <c r="LQ145" s="0"/>
      <c r="LR145" s="0"/>
      <c r="LS145" s="0"/>
      <c r="LT145" s="0"/>
      <c r="LU145" s="0"/>
      <c r="LV145" s="0"/>
      <c r="LW145" s="0"/>
      <c r="LX145" s="0"/>
      <c r="LY145" s="0"/>
      <c r="LZ145" s="0"/>
      <c r="MA145" s="0"/>
      <c r="MB145" s="0"/>
      <c r="MC145" s="0"/>
      <c r="MD145" s="0"/>
      <c r="ME145" s="0"/>
      <c r="MF145" s="0"/>
      <c r="MG145" s="0"/>
      <c r="MH145" s="0"/>
      <c r="MI145" s="0"/>
      <c r="MJ145" s="0"/>
      <c r="MK145" s="0"/>
      <c r="ML145" s="0"/>
      <c r="MM145" s="0"/>
      <c r="MN145" s="0"/>
      <c r="MO145" s="0"/>
      <c r="MP145" s="0"/>
      <c r="MQ145" s="0"/>
      <c r="MR145" s="0"/>
      <c r="MS145" s="0"/>
      <c r="MT145" s="0"/>
      <c r="MU145" s="0"/>
      <c r="MV145" s="0"/>
      <c r="MW145" s="0"/>
      <c r="MX145" s="0"/>
      <c r="MY145" s="0"/>
      <c r="MZ145" s="0"/>
      <c r="NA145" s="0"/>
      <c r="NB145" s="0"/>
      <c r="NC145" s="0"/>
      <c r="ND145" s="0"/>
      <c r="NE145" s="0"/>
      <c r="NF145" s="0"/>
      <c r="NG145" s="0"/>
      <c r="NH145" s="0"/>
      <c r="NI145" s="0"/>
      <c r="NJ145" s="0"/>
      <c r="NK145" s="0"/>
      <c r="NL145" s="0"/>
      <c r="NM145" s="0"/>
      <c r="NN145" s="0"/>
      <c r="NO145" s="0"/>
      <c r="NP145" s="0"/>
      <c r="NQ145" s="0"/>
      <c r="NR145" s="0"/>
      <c r="NS145" s="0"/>
      <c r="NT145" s="0"/>
      <c r="NU145" s="0"/>
      <c r="NV145" s="0"/>
      <c r="NW145" s="0"/>
      <c r="NX145" s="0"/>
      <c r="NY145" s="0"/>
      <c r="NZ145" s="0"/>
      <c r="OA145" s="0"/>
      <c r="OB145" s="0"/>
      <c r="OC145" s="0"/>
      <c r="OD145" s="0"/>
      <c r="OE145" s="0"/>
      <c r="OF145" s="0"/>
      <c r="OG145" s="0"/>
      <c r="OH145" s="0"/>
      <c r="OI145" s="0"/>
      <c r="OJ145" s="0"/>
      <c r="OK145" s="0"/>
      <c r="OL145" s="0"/>
      <c r="OM145" s="0"/>
      <c r="ON145" s="0"/>
      <c r="OO145" s="0"/>
      <c r="OP145" s="0"/>
      <c r="OQ145" s="0"/>
      <c r="OR145" s="0"/>
      <c r="OS145" s="0"/>
      <c r="OT145" s="0"/>
      <c r="OU145" s="0"/>
      <c r="OV145" s="0"/>
      <c r="OW145" s="0"/>
      <c r="OX145" s="0"/>
      <c r="OY145" s="0"/>
      <c r="OZ145" s="0"/>
      <c r="PA145" s="0"/>
      <c r="PB145" s="0"/>
      <c r="PC145" s="0"/>
      <c r="PD145" s="0"/>
      <c r="PE145" s="0"/>
      <c r="PF145" s="0"/>
      <c r="PG145" s="0"/>
      <c r="PH145" s="0"/>
      <c r="PI145" s="0"/>
      <c r="PJ145" s="0"/>
      <c r="PK145" s="0"/>
      <c r="PL145" s="0"/>
      <c r="PM145" s="0"/>
      <c r="PN145" s="0"/>
      <c r="PO145" s="0"/>
      <c r="PP145" s="0"/>
      <c r="PQ145" s="0"/>
      <c r="PR145" s="0"/>
      <c r="PS145" s="0"/>
      <c r="PT145" s="0"/>
      <c r="PU145" s="0"/>
      <c r="PV145" s="0"/>
      <c r="PW145" s="0"/>
      <c r="PX145" s="0"/>
      <c r="PY145" s="0"/>
      <c r="PZ145" s="0"/>
      <c r="QA145" s="0"/>
      <c r="QB145" s="0"/>
      <c r="QC145" s="0"/>
      <c r="QD145" s="0"/>
      <c r="QE145" s="0"/>
      <c r="QF145" s="0"/>
      <c r="QG145" s="0"/>
      <c r="QH145" s="0"/>
      <c r="QI145" s="0"/>
      <c r="QJ145" s="0"/>
      <c r="QK145" s="0"/>
      <c r="QL145" s="0"/>
      <c r="QM145" s="0"/>
      <c r="QN145" s="0"/>
      <c r="QO145" s="0"/>
      <c r="QP145" s="0"/>
      <c r="QQ145" s="0"/>
      <c r="QR145" s="0"/>
      <c r="QS145" s="0"/>
      <c r="QT145" s="0"/>
      <c r="QU145" s="0"/>
      <c r="QV145" s="0"/>
      <c r="QW145" s="0"/>
      <c r="QX145" s="0"/>
      <c r="QY145" s="0"/>
      <c r="QZ145" s="0"/>
      <c r="RA145" s="0"/>
      <c r="RB145" s="0"/>
      <c r="RC145" s="0"/>
      <c r="RD145" s="0"/>
      <c r="RE145" s="0"/>
      <c r="RF145" s="0"/>
      <c r="RG145" s="0"/>
      <c r="RH145" s="0"/>
      <c r="RI145" s="0"/>
      <c r="RJ145" s="0"/>
      <c r="RK145" s="0"/>
      <c r="RL145" s="0"/>
      <c r="RM145" s="0"/>
      <c r="RN145" s="0"/>
      <c r="RO145" s="0"/>
      <c r="RP145" s="0"/>
      <c r="RQ145" s="0"/>
      <c r="RR145" s="0"/>
      <c r="RS145" s="0"/>
      <c r="RT145" s="0"/>
      <c r="RU145" s="0"/>
      <c r="RV145" s="0"/>
      <c r="RW145" s="0"/>
      <c r="RX145" s="0"/>
      <c r="RY145" s="0"/>
      <c r="RZ145" s="0"/>
      <c r="SA145" s="0"/>
      <c r="SB145" s="0"/>
      <c r="SC145" s="0"/>
      <c r="SD145" s="0"/>
      <c r="SE145" s="0"/>
      <c r="SF145" s="0"/>
      <c r="SG145" s="0"/>
      <c r="SH145" s="0"/>
      <c r="SI145" s="0"/>
      <c r="SJ145" s="0"/>
      <c r="SK145" s="0"/>
      <c r="SL145" s="0"/>
      <c r="SM145" s="0"/>
      <c r="SN145" s="0"/>
      <c r="SO145" s="0"/>
      <c r="SP145" s="0"/>
      <c r="SQ145" s="0"/>
      <c r="SR145" s="0"/>
      <c r="SS145" s="0"/>
      <c r="ST145" s="0"/>
      <c r="SU145" s="0"/>
      <c r="SV145" s="0"/>
      <c r="SW145" s="0"/>
      <c r="SX145" s="0"/>
      <c r="SY145" s="0"/>
      <c r="SZ145" s="0"/>
      <c r="TA145" s="0"/>
      <c r="TB145" s="0"/>
      <c r="TC145" s="0"/>
      <c r="TD145" s="0"/>
      <c r="TE145" s="0"/>
      <c r="TF145" s="0"/>
      <c r="TG145" s="0"/>
      <c r="TH145" s="0"/>
      <c r="TI145" s="0"/>
      <c r="TJ145" s="0"/>
      <c r="TK145" s="0"/>
      <c r="TL145" s="0"/>
      <c r="TM145" s="0"/>
      <c r="TN145" s="0"/>
      <c r="TO145" s="0"/>
      <c r="TP145" s="0"/>
      <c r="TQ145" s="0"/>
      <c r="TR145" s="0"/>
      <c r="TS145" s="0"/>
      <c r="TT145" s="0"/>
      <c r="TU145" s="0"/>
      <c r="TV145" s="0"/>
      <c r="TW145" s="0"/>
      <c r="TX145" s="0"/>
      <c r="TY145" s="0"/>
      <c r="TZ145" s="0"/>
      <c r="UA145" s="0"/>
      <c r="UB145" s="0"/>
      <c r="UC145" s="0"/>
      <c r="UD145" s="0"/>
      <c r="UE145" s="0"/>
      <c r="UF145" s="0"/>
      <c r="UG145" s="0"/>
      <c r="UH145" s="0"/>
      <c r="UI145" s="0"/>
      <c r="UJ145" s="0"/>
      <c r="UK145" s="0"/>
      <c r="UL145" s="0"/>
      <c r="UM145" s="0"/>
      <c r="UN145" s="0"/>
      <c r="UO145" s="0"/>
      <c r="UP145" s="0"/>
      <c r="UQ145" s="0"/>
      <c r="UR145" s="0"/>
      <c r="US145" s="0"/>
      <c r="UT145" s="0"/>
      <c r="UU145" s="0"/>
      <c r="UV145" s="0"/>
      <c r="UW145" s="0"/>
      <c r="UX145" s="0"/>
      <c r="UY145" s="0"/>
      <c r="UZ145" s="0"/>
      <c r="VA145" s="0"/>
      <c r="VB145" s="0"/>
      <c r="VC145" s="0"/>
      <c r="VD145" s="0"/>
      <c r="VE145" s="0"/>
      <c r="VF145" s="0"/>
      <c r="VG145" s="0"/>
      <c r="VH145" s="0"/>
      <c r="VI145" s="0"/>
      <c r="VJ145" s="0"/>
      <c r="VK145" s="0"/>
      <c r="VL145" s="0"/>
      <c r="VM145" s="0"/>
      <c r="VN145" s="0"/>
      <c r="VO145" s="0"/>
      <c r="VP145" s="0"/>
      <c r="VQ145" s="0"/>
      <c r="VR145" s="0"/>
      <c r="VS145" s="0"/>
      <c r="VT145" s="0"/>
      <c r="VU145" s="0"/>
      <c r="VV145" s="0"/>
      <c r="VW145" s="0"/>
      <c r="VX145" s="0"/>
      <c r="VY145" s="0"/>
      <c r="VZ145" s="0"/>
      <c r="WA145" s="0"/>
      <c r="WB145" s="0"/>
      <c r="WC145" s="0"/>
      <c r="WD145" s="0"/>
      <c r="WE145" s="0"/>
      <c r="WF145" s="0"/>
      <c r="WG145" s="0"/>
      <c r="WH145" s="0"/>
      <c r="WI145" s="0"/>
      <c r="WJ145" s="0"/>
      <c r="WK145" s="0"/>
      <c r="WL145" s="0"/>
      <c r="WM145" s="0"/>
      <c r="WN145" s="0"/>
      <c r="WO145" s="0"/>
      <c r="WP145" s="0"/>
      <c r="WQ145" s="0"/>
      <c r="WR145" s="0"/>
      <c r="WS145" s="0"/>
      <c r="WT145" s="0"/>
      <c r="WU145" s="0"/>
      <c r="WV145" s="0"/>
      <c r="WW145" s="0"/>
      <c r="WX145" s="0"/>
      <c r="WY145" s="0"/>
      <c r="WZ145" s="0"/>
      <c r="XA145" s="0"/>
      <c r="XB145" s="0"/>
      <c r="XC145" s="0"/>
      <c r="XD145" s="0"/>
      <c r="XE145" s="0"/>
      <c r="XF145" s="0"/>
      <c r="XG145" s="0"/>
      <c r="XH145" s="0"/>
      <c r="XI145" s="0"/>
      <c r="XJ145" s="0"/>
      <c r="XK145" s="0"/>
      <c r="XL145" s="0"/>
      <c r="XM145" s="0"/>
      <c r="XN145" s="0"/>
      <c r="XO145" s="0"/>
      <c r="XP145" s="0"/>
      <c r="XQ145" s="0"/>
      <c r="XR145" s="0"/>
      <c r="XS145" s="0"/>
      <c r="XT145" s="0"/>
      <c r="XU145" s="0"/>
      <c r="XV145" s="0"/>
      <c r="XW145" s="0"/>
      <c r="XX145" s="0"/>
      <c r="XY145" s="0"/>
      <c r="XZ145" s="0"/>
      <c r="YA145" s="0"/>
      <c r="YB145" s="0"/>
      <c r="YC145" s="0"/>
      <c r="YD145" s="0"/>
      <c r="YE145" s="0"/>
      <c r="YF145" s="0"/>
      <c r="YG145" s="0"/>
      <c r="YH145" s="0"/>
      <c r="YI145" s="0"/>
      <c r="YJ145" s="0"/>
      <c r="YK145" s="0"/>
      <c r="YL145" s="0"/>
      <c r="YM145" s="0"/>
      <c r="YN145" s="0"/>
      <c r="YO145" s="0"/>
      <c r="YP145" s="0"/>
      <c r="YQ145" s="0"/>
      <c r="YR145" s="0"/>
      <c r="YS145" s="0"/>
      <c r="YT145" s="0"/>
      <c r="YU145" s="0"/>
      <c r="YV145" s="0"/>
      <c r="YW145" s="0"/>
      <c r="YX145" s="0"/>
      <c r="YY145" s="0"/>
      <c r="YZ145" s="0"/>
      <c r="ZA145" s="0"/>
      <c r="ZB145" s="0"/>
      <c r="ZC145" s="0"/>
      <c r="ZD145" s="0"/>
      <c r="ZE145" s="0"/>
      <c r="ZF145" s="0"/>
      <c r="ZG145" s="0"/>
      <c r="ZH145" s="0"/>
      <c r="ZI145" s="0"/>
      <c r="ZJ145" s="0"/>
      <c r="ZK145" s="0"/>
      <c r="ZL145" s="0"/>
      <c r="ZM145" s="0"/>
      <c r="ZN145" s="0"/>
      <c r="ZO145" s="0"/>
      <c r="ZP145" s="0"/>
      <c r="ZQ145" s="0"/>
      <c r="ZR145" s="0"/>
      <c r="ZS145" s="0"/>
      <c r="ZT145" s="0"/>
      <c r="ZU145" s="0"/>
      <c r="ZV145" s="0"/>
      <c r="ZW145" s="0"/>
      <c r="ZX145" s="0"/>
      <c r="ZY145" s="0"/>
      <c r="ZZ145" s="0"/>
      <c r="AAA145" s="0"/>
      <c r="AAB145" s="0"/>
      <c r="AAC145" s="0"/>
      <c r="AAD145" s="0"/>
      <c r="AAE145" s="0"/>
      <c r="AAF145" s="0"/>
      <c r="AAG145" s="0"/>
      <c r="AAH145" s="0"/>
      <c r="AAI145" s="0"/>
      <c r="AAJ145" s="0"/>
      <c r="AAK145" s="0"/>
      <c r="AAL145" s="0"/>
      <c r="AAM145" s="0"/>
      <c r="AAN145" s="0"/>
      <c r="AAO145" s="0"/>
      <c r="AAP145" s="0"/>
      <c r="AAQ145" s="0"/>
      <c r="AAR145" s="0"/>
      <c r="AAS145" s="0"/>
      <c r="AAT145" s="0"/>
      <c r="AAU145" s="0"/>
      <c r="AAV145" s="0"/>
      <c r="AAW145" s="0"/>
      <c r="AAX145" s="0"/>
      <c r="AAY145" s="0"/>
      <c r="AAZ145" s="0"/>
      <c r="ABA145" s="0"/>
      <c r="ABB145" s="0"/>
      <c r="ABC145" s="0"/>
      <c r="ABD145" s="0"/>
      <c r="ABE145" s="0"/>
      <c r="ABF145" s="0"/>
      <c r="ABG145" s="0"/>
      <c r="ABH145" s="0"/>
      <c r="ABI145" s="0"/>
      <c r="ABJ145" s="0"/>
      <c r="ABK145" s="0"/>
      <c r="ABL145" s="0"/>
      <c r="ABM145" s="0"/>
      <c r="ABN145" s="0"/>
      <c r="ABO145" s="0"/>
      <c r="ABP145" s="0"/>
      <c r="ABQ145" s="0"/>
      <c r="ABR145" s="0"/>
      <c r="ABS145" s="0"/>
      <c r="ABT145" s="0"/>
      <c r="ABU145" s="0"/>
      <c r="ABV145" s="0"/>
      <c r="ABW145" s="0"/>
      <c r="ABX145" s="0"/>
      <c r="ABY145" s="0"/>
      <c r="ABZ145" s="0"/>
      <c r="ACA145" s="0"/>
      <c r="ACB145" s="0"/>
      <c r="ACC145" s="0"/>
      <c r="ACD145" s="0"/>
      <c r="ACE145" s="0"/>
      <c r="ACF145" s="0"/>
      <c r="ACG145" s="0"/>
      <c r="ACH145" s="0"/>
      <c r="ACI145" s="0"/>
      <c r="ACJ145" s="0"/>
      <c r="ACK145" s="0"/>
      <c r="ACL145" s="0"/>
      <c r="ACM145" s="0"/>
      <c r="ACN145" s="0"/>
      <c r="ACO145" s="0"/>
      <c r="ACP145" s="0"/>
      <c r="ACQ145" s="0"/>
      <c r="ACR145" s="0"/>
      <c r="ACS145" s="0"/>
      <c r="ACT145" s="0"/>
      <c r="ACU145" s="0"/>
      <c r="ACV145" s="0"/>
      <c r="ACW145" s="0"/>
      <c r="ACX145" s="0"/>
      <c r="ACY145" s="0"/>
      <c r="ACZ145" s="0"/>
      <c r="ADA145" s="0"/>
      <c r="ADB145" s="0"/>
      <c r="ADC145" s="0"/>
      <c r="ADD145" s="0"/>
      <c r="ADE145" s="0"/>
      <c r="ADF145" s="0"/>
      <c r="ADG145" s="0"/>
      <c r="ADH145" s="0"/>
      <c r="ADI145" s="0"/>
      <c r="ADJ145" s="0"/>
      <c r="ADK145" s="0"/>
      <c r="ADL145" s="0"/>
      <c r="ADM145" s="0"/>
      <c r="ADN145" s="0"/>
      <c r="ADO145" s="0"/>
      <c r="ADP145" s="0"/>
      <c r="ADQ145" s="0"/>
      <c r="ADR145" s="0"/>
      <c r="ADS145" s="0"/>
      <c r="ADT145" s="0"/>
      <c r="ADU145" s="0"/>
      <c r="ADV145" s="0"/>
      <c r="ADW145" s="0"/>
      <c r="ADX145" s="0"/>
      <c r="ADY145" s="0"/>
      <c r="ADZ145" s="0"/>
      <c r="AEA145" s="0"/>
      <c r="AEB145" s="0"/>
      <c r="AEC145" s="0"/>
      <c r="AED145" s="0"/>
      <c r="AEE145" s="0"/>
      <c r="AEF145" s="0"/>
      <c r="AEG145" s="0"/>
      <c r="AEH145" s="0"/>
      <c r="AEI145" s="0"/>
      <c r="AEJ145" s="0"/>
      <c r="AEK145" s="0"/>
      <c r="AEL145" s="0"/>
      <c r="AEM145" s="0"/>
      <c r="AEN145" s="0"/>
      <c r="AEO145" s="0"/>
      <c r="AEP145" s="0"/>
      <c r="AEQ145" s="0"/>
      <c r="AER145" s="0"/>
      <c r="AES145" s="0"/>
      <c r="AET145" s="0"/>
      <c r="AEU145" s="0"/>
      <c r="AEV145" s="0"/>
      <c r="AEW145" s="0"/>
      <c r="AEX145" s="0"/>
      <c r="AEY145" s="0"/>
      <c r="AEZ145" s="0"/>
      <c r="AFA145" s="0"/>
      <c r="AFB145" s="0"/>
      <c r="AFC145" s="0"/>
      <c r="AFD145" s="0"/>
      <c r="AFE145" s="0"/>
      <c r="AFF145" s="0"/>
      <c r="AFG145" s="0"/>
      <c r="AFH145" s="0"/>
      <c r="AFI145" s="0"/>
      <c r="AFJ145" s="0"/>
      <c r="AFK145" s="0"/>
      <c r="AFL145" s="0"/>
      <c r="AFM145" s="0"/>
      <c r="AFN145" s="0"/>
      <c r="AFO145" s="0"/>
      <c r="AFP145" s="0"/>
      <c r="AFQ145" s="0"/>
      <c r="AFR145" s="0"/>
      <c r="AFS145" s="0"/>
      <c r="AFT145" s="0"/>
      <c r="AFU145" s="0"/>
      <c r="AFV145" s="0"/>
      <c r="AFW145" s="0"/>
      <c r="AFX145" s="0"/>
      <c r="AFY145" s="0"/>
      <c r="AFZ145" s="0"/>
      <c r="AGA145" s="0"/>
      <c r="AGB145" s="0"/>
      <c r="AGC145" s="0"/>
      <c r="AGD145" s="0"/>
      <c r="AGE145" s="0"/>
      <c r="AGF145" s="0"/>
      <c r="AGG145" s="0"/>
      <c r="AGH145" s="0"/>
      <c r="AGI145" s="0"/>
      <c r="AGJ145" s="0"/>
      <c r="AGK145" s="0"/>
      <c r="AGL145" s="0"/>
      <c r="AGM145" s="0"/>
      <c r="AGN145" s="0"/>
      <c r="AGO145" s="0"/>
      <c r="AGP145" s="0"/>
      <c r="AGQ145" s="0"/>
      <c r="AGR145" s="0"/>
      <c r="AGS145" s="0"/>
      <c r="AGT145" s="0"/>
      <c r="AGU145" s="0"/>
      <c r="AGV145" s="0"/>
      <c r="AGW145" s="0"/>
      <c r="AGX145" s="0"/>
      <c r="AGY145" s="0"/>
      <c r="AGZ145" s="0"/>
      <c r="AHA145" s="0"/>
      <c r="AHB145" s="0"/>
      <c r="AHC145" s="0"/>
      <c r="AHD145" s="0"/>
      <c r="AHE145" s="0"/>
      <c r="AHF145" s="0"/>
      <c r="AHG145" s="0"/>
      <c r="AHH145" s="0"/>
      <c r="AHI145" s="0"/>
      <c r="AHJ145" s="0"/>
      <c r="AHK145" s="0"/>
      <c r="AHL145" s="0"/>
      <c r="AHM145" s="0"/>
      <c r="AHN145" s="0"/>
      <c r="AHO145" s="0"/>
      <c r="AHP145" s="0"/>
      <c r="AHQ145" s="0"/>
      <c r="AHR145" s="0"/>
      <c r="AHS145" s="0"/>
      <c r="AHT145" s="0"/>
      <c r="AHU145" s="0"/>
      <c r="AHV145" s="0"/>
      <c r="AHW145" s="0"/>
      <c r="AHX145" s="0"/>
      <c r="AHY145" s="0"/>
      <c r="AHZ145" s="0"/>
      <c r="AIA145" s="0"/>
      <c r="AIB145" s="0"/>
      <c r="AIC145" s="0"/>
      <c r="AID145" s="0"/>
      <c r="AIE145" s="0"/>
      <c r="AIF145" s="0"/>
      <c r="AIG145" s="0"/>
      <c r="AIH145" s="0"/>
      <c r="AII145" s="0"/>
      <c r="AIJ145" s="0"/>
      <c r="AIK145" s="0"/>
      <c r="AIL145" s="0"/>
      <c r="AIM145" s="0"/>
      <c r="AIN145" s="0"/>
      <c r="AIO145" s="0"/>
      <c r="AIP145" s="0"/>
      <c r="AIQ145" s="0"/>
      <c r="AIR145" s="0"/>
      <c r="AIS145" s="0"/>
      <c r="AIT145" s="0"/>
      <c r="AIU145" s="0"/>
      <c r="AIV145" s="0"/>
      <c r="AIW145" s="0"/>
      <c r="AIX145" s="0"/>
      <c r="AIY145" s="0"/>
      <c r="AIZ145" s="0"/>
      <c r="AJA145" s="0"/>
      <c r="AJB145" s="0"/>
      <c r="AJC145" s="0"/>
      <c r="AJD145" s="0"/>
      <c r="AJE145" s="0"/>
      <c r="AJF145" s="0"/>
      <c r="AJG145" s="0"/>
      <c r="AJH145" s="0"/>
      <c r="AJI145" s="0"/>
      <c r="AJJ145" s="0"/>
      <c r="AJK145" s="0"/>
      <c r="AJL145" s="0"/>
      <c r="AJM145" s="0"/>
      <c r="AJN145" s="0"/>
      <c r="AJO145" s="0"/>
      <c r="AJP145" s="0"/>
      <c r="AJQ145" s="0"/>
      <c r="AJR145" s="0"/>
      <c r="AJS145" s="0"/>
      <c r="AJT145" s="0"/>
      <c r="AJU145" s="0"/>
      <c r="AJV145" s="0"/>
      <c r="AJW145" s="0"/>
      <c r="AJX145" s="0"/>
      <c r="AJY145" s="0"/>
      <c r="AJZ145" s="0"/>
      <c r="AKA145" s="0"/>
      <c r="AKB145" s="0"/>
      <c r="AKC145" s="0"/>
      <c r="AKD145" s="0"/>
      <c r="AKE145" s="0"/>
      <c r="AKF145" s="0"/>
      <c r="AKG145" s="0"/>
      <c r="AKH145" s="0"/>
      <c r="AKI145" s="0"/>
      <c r="AKJ145" s="0"/>
      <c r="AKK145" s="0"/>
      <c r="AKL145" s="0"/>
      <c r="AKM145" s="0"/>
      <c r="AKN145" s="0"/>
      <c r="AKO145" s="0"/>
      <c r="AKP145" s="0"/>
      <c r="AKQ145" s="0"/>
      <c r="AKR145" s="0"/>
      <c r="AKS145" s="0"/>
      <c r="AKT145" s="0"/>
      <c r="AKU145" s="0"/>
      <c r="AKV145" s="0"/>
      <c r="AKW145" s="0"/>
      <c r="AKX145" s="0"/>
      <c r="AKY145" s="0"/>
      <c r="AKZ145" s="0"/>
      <c r="ALA145" s="0"/>
      <c r="ALB145" s="0"/>
      <c r="ALC145" s="0"/>
      <c r="ALD145" s="0"/>
      <c r="ALE145" s="0"/>
      <c r="ALF145" s="0"/>
      <c r="ALG145" s="0"/>
      <c r="ALH145" s="0"/>
      <c r="ALI145" s="0"/>
      <c r="ALJ145" s="0"/>
      <c r="ALK145" s="0"/>
      <c r="ALL145" s="0"/>
      <c r="ALM145" s="0"/>
      <c r="ALN145" s="0"/>
      <c r="ALO145" s="0"/>
      <c r="ALP145" s="0"/>
      <c r="ALQ145" s="0"/>
      <c r="ALR145" s="0"/>
      <c r="ALS145" s="0"/>
      <c r="ALT145" s="0"/>
      <c r="ALU145" s="0"/>
      <c r="ALV145" s="0"/>
      <c r="ALW145" s="0"/>
      <c r="ALX145" s="0"/>
      <c r="ALY145" s="0"/>
      <c r="ALZ145" s="0"/>
      <c r="AMA145" s="0"/>
      <c r="AMB145" s="0"/>
      <c r="AMC145" s="0"/>
      <c r="AMD145" s="0"/>
      <c r="AME145" s="0"/>
      <c r="AMF145" s="0"/>
      <c r="AMG145" s="0"/>
      <c r="AMH145" s="0"/>
      <c r="AMI145" s="0"/>
      <c r="AMJ145" s="0"/>
    </row>
    <row r="146" customFormat="false" ht="15" hidden="false" customHeight="false" outlineLevel="0" collapsed="false">
      <c r="A146" s="73"/>
      <c r="B146" s="98" t="s">
        <v>194</v>
      </c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/>
      <c r="AR146" s="0"/>
      <c r="AS146" s="0"/>
      <c r="AT146" s="0"/>
      <c r="AU146" s="0"/>
      <c r="AV146" s="0"/>
      <c r="AW146" s="0"/>
      <c r="AX146" s="0"/>
      <c r="AY146" s="0"/>
      <c r="AZ146" s="0"/>
      <c r="BA146" s="0"/>
      <c r="BB146" s="0"/>
      <c r="BC146" s="0"/>
      <c r="BD146" s="0"/>
      <c r="BE146" s="0"/>
      <c r="BF146" s="0"/>
      <c r="BG146" s="0"/>
      <c r="BH146" s="0"/>
      <c r="BI146" s="0"/>
      <c r="BJ146" s="0"/>
      <c r="BK146" s="0"/>
      <c r="BL146" s="0"/>
      <c r="BM146" s="0"/>
      <c r="BN146" s="0"/>
      <c r="BO146" s="0"/>
      <c r="BP146" s="0"/>
      <c r="BQ146" s="0"/>
      <c r="BR146" s="0"/>
      <c r="BS146" s="0"/>
      <c r="BT146" s="0"/>
      <c r="BU146" s="0"/>
      <c r="BV146" s="0"/>
      <c r="BW146" s="0"/>
      <c r="BX146" s="0"/>
      <c r="BY146" s="0"/>
      <c r="BZ146" s="0"/>
      <c r="CA146" s="0"/>
      <c r="CB146" s="0"/>
      <c r="CC146" s="0"/>
      <c r="CD146" s="0"/>
      <c r="CE146" s="0"/>
      <c r="CF146" s="0"/>
      <c r="CG146" s="0"/>
      <c r="CH146" s="0"/>
      <c r="CI146" s="0"/>
      <c r="CJ146" s="0"/>
      <c r="CK146" s="0"/>
      <c r="CL146" s="0"/>
      <c r="CM146" s="0"/>
      <c r="CN146" s="0"/>
      <c r="CO146" s="0"/>
      <c r="CP146" s="0"/>
      <c r="CQ146" s="0"/>
      <c r="CR146" s="0"/>
      <c r="CS146" s="0"/>
      <c r="CT146" s="0"/>
      <c r="CU146" s="0"/>
      <c r="CV146" s="0"/>
      <c r="CW146" s="0"/>
      <c r="CX146" s="0"/>
      <c r="CY146" s="0"/>
      <c r="CZ146" s="0"/>
      <c r="DA146" s="0"/>
      <c r="DB146" s="0"/>
      <c r="DC146" s="0"/>
      <c r="DD146" s="0"/>
      <c r="DE146" s="0"/>
      <c r="DF146" s="0"/>
      <c r="DG146" s="0"/>
      <c r="DH146" s="0"/>
      <c r="DI146" s="0"/>
      <c r="DJ146" s="0"/>
      <c r="DK146" s="0"/>
      <c r="DL146" s="0"/>
      <c r="DM146" s="0"/>
      <c r="DN146" s="0"/>
      <c r="DO146" s="0"/>
      <c r="DP146" s="0"/>
      <c r="DQ146" s="0"/>
      <c r="DR146" s="0"/>
      <c r="DS146" s="0"/>
      <c r="DT146" s="0"/>
      <c r="DU146" s="0"/>
      <c r="DV146" s="0"/>
      <c r="DW146" s="0"/>
      <c r="DX146" s="0"/>
      <c r="DY146" s="0"/>
      <c r="DZ146" s="0"/>
      <c r="EA146" s="0"/>
      <c r="EB146" s="0"/>
      <c r="EC146" s="0"/>
      <c r="ED146" s="0"/>
      <c r="EE146" s="0"/>
      <c r="EF146" s="0"/>
      <c r="EG146" s="0"/>
      <c r="EH146" s="0"/>
      <c r="EI146" s="0"/>
      <c r="EJ146" s="0"/>
      <c r="EK146" s="0"/>
      <c r="EL146" s="0"/>
      <c r="EM146" s="0"/>
      <c r="EN146" s="0"/>
      <c r="EO146" s="0"/>
      <c r="EP146" s="0"/>
      <c r="EQ146" s="0"/>
      <c r="ER146" s="0"/>
      <c r="ES146" s="0"/>
      <c r="ET146" s="0"/>
      <c r="EU146" s="0"/>
      <c r="EV146" s="0"/>
      <c r="EW146" s="0"/>
      <c r="EX146" s="0"/>
      <c r="EY146" s="0"/>
      <c r="EZ146" s="0"/>
      <c r="FA146" s="0"/>
      <c r="FB146" s="0"/>
      <c r="FC146" s="0"/>
      <c r="FD146" s="0"/>
      <c r="FE146" s="0"/>
      <c r="FF146" s="0"/>
      <c r="FG146" s="0"/>
      <c r="FH146" s="0"/>
      <c r="FI146" s="0"/>
      <c r="FJ146" s="0"/>
      <c r="FK146" s="0"/>
      <c r="FL146" s="0"/>
      <c r="FM146" s="0"/>
      <c r="FN146" s="0"/>
      <c r="FO146" s="0"/>
      <c r="FP146" s="0"/>
      <c r="FQ146" s="0"/>
      <c r="FR146" s="0"/>
      <c r="FS146" s="0"/>
      <c r="FT146" s="0"/>
      <c r="FU146" s="0"/>
      <c r="FV146" s="0"/>
      <c r="FW146" s="0"/>
      <c r="FX146" s="0"/>
      <c r="FY146" s="0"/>
      <c r="FZ146" s="0"/>
      <c r="GA146" s="0"/>
      <c r="GB146" s="0"/>
      <c r="GC146" s="0"/>
      <c r="GD146" s="0"/>
      <c r="GE146" s="0"/>
      <c r="GF146" s="0"/>
      <c r="GG146" s="0"/>
      <c r="GH146" s="0"/>
      <c r="GI146" s="0"/>
      <c r="GJ146" s="0"/>
      <c r="GK146" s="0"/>
      <c r="GL146" s="0"/>
      <c r="GM146" s="0"/>
      <c r="GN146" s="0"/>
      <c r="GO146" s="0"/>
      <c r="GP146" s="0"/>
      <c r="GQ146" s="0"/>
      <c r="GR146" s="0"/>
      <c r="GS146" s="0"/>
      <c r="GT146" s="0"/>
      <c r="GU146" s="0"/>
      <c r="GV146" s="0"/>
      <c r="GW146" s="0"/>
      <c r="GX146" s="0"/>
      <c r="GY146" s="0"/>
      <c r="GZ146" s="0"/>
      <c r="HA146" s="0"/>
      <c r="HB146" s="0"/>
      <c r="HC146" s="0"/>
      <c r="HD146" s="0"/>
      <c r="HE146" s="0"/>
      <c r="HF146" s="0"/>
      <c r="HG146" s="0"/>
      <c r="HH146" s="0"/>
      <c r="HI146" s="0"/>
      <c r="HJ146" s="0"/>
      <c r="HK146" s="0"/>
      <c r="HL146" s="0"/>
      <c r="HM146" s="0"/>
      <c r="HN146" s="0"/>
      <c r="HO146" s="0"/>
      <c r="HP146" s="0"/>
      <c r="HQ146" s="0"/>
      <c r="HR146" s="0"/>
      <c r="HS146" s="0"/>
      <c r="HT146" s="0"/>
      <c r="HU146" s="0"/>
      <c r="HV146" s="0"/>
      <c r="HW146" s="0"/>
      <c r="HX146" s="0"/>
      <c r="HY146" s="0"/>
      <c r="HZ146" s="0"/>
      <c r="IA146" s="0"/>
      <c r="IB146" s="0"/>
      <c r="IC146" s="0"/>
      <c r="ID146" s="0"/>
      <c r="IE146" s="0"/>
      <c r="IF146" s="0"/>
      <c r="IG146" s="0"/>
      <c r="IH146" s="0"/>
      <c r="II146" s="0"/>
      <c r="IJ146" s="0"/>
      <c r="IK146" s="0"/>
      <c r="IL146" s="0"/>
      <c r="IM146" s="0"/>
      <c r="IN146" s="0"/>
      <c r="IO146" s="0"/>
      <c r="IP146" s="0"/>
      <c r="IQ146" s="0"/>
      <c r="IR146" s="0"/>
      <c r="IS146" s="0"/>
      <c r="IT146" s="0"/>
      <c r="IU146" s="0"/>
      <c r="IV146" s="0"/>
      <c r="IW146" s="0"/>
      <c r="IX146" s="0"/>
      <c r="IY146" s="0"/>
      <c r="IZ146" s="0"/>
      <c r="JA146" s="0"/>
      <c r="JB146" s="0"/>
      <c r="JC146" s="0"/>
      <c r="JD146" s="0"/>
      <c r="JE146" s="0"/>
      <c r="JF146" s="0"/>
      <c r="JG146" s="0"/>
      <c r="JH146" s="0"/>
      <c r="JI146" s="0"/>
      <c r="JJ146" s="0"/>
      <c r="JK146" s="0"/>
      <c r="JL146" s="0"/>
      <c r="JM146" s="0"/>
      <c r="JN146" s="0"/>
      <c r="JO146" s="0"/>
      <c r="JP146" s="0"/>
      <c r="JQ146" s="0"/>
      <c r="JR146" s="0"/>
      <c r="JS146" s="0"/>
      <c r="JT146" s="0"/>
      <c r="JU146" s="0"/>
      <c r="JV146" s="0"/>
      <c r="JW146" s="0"/>
      <c r="JX146" s="0"/>
      <c r="JY146" s="0"/>
      <c r="JZ146" s="0"/>
      <c r="KA146" s="0"/>
      <c r="KB146" s="0"/>
      <c r="KC146" s="0"/>
      <c r="KD146" s="0"/>
      <c r="KE146" s="0"/>
      <c r="KF146" s="0"/>
      <c r="KG146" s="0"/>
      <c r="KH146" s="0"/>
      <c r="KI146" s="0"/>
      <c r="KJ146" s="0"/>
      <c r="KK146" s="0"/>
      <c r="KL146" s="0"/>
      <c r="KM146" s="0"/>
      <c r="KN146" s="0"/>
      <c r="KO146" s="0"/>
      <c r="KP146" s="0"/>
      <c r="KQ146" s="0"/>
      <c r="KR146" s="0"/>
      <c r="KS146" s="0"/>
      <c r="KT146" s="0"/>
      <c r="KU146" s="0"/>
      <c r="KV146" s="0"/>
      <c r="KW146" s="0"/>
      <c r="KX146" s="0"/>
      <c r="KY146" s="0"/>
      <c r="KZ146" s="0"/>
      <c r="LA146" s="0"/>
      <c r="LB146" s="0"/>
      <c r="LC146" s="0"/>
      <c r="LD146" s="0"/>
      <c r="LE146" s="0"/>
      <c r="LF146" s="0"/>
      <c r="LG146" s="0"/>
      <c r="LH146" s="0"/>
      <c r="LI146" s="0"/>
      <c r="LJ146" s="0"/>
      <c r="LK146" s="0"/>
      <c r="LL146" s="0"/>
      <c r="LM146" s="0"/>
      <c r="LN146" s="0"/>
      <c r="LO146" s="0"/>
      <c r="LP146" s="0"/>
      <c r="LQ146" s="0"/>
      <c r="LR146" s="0"/>
      <c r="LS146" s="0"/>
      <c r="LT146" s="0"/>
      <c r="LU146" s="0"/>
      <c r="LV146" s="0"/>
      <c r="LW146" s="0"/>
      <c r="LX146" s="0"/>
      <c r="LY146" s="0"/>
      <c r="LZ146" s="0"/>
      <c r="MA146" s="0"/>
      <c r="MB146" s="0"/>
      <c r="MC146" s="0"/>
      <c r="MD146" s="0"/>
      <c r="ME146" s="0"/>
      <c r="MF146" s="0"/>
      <c r="MG146" s="0"/>
      <c r="MH146" s="0"/>
      <c r="MI146" s="0"/>
      <c r="MJ146" s="0"/>
      <c r="MK146" s="0"/>
      <c r="ML146" s="0"/>
      <c r="MM146" s="0"/>
      <c r="MN146" s="0"/>
      <c r="MO146" s="0"/>
      <c r="MP146" s="0"/>
      <c r="MQ146" s="0"/>
      <c r="MR146" s="0"/>
      <c r="MS146" s="0"/>
      <c r="MT146" s="0"/>
      <c r="MU146" s="0"/>
      <c r="MV146" s="0"/>
      <c r="MW146" s="0"/>
      <c r="MX146" s="0"/>
      <c r="MY146" s="0"/>
      <c r="MZ146" s="0"/>
      <c r="NA146" s="0"/>
      <c r="NB146" s="0"/>
      <c r="NC146" s="0"/>
      <c r="ND146" s="0"/>
      <c r="NE146" s="0"/>
      <c r="NF146" s="0"/>
      <c r="NG146" s="0"/>
      <c r="NH146" s="0"/>
      <c r="NI146" s="0"/>
      <c r="NJ146" s="0"/>
      <c r="NK146" s="0"/>
      <c r="NL146" s="0"/>
      <c r="NM146" s="0"/>
      <c r="NN146" s="0"/>
      <c r="NO146" s="0"/>
      <c r="NP146" s="0"/>
      <c r="NQ146" s="0"/>
      <c r="NR146" s="0"/>
      <c r="NS146" s="0"/>
      <c r="NT146" s="0"/>
      <c r="NU146" s="0"/>
      <c r="NV146" s="0"/>
      <c r="NW146" s="0"/>
      <c r="NX146" s="0"/>
      <c r="NY146" s="0"/>
      <c r="NZ146" s="0"/>
      <c r="OA146" s="0"/>
      <c r="OB146" s="0"/>
      <c r="OC146" s="0"/>
      <c r="OD146" s="0"/>
      <c r="OE146" s="0"/>
      <c r="OF146" s="0"/>
      <c r="OG146" s="0"/>
      <c r="OH146" s="0"/>
      <c r="OI146" s="0"/>
      <c r="OJ146" s="0"/>
      <c r="OK146" s="0"/>
      <c r="OL146" s="0"/>
      <c r="OM146" s="0"/>
      <c r="ON146" s="0"/>
      <c r="OO146" s="0"/>
      <c r="OP146" s="0"/>
      <c r="OQ146" s="0"/>
      <c r="OR146" s="0"/>
      <c r="OS146" s="0"/>
      <c r="OT146" s="0"/>
      <c r="OU146" s="0"/>
      <c r="OV146" s="0"/>
      <c r="OW146" s="0"/>
      <c r="OX146" s="0"/>
      <c r="OY146" s="0"/>
      <c r="OZ146" s="0"/>
      <c r="PA146" s="0"/>
      <c r="PB146" s="0"/>
      <c r="PC146" s="0"/>
      <c r="PD146" s="0"/>
      <c r="PE146" s="0"/>
      <c r="PF146" s="0"/>
      <c r="PG146" s="0"/>
      <c r="PH146" s="0"/>
      <c r="PI146" s="0"/>
      <c r="PJ146" s="0"/>
      <c r="PK146" s="0"/>
      <c r="PL146" s="0"/>
      <c r="PM146" s="0"/>
      <c r="PN146" s="0"/>
      <c r="PO146" s="0"/>
      <c r="PP146" s="0"/>
      <c r="PQ146" s="0"/>
      <c r="PR146" s="0"/>
      <c r="PS146" s="0"/>
      <c r="PT146" s="0"/>
      <c r="PU146" s="0"/>
      <c r="PV146" s="0"/>
      <c r="PW146" s="0"/>
      <c r="PX146" s="0"/>
      <c r="PY146" s="0"/>
      <c r="PZ146" s="0"/>
      <c r="QA146" s="0"/>
      <c r="QB146" s="0"/>
      <c r="QC146" s="0"/>
      <c r="QD146" s="0"/>
      <c r="QE146" s="0"/>
      <c r="QF146" s="0"/>
      <c r="QG146" s="0"/>
      <c r="QH146" s="0"/>
      <c r="QI146" s="0"/>
      <c r="QJ146" s="0"/>
      <c r="QK146" s="0"/>
      <c r="QL146" s="0"/>
      <c r="QM146" s="0"/>
      <c r="QN146" s="0"/>
      <c r="QO146" s="0"/>
      <c r="QP146" s="0"/>
      <c r="QQ146" s="0"/>
      <c r="QR146" s="0"/>
      <c r="QS146" s="0"/>
      <c r="QT146" s="0"/>
      <c r="QU146" s="0"/>
      <c r="QV146" s="0"/>
      <c r="QW146" s="0"/>
      <c r="QX146" s="0"/>
      <c r="QY146" s="0"/>
      <c r="QZ146" s="0"/>
      <c r="RA146" s="0"/>
      <c r="RB146" s="0"/>
      <c r="RC146" s="0"/>
      <c r="RD146" s="0"/>
      <c r="RE146" s="0"/>
      <c r="RF146" s="0"/>
      <c r="RG146" s="0"/>
      <c r="RH146" s="0"/>
      <c r="RI146" s="0"/>
      <c r="RJ146" s="0"/>
      <c r="RK146" s="0"/>
      <c r="RL146" s="0"/>
      <c r="RM146" s="0"/>
      <c r="RN146" s="0"/>
      <c r="RO146" s="0"/>
      <c r="RP146" s="0"/>
      <c r="RQ146" s="0"/>
      <c r="RR146" s="0"/>
      <c r="RS146" s="0"/>
      <c r="RT146" s="0"/>
      <c r="RU146" s="0"/>
      <c r="RV146" s="0"/>
      <c r="RW146" s="0"/>
      <c r="RX146" s="0"/>
      <c r="RY146" s="0"/>
      <c r="RZ146" s="0"/>
      <c r="SA146" s="0"/>
      <c r="SB146" s="0"/>
      <c r="SC146" s="0"/>
      <c r="SD146" s="0"/>
      <c r="SE146" s="0"/>
      <c r="SF146" s="0"/>
      <c r="SG146" s="0"/>
      <c r="SH146" s="0"/>
      <c r="SI146" s="0"/>
      <c r="SJ146" s="0"/>
      <c r="SK146" s="0"/>
      <c r="SL146" s="0"/>
      <c r="SM146" s="0"/>
      <c r="SN146" s="0"/>
      <c r="SO146" s="0"/>
      <c r="SP146" s="0"/>
      <c r="SQ146" s="0"/>
      <c r="SR146" s="0"/>
      <c r="SS146" s="0"/>
      <c r="ST146" s="0"/>
      <c r="SU146" s="0"/>
      <c r="SV146" s="0"/>
      <c r="SW146" s="0"/>
      <c r="SX146" s="0"/>
      <c r="SY146" s="0"/>
      <c r="SZ146" s="0"/>
      <c r="TA146" s="0"/>
      <c r="TB146" s="0"/>
      <c r="TC146" s="0"/>
      <c r="TD146" s="0"/>
      <c r="TE146" s="0"/>
      <c r="TF146" s="0"/>
      <c r="TG146" s="0"/>
      <c r="TH146" s="0"/>
      <c r="TI146" s="0"/>
      <c r="TJ146" s="0"/>
      <c r="TK146" s="0"/>
      <c r="TL146" s="0"/>
      <c r="TM146" s="0"/>
      <c r="TN146" s="0"/>
      <c r="TO146" s="0"/>
      <c r="TP146" s="0"/>
      <c r="TQ146" s="0"/>
      <c r="TR146" s="0"/>
      <c r="TS146" s="0"/>
      <c r="TT146" s="0"/>
      <c r="TU146" s="0"/>
      <c r="TV146" s="0"/>
      <c r="TW146" s="0"/>
      <c r="TX146" s="0"/>
      <c r="TY146" s="0"/>
      <c r="TZ146" s="0"/>
      <c r="UA146" s="0"/>
      <c r="UB146" s="0"/>
      <c r="UC146" s="0"/>
      <c r="UD146" s="0"/>
      <c r="UE146" s="0"/>
      <c r="UF146" s="0"/>
      <c r="UG146" s="0"/>
      <c r="UH146" s="0"/>
      <c r="UI146" s="0"/>
      <c r="UJ146" s="0"/>
      <c r="UK146" s="0"/>
      <c r="UL146" s="0"/>
      <c r="UM146" s="0"/>
      <c r="UN146" s="0"/>
      <c r="UO146" s="0"/>
      <c r="UP146" s="0"/>
      <c r="UQ146" s="0"/>
      <c r="UR146" s="0"/>
      <c r="US146" s="0"/>
      <c r="UT146" s="0"/>
      <c r="UU146" s="0"/>
      <c r="UV146" s="0"/>
      <c r="UW146" s="0"/>
      <c r="UX146" s="0"/>
      <c r="UY146" s="0"/>
      <c r="UZ146" s="0"/>
      <c r="VA146" s="0"/>
      <c r="VB146" s="0"/>
      <c r="VC146" s="0"/>
      <c r="VD146" s="0"/>
      <c r="VE146" s="0"/>
      <c r="VF146" s="0"/>
      <c r="VG146" s="0"/>
      <c r="VH146" s="0"/>
      <c r="VI146" s="0"/>
      <c r="VJ146" s="0"/>
      <c r="VK146" s="0"/>
      <c r="VL146" s="0"/>
      <c r="VM146" s="0"/>
      <c r="VN146" s="0"/>
      <c r="VO146" s="0"/>
      <c r="VP146" s="0"/>
      <c r="VQ146" s="0"/>
      <c r="VR146" s="0"/>
      <c r="VS146" s="0"/>
      <c r="VT146" s="0"/>
      <c r="VU146" s="0"/>
      <c r="VV146" s="0"/>
      <c r="VW146" s="0"/>
      <c r="VX146" s="0"/>
      <c r="VY146" s="0"/>
      <c r="VZ146" s="0"/>
      <c r="WA146" s="0"/>
      <c r="WB146" s="0"/>
      <c r="WC146" s="0"/>
      <c r="WD146" s="0"/>
      <c r="WE146" s="0"/>
      <c r="WF146" s="0"/>
      <c r="WG146" s="0"/>
      <c r="WH146" s="0"/>
      <c r="WI146" s="0"/>
      <c r="WJ146" s="0"/>
      <c r="WK146" s="0"/>
      <c r="WL146" s="0"/>
      <c r="WM146" s="0"/>
      <c r="WN146" s="0"/>
      <c r="WO146" s="0"/>
      <c r="WP146" s="0"/>
      <c r="WQ146" s="0"/>
      <c r="WR146" s="0"/>
      <c r="WS146" s="0"/>
      <c r="WT146" s="0"/>
      <c r="WU146" s="0"/>
      <c r="WV146" s="0"/>
      <c r="WW146" s="0"/>
      <c r="WX146" s="0"/>
      <c r="WY146" s="0"/>
      <c r="WZ146" s="0"/>
      <c r="XA146" s="0"/>
      <c r="XB146" s="0"/>
      <c r="XC146" s="0"/>
      <c r="XD146" s="0"/>
      <c r="XE146" s="0"/>
      <c r="XF146" s="0"/>
      <c r="XG146" s="0"/>
      <c r="XH146" s="0"/>
      <c r="XI146" s="0"/>
      <c r="XJ146" s="0"/>
      <c r="XK146" s="0"/>
      <c r="XL146" s="0"/>
      <c r="XM146" s="0"/>
      <c r="XN146" s="0"/>
      <c r="XO146" s="0"/>
      <c r="XP146" s="0"/>
      <c r="XQ146" s="0"/>
      <c r="XR146" s="0"/>
      <c r="XS146" s="0"/>
      <c r="XT146" s="0"/>
      <c r="XU146" s="0"/>
      <c r="XV146" s="0"/>
      <c r="XW146" s="0"/>
      <c r="XX146" s="0"/>
      <c r="XY146" s="0"/>
      <c r="XZ146" s="0"/>
      <c r="YA146" s="0"/>
      <c r="YB146" s="0"/>
      <c r="YC146" s="0"/>
      <c r="YD146" s="0"/>
      <c r="YE146" s="0"/>
      <c r="YF146" s="0"/>
      <c r="YG146" s="0"/>
      <c r="YH146" s="0"/>
      <c r="YI146" s="0"/>
      <c r="YJ146" s="0"/>
      <c r="YK146" s="0"/>
      <c r="YL146" s="0"/>
      <c r="YM146" s="0"/>
      <c r="YN146" s="0"/>
      <c r="YO146" s="0"/>
      <c r="YP146" s="0"/>
      <c r="YQ146" s="0"/>
      <c r="YR146" s="0"/>
      <c r="YS146" s="0"/>
      <c r="YT146" s="0"/>
      <c r="YU146" s="0"/>
      <c r="YV146" s="0"/>
      <c r="YW146" s="0"/>
      <c r="YX146" s="0"/>
      <c r="YY146" s="0"/>
      <c r="YZ146" s="0"/>
      <c r="ZA146" s="0"/>
      <c r="ZB146" s="0"/>
      <c r="ZC146" s="0"/>
      <c r="ZD146" s="0"/>
      <c r="ZE146" s="0"/>
      <c r="ZF146" s="0"/>
      <c r="ZG146" s="0"/>
      <c r="ZH146" s="0"/>
      <c r="ZI146" s="0"/>
      <c r="ZJ146" s="0"/>
      <c r="ZK146" s="0"/>
      <c r="ZL146" s="0"/>
      <c r="ZM146" s="0"/>
      <c r="ZN146" s="0"/>
      <c r="ZO146" s="0"/>
      <c r="ZP146" s="0"/>
      <c r="ZQ146" s="0"/>
      <c r="ZR146" s="0"/>
      <c r="ZS146" s="0"/>
      <c r="ZT146" s="0"/>
      <c r="ZU146" s="0"/>
      <c r="ZV146" s="0"/>
      <c r="ZW146" s="0"/>
      <c r="ZX146" s="0"/>
      <c r="ZY146" s="0"/>
      <c r="ZZ146" s="0"/>
      <c r="AAA146" s="0"/>
      <c r="AAB146" s="0"/>
      <c r="AAC146" s="0"/>
      <c r="AAD146" s="0"/>
      <c r="AAE146" s="0"/>
      <c r="AAF146" s="0"/>
      <c r="AAG146" s="0"/>
      <c r="AAH146" s="0"/>
      <c r="AAI146" s="0"/>
      <c r="AAJ146" s="0"/>
      <c r="AAK146" s="0"/>
      <c r="AAL146" s="0"/>
      <c r="AAM146" s="0"/>
      <c r="AAN146" s="0"/>
      <c r="AAO146" s="0"/>
      <c r="AAP146" s="0"/>
      <c r="AAQ146" s="0"/>
      <c r="AAR146" s="0"/>
      <c r="AAS146" s="0"/>
      <c r="AAT146" s="0"/>
      <c r="AAU146" s="0"/>
      <c r="AAV146" s="0"/>
      <c r="AAW146" s="0"/>
      <c r="AAX146" s="0"/>
      <c r="AAY146" s="0"/>
      <c r="AAZ146" s="0"/>
      <c r="ABA146" s="0"/>
      <c r="ABB146" s="0"/>
      <c r="ABC146" s="0"/>
      <c r="ABD146" s="0"/>
      <c r="ABE146" s="0"/>
      <c r="ABF146" s="0"/>
      <c r="ABG146" s="0"/>
      <c r="ABH146" s="0"/>
      <c r="ABI146" s="0"/>
      <c r="ABJ146" s="0"/>
      <c r="ABK146" s="0"/>
      <c r="ABL146" s="0"/>
      <c r="ABM146" s="0"/>
      <c r="ABN146" s="0"/>
      <c r="ABO146" s="0"/>
      <c r="ABP146" s="0"/>
      <c r="ABQ146" s="0"/>
      <c r="ABR146" s="0"/>
      <c r="ABS146" s="0"/>
      <c r="ABT146" s="0"/>
      <c r="ABU146" s="0"/>
      <c r="ABV146" s="0"/>
      <c r="ABW146" s="0"/>
      <c r="ABX146" s="0"/>
      <c r="ABY146" s="0"/>
      <c r="ABZ146" s="0"/>
      <c r="ACA146" s="0"/>
      <c r="ACB146" s="0"/>
      <c r="ACC146" s="0"/>
      <c r="ACD146" s="0"/>
      <c r="ACE146" s="0"/>
      <c r="ACF146" s="0"/>
      <c r="ACG146" s="0"/>
      <c r="ACH146" s="0"/>
      <c r="ACI146" s="0"/>
      <c r="ACJ146" s="0"/>
      <c r="ACK146" s="0"/>
      <c r="ACL146" s="0"/>
      <c r="ACM146" s="0"/>
      <c r="ACN146" s="0"/>
      <c r="ACO146" s="0"/>
      <c r="ACP146" s="0"/>
      <c r="ACQ146" s="0"/>
      <c r="ACR146" s="0"/>
      <c r="ACS146" s="0"/>
      <c r="ACT146" s="0"/>
      <c r="ACU146" s="0"/>
      <c r="ACV146" s="0"/>
      <c r="ACW146" s="0"/>
      <c r="ACX146" s="0"/>
      <c r="ACY146" s="0"/>
      <c r="ACZ146" s="0"/>
      <c r="ADA146" s="0"/>
      <c r="ADB146" s="0"/>
      <c r="ADC146" s="0"/>
      <c r="ADD146" s="0"/>
      <c r="ADE146" s="0"/>
      <c r="ADF146" s="0"/>
      <c r="ADG146" s="0"/>
      <c r="ADH146" s="0"/>
      <c r="ADI146" s="0"/>
      <c r="ADJ146" s="0"/>
      <c r="ADK146" s="0"/>
      <c r="ADL146" s="0"/>
      <c r="ADM146" s="0"/>
      <c r="ADN146" s="0"/>
      <c r="ADO146" s="0"/>
      <c r="ADP146" s="0"/>
      <c r="ADQ146" s="0"/>
      <c r="ADR146" s="0"/>
      <c r="ADS146" s="0"/>
      <c r="ADT146" s="0"/>
      <c r="ADU146" s="0"/>
      <c r="ADV146" s="0"/>
      <c r="ADW146" s="0"/>
      <c r="ADX146" s="0"/>
      <c r="ADY146" s="0"/>
      <c r="ADZ146" s="0"/>
      <c r="AEA146" s="0"/>
      <c r="AEB146" s="0"/>
      <c r="AEC146" s="0"/>
      <c r="AED146" s="0"/>
      <c r="AEE146" s="0"/>
      <c r="AEF146" s="0"/>
      <c r="AEG146" s="0"/>
      <c r="AEH146" s="0"/>
      <c r="AEI146" s="0"/>
      <c r="AEJ146" s="0"/>
      <c r="AEK146" s="0"/>
      <c r="AEL146" s="0"/>
      <c r="AEM146" s="0"/>
      <c r="AEN146" s="0"/>
      <c r="AEO146" s="0"/>
      <c r="AEP146" s="0"/>
      <c r="AEQ146" s="0"/>
      <c r="AER146" s="0"/>
      <c r="AES146" s="0"/>
      <c r="AET146" s="0"/>
      <c r="AEU146" s="0"/>
      <c r="AEV146" s="0"/>
      <c r="AEW146" s="0"/>
      <c r="AEX146" s="0"/>
      <c r="AEY146" s="0"/>
      <c r="AEZ146" s="0"/>
      <c r="AFA146" s="0"/>
      <c r="AFB146" s="0"/>
      <c r="AFC146" s="0"/>
      <c r="AFD146" s="0"/>
      <c r="AFE146" s="0"/>
      <c r="AFF146" s="0"/>
      <c r="AFG146" s="0"/>
      <c r="AFH146" s="0"/>
      <c r="AFI146" s="0"/>
      <c r="AFJ146" s="0"/>
      <c r="AFK146" s="0"/>
      <c r="AFL146" s="0"/>
      <c r="AFM146" s="0"/>
      <c r="AFN146" s="0"/>
      <c r="AFO146" s="0"/>
      <c r="AFP146" s="0"/>
      <c r="AFQ146" s="0"/>
      <c r="AFR146" s="0"/>
      <c r="AFS146" s="0"/>
      <c r="AFT146" s="0"/>
      <c r="AFU146" s="0"/>
      <c r="AFV146" s="0"/>
      <c r="AFW146" s="0"/>
      <c r="AFX146" s="0"/>
      <c r="AFY146" s="0"/>
      <c r="AFZ146" s="0"/>
      <c r="AGA146" s="0"/>
      <c r="AGB146" s="0"/>
      <c r="AGC146" s="0"/>
      <c r="AGD146" s="0"/>
      <c r="AGE146" s="0"/>
      <c r="AGF146" s="0"/>
      <c r="AGG146" s="0"/>
      <c r="AGH146" s="0"/>
      <c r="AGI146" s="0"/>
      <c r="AGJ146" s="0"/>
      <c r="AGK146" s="0"/>
      <c r="AGL146" s="0"/>
      <c r="AGM146" s="0"/>
      <c r="AGN146" s="0"/>
      <c r="AGO146" s="0"/>
      <c r="AGP146" s="0"/>
      <c r="AGQ146" s="0"/>
      <c r="AGR146" s="0"/>
      <c r="AGS146" s="0"/>
      <c r="AGT146" s="0"/>
      <c r="AGU146" s="0"/>
      <c r="AGV146" s="0"/>
      <c r="AGW146" s="0"/>
      <c r="AGX146" s="0"/>
      <c r="AGY146" s="0"/>
      <c r="AGZ146" s="0"/>
      <c r="AHA146" s="0"/>
      <c r="AHB146" s="0"/>
      <c r="AHC146" s="0"/>
      <c r="AHD146" s="0"/>
      <c r="AHE146" s="0"/>
      <c r="AHF146" s="0"/>
      <c r="AHG146" s="0"/>
      <c r="AHH146" s="0"/>
      <c r="AHI146" s="0"/>
      <c r="AHJ146" s="0"/>
      <c r="AHK146" s="0"/>
      <c r="AHL146" s="0"/>
      <c r="AHM146" s="0"/>
      <c r="AHN146" s="0"/>
      <c r="AHO146" s="0"/>
      <c r="AHP146" s="0"/>
      <c r="AHQ146" s="0"/>
      <c r="AHR146" s="0"/>
      <c r="AHS146" s="0"/>
      <c r="AHT146" s="0"/>
      <c r="AHU146" s="0"/>
      <c r="AHV146" s="0"/>
      <c r="AHW146" s="0"/>
      <c r="AHX146" s="0"/>
      <c r="AHY146" s="0"/>
      <c r="AHZ146" s="0"/>
      <c r="AIA146" s="0"/>
      <c r="AIB146" s="0"/>
      <c r="AIC146" s="0"/>
      <c r="AID146" s="0"/>
      <c r="AIE146" s="0"/>
      <c r="AIF146" s="0"/>
      <c r="AIG146" s="0"/>
      <c r="AIH146" s="0"/>
      <c r="AII146" s="0"/>
      <c r="AIJ146" s="0"/>
      <c r="AIK146" s="0"/>
      <c r="AIL146" s="0"/>
      <c r="AIM146" s="0"/>
      <c r="AIN146" s="0"/>
      <c r="AIO146" s="0"/>
      <c r="AIP146" s="0"/>
      <c r="AIQ146" s="0"/>
      <c r="AIR146" s="0"/>
      <c r="AIS146" s="0"/>
      <c r="AIT146" s="0"/>
      <c r="AIU146" s="0"/>
      <c r="AIV146" s="0"/>
      <c r="AIW146" s="0"/>
      <c r="AIX146" s="0"/>
      <c r="AIY146" s="0"/>
      <c r="AIZ146" s="0"/>
      <c r="AJA146" s="0"/>
      <c r="AJB146" s="0"/>
      <c r="AJC146" s="0"/>
      <c r="AJD146" s="0"/>
      <c r="AJE146" s="0"/>
      <c r="AJF146" s="0"/>
      <c r="AJG146" s="0"/>
      <c r="AJH146" s="0"/>
      <c r="AJI146" s="0"/>
      <c r="AJJ146" s="0"/>
      <c r="AJK146" s="0"/>
      <c r="AJL146" s="0"/>
      <c r="AJM146" s="0"/>
      <c r="AJN146" s="0"/>
      <c r="AJO146" s="0"/>
      <c r="AJP146" s="0"/>
      <c r="AJQ146" s="0"/>
      <c r="AJR146" s="0"/>
      <c r="AJS146" s="0"/>
      <c r="AJT146" s="0"/>
      <c r="AJU146" s="0"/>
      <c r="AJV146" s="0"/>
      <c r="AJW146" s="0"/>
      <c r="AJX146" s="0"/>
      <c r="AJY146" s="0"/>
      <c r="AJZ146" s="0"/>
      <c r="AKA146" s="0"/>
      <c r="AKB146" s="0"/>
      <c r="AKC146" s="0"/>
      <c r="AKD146" s="0"/>
      <c r="AKE146" s="0"/>
      <c r="AKF146" s="0"/>
      <c r="AKG146" s="0"/>
      <c r="AKH146" s="0"/>
      <c r="AKI146" s="0"/>
      <c r="AKJ146" s="0"/>
      <c r="AKK146" s="0"/>
      <c r="AKL146" s="0"/>
      <c r="AKM146" s="0"/>
      <c r="AKN146" s="0"/>
      <c r="AKO146" s="0"/>
      <c r="AKP146" s="0"/>
      <c r="AKQ146" s="0"/>
      <c r="AKR146" s="0"/>
      <c r="AKS146" s="0"/>
      <c r="AKT146" s="0"/>
      <c r="AKU146" s="0"/>
      <c r="AKV146" s="0"/>
      <c r="AKW146" s="0"/>
      <c r="AKX146" s="0"/>
      <c r="AKY146" s="0"/>
      <c r="AKZ146" s="0"/>
      <c r="ALA146" s="0"/>
      <c r="ALB146" s="0"/>
      <c r="ALC146" s="0"/>
      <c r="ALD146" s="0"/>
      <c r="ALE146" s="0"/>
      <c r="ALF146" s="0"/>
      <c r="ALG146" s="0"/>
      <c r="ALH146" s="0"/>
      <c r="ALI146" s="0"/>
      <c r="ALJ146" s="0"/>
      <c r="ALK146" s="0"/>
      <c r="ALL146" s="0"/>
      <c r="ALM146" s="0"/>
      <c r="ALN146" s="0"/>
      <c r="ALO146" s="0"/>
      <c r="ALP146" s="0"/>
      <c r="ALQ146" s="0"/>
      <c r="ALR146" s="0"/>
      <c r="ALS146" s="0"/>
      <c r="ALT146" s="0"/>
      <c r="ALU146" s="0"/>
      <c r="ALV146" s="0"/>
      <c r="ALW146" s="0"/>
      <c r="ALX146" s="0"/>
      <c r="ALY146" s="0"/>
      <c r="ALZ146" s="0"/>
      <c r="AMA146" s="0"/>
      <c r="AMB146" s="0"/>
      <c r="AMC146" s="0"/>
      <c r="AMD146" s="0"/>
      <c r="AME146" s="0"/>
      <c r="AMF146" s="0"/>
      <c r="AMG146" s="0"/>
      <c r="AMH146" s="0"/>
      <c r="AMI146" s="0"/>
      <c r="AMJ146" s="0"/>
    </row>
    <row r="147" customFormat="false" ht="15" hidden="false" customHeight="false" outlineLevel="0" collapsed="false">
      <c r="A147" s="73"/>
      <c r="B147" s="98" t="s">
        <v>79</v>
      </c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/>
      <c r="AS147" s="0"/>
      <c r="AT147" s="0"/>
      <c r="AU147" s="0"/>
      <c r="AV147" s="0"/>
      <c r="AW147" s="0"/>
      <c r="AX147" s="0"/>
      <c r="AY147" s="0"/>
      <c r="AZ147" s="0"/>
      <c r="BA147" s="0"/>
      <c r="BB147" s="0"/>
      <c r="BC147" s="0"/>
      <c r="BD147" s="0"/>
      <c r="BE147" s="0"/>
      <c r="BF147" s="0"/>
      <c r="BG147" s="0"/>
      <c r="BH147" s="0"/>
      <c r="BI147" s="0"/>
      <c r="BJ147" s="0"/>
      <c r="BK147" s="0"/>
      <c r="BL147" s="0"/>
      <c r="BM147" s="0"/>
      <c r="BN147" s="0"/>
      <c r="BO147" s="0"/>
      <c r="BP147" s="0"/>
      <c r="BQ147" s="0"/>
      <c r="BR147" s="0"/>
      <c r="BS147" s="0"/>
      <c r="BT147" s="0"/>
      <c r="BU147" s="0"/>
      <c r="BV147" s="0"/>
      <c r="BW147" s="0"/>
      <c r="BX147" s="0"/>
      <c r="BY147" s="0"/>
      <c r="BZ147" s="0"/>
      <c r="CA147" s="0"/>
      <c r="CB147" s="0"/>
      <c r="CC147" s="0"/>
      <c r="CD147" s="0"/>
      <c r="CE147" s="0"/>
      <c r="CF147" s="0"/>
      <c r="CG147" s="0"/>
      <c r="CH147" s="0"/>
      <c r="CI147" s="0"/>
      <c r="CJ147" s="0"/>
      <c r="CK147" s="0"/>
      <c r="CL147" s="0"/>
      <c r="CM147" s="0"/>
      <c r="CN147" s="0"/>
      <c r="CO147" s="0"/>
      <c r="CP147" s="0"/>
      <c r="CQ147" s="0"/>
      <c r="CR147" s="0"/>
      <c r="CS147" s="0"/>
      <c r="CT147" s="0"/>
      <c r="CU147" s="0"/>
      <c r="CV147" s="0"/>
      <c r="CW147" s="0"/>
      <c r="CX147" s="0"/>
      <c r="CY147" s="0"/>
      <c r="CZ147" s="0"/>
      <c r="DA147" s="0"/>
      <c r="DB147" s="0"/>
      <c r="DC147" s="0"/>
      <c r="DD147" s="0"/>
      <c r="DE147" s="0"/>
      <c r="DF147" s="0"/>
      <c r="DG147" s="0"/>
      <c r="DH147" s="0"/>
      <c r="DI147" s="0"/>
      <c r="DJ147" s="0"/>
      <c r="DK147" s="0"/>
      <c r="DL147" s="0"/>
      <c r="DM147" s="0"/>
      <c r="DN147" s="0"/>
      <c r="DO147" s="0"/>
      <c r="DP147" s="0"/>
      <c r="DQ147" s="0"/>
      <c r="DR147" s="0"/>
      <c r="DS147" s="0"/>
      <c r="DT147" s="0"/>
      <c r="DU147" s="0"/>
      <c r="DV147" s="0"/>
      <c r="DW147" s="0"/>
      <c r="DX147" s="0"/>
      <c r="DY147" s="0"/>
      <c r="DZ147" s="0"/>
      <c r="EA147" s="0"/>
      <c r="EB147" s="0"/>
      <c r="EC147" s="0"/>
      <c r="ED147" s="0"/>
      <c r="EE147" s="0"/>
      <c r="EF147" s="0"/>
      <c r="EG147" s="0"/>
      <c r="EH147" s="0"/>
      <c r="EI147" s="0"/>
      <c r="EJ147" s="0"/>
      <c r="EK147" s="0"/>
      <c r="EL147" s="0"/>
      <c r="EM147" s="0"/>
      <c r="EN147" s="0"/>
      <c r="EO147" s="0"/>
      <c r="EP147" s="0"/>
      <c r="EQ147" s="0"/>
      <c r="ER147" s="0"/>
      <c r="ES147" s="0"/>
      <c r="ET147" s="0"/>
      <c r="EU147" s="0"/>
      <c r="EV147" s="0"/>
      <c r="EW147" s="0"/>
      <c r="EX147" s="0"/>
      <c r="EY147" s="0"/>
      <c r="EZ147" s="0"/>
      <c r="FA147" s="0"/>
      <c r="FB147" s="0"/>
      <c r="FC147" s="0"/>
      <c r="FD147" s="0"/>
      <c r="FE147" s="0"/>
      <c r="FF147" s="0"/>
      <c r="FG147" s="0"/>
      <c r="FH147" s="0"/>
      <c r="FI147" s="0"/>
      <c r="FJ147" s="0"/>
      <c r="FK147" s="0"/>
      <c r="FL147" s="0"/>
      <c r="FM147" s="0"/>
      <c r="FN147" s="0"/>
      <c r="FO147" s="0"/>
      <c r="FP147" s="0"/>
      <c r="FQ147" s="0"/>
      <c r="FR147" s="0"/>
      <c r="FS147" s="0"/>
      <c r="FT147" s="0"/>
      <c r="FU147" s="0"/>
      <c r="FV147" s="0"/>
      <c r="FW147" s="0"/>
      <c r="FX147" s="0"/>
      <c r="FY147" s="0"/>
      <c r="FZ147" s="0"/>
      <c r="GA147" s="0"/>
      <c r="GB147" s="0"/>
      <c r="GC147" s="0"/>
      <c r="GD147" s="0"/>
      <c r="GE147" s="0"/>
      <c r="GF147" s="0"/>
      <c r="GG147" s="0"/>
      <c r="GH147" s="0"/>
      <c r="GI147" s="0"/>
      <c r="GJ147" s="0"/>
      <c r="GK147" s="0"/>
      <c r="GL147" s="0"/>
      <c r="GM147" s="0"/>
      <c r="GN147" s="0"/>
      <c r="GO147" s="0"/>
      <c r="GP147" s="0"/>
      <c r="GQ147" s="0"/>
      <c r="GR147" s="0"/>
      <c r="GS147" s="0"/>
      <c r="GT147" s="0"/>
      <c r="GU147" s="0"/>
      <c r="GV147" s="0"/>
      <c r="GW147" s="0"/>
      <c r="GX147" s="0"/>
      <c r="GY147" s="0"/>
      <c r="GZ147" s="0"/>
      <c r="HA147" s="0"/>
      <c r="HB147" s="0"/>
      <c r="HC147" s="0"/>
      <c r="HD147" s="0"/>
      <c r="HE147" s="0"/>
      <c r="HF147" s="0"/>
      <c r="HG147" s="0"/>
      <c r="HH147" s="0"/>
      <c r="HI147" s="0"/>
      <c r="HJ147" s="0"/>
      <c r="HK147" s="0"/>
      <c r="HL147" s="0"/>
      <c r="HM147" s="0"/>
      <c r="HN147" s="0"/>
      <c r="HO147" s="0"/>
      <c r="HP147" s="0"/>
      <c r="HQ147" s="0"/>
      <c r="HR147" s="0"/>
      <c r="HS147" s="0"/>
      <c r="HT147" s="0"/>
      <c r="HU147" s="0"/>
      <c r="HV147" s="0"/>
      <c r="HW147" s="0"/>
      <c r="HX147" s="0"/>
      <c r="HY147" s="0"/>
      <c r="HZ147" s="0"/>
      <c r="IA147" s="0"/>
      <c r="IB147" s="0"/>
      <c r="IC147" s="0"/>
      <c r="ID147" s="0"/>
      <c r="IE147" s="0"/>
      <c r="IF147" s="0"/>
      <c r="IG147" s="0"/>
      <c r="IH147" s="0"/>
      <c r="II147" s="0"/>
      <c r="IJ147" s="0"/>
      <c r="IK147" s="0"/>
      <c r="IL147" s="0"/>
      <c r="IM147" s="0"/>
      <c r="IN147" s="0"/>
      <c r="IO147" s="0"/>
      <c r="IP147" s="0"/>
      <c r="IQ147" s="0"/>
      <c r="IR147" s="0"/>
      <c r="IS147" s="0"/>
      <c r="IT147" s="0"/>
      <c r="IU147" s="0"/>
      <c r="IV147" s="0"/>
      <c r="IW147" s="0"/>
      <c r="IX147" s="0"/>
      <c r="IY147" s="0"/>
      <c r="IZ147" s="0"/>
      <c r="JA147" s="0"/>
      <c r="JB147" s="0"/>
      <c r="JC147" s="0"/>
      <c r="JD147" s="0"/>
      <c r="JE147" s="0"/>
      <c r="JF147" s="0"/>
      <c r="JG147" s="0"/>
      <c r="JH147" s="0"/>
      <c r="JI147" s="0"/>
      <c r="JJ147" s="0"/>
      <c r="JK147" s="0"/>
      <c r="JL147" s="0"/>
      <c r="JM147" s="0"/>
      <c r="JN147" s="0"/>
      <c r="JO147" s="0"/>
      <c r="JP147" s="0"/>
      <c r="JQ147" s="0"/>
      <c r="JR147" s="0"/>
      <c r="JS147" s="0"/>
      <c r="JT147" s="0"/>
      <c r="JU147" s="0"/>
      <c r="JV147" s="0"/>
      <c r="JW147" s="0"/>
      <c r="JX147" s="0"/>
      <c r="JY147" s="0"/>
      <c r="JZ147" s="0"/>
      <c r="KA147" s="0"/>
      <c r="KB147" s="0"/>
      <c r="KC147" s="0"/>
      <c r="KD147" s="0"/>
      <c r="KE147" s="0"/>
      <c r="KF147" s="0"/>
      <c r="KG147" s="0"/>
      <c r="KH147" s="0"/>
      <c r="KI147" s="0"/>
      <c r="KJ147" s="0"/>
      <c r="KK147" s="0"/>
      <c r="KL147" s="0"/>
      <c r="KM147" s="0"/>
      <c r="KN147" s="0"/>
      <c r="KO147" s="0"/>
      <c r="KP147" s="0"/>
      <c r="KQ147" s="0"/>
      <c r="KR147" s="0"/>
      <c r="KS147" s="0"/>
      <c r="KT147" s="0"/>
      <c r="KU147" s="0"/>
      <c r="KV147" s="0"/>
      <c r="KW147" s="0"/>
      <c r="KX147" s="0"/>
      <c r="KY147" s="0"/>
      <c r="KZ147" s="0"/>
      <c r="LA147" s="0"/>
      <c r="LB147" s="0"/>
      <c r="LC147" s="0"/>
      <c r="LD147" s="0"/>
      <c r="LE147" s="0"/>
      <c r="LF147" s="0"/>
      <c r="LG147" s="0"/>
      <c r="LH147" s="0"/>
      <c r="LI147" s="0"/>
      <c r="LJ147" s="0"/>
      <c r="LK147" s="0"/>
      <c r="LL147" s="0"/>
      <c r="LM147" s="0"/>
      <c r="LN147" s="0"/>
      <c r="LO147" s="0"/>
      <c r="LP147" s="0"/>
      <c r="LQ147" s="0"/>
      <c r="LR147" s="0"/>
      <c r="LS147" s="0"/>
      <c r="LT147" s="0"/>
      <c r="LU147" s="0"/>
      <c r="LV147" s="0"/>
      <c r="LW147" s="0"/>
      <c r="LX147" s="0"/>
      <c r="LY147" s="0"/>
      <c r="LZ147" s="0"/>
      <c r="MA147" s="0"/>
      <c r="MB147" s="0"/>
      <c r="MC147" s="0"/>
      <c r="MD147" s="0"/>
      <c r="ME147" s="0"/>
      <c r="MF147" s="0"/>
      <c r="MG147" s="0"/>
      <c r="MH147" s="0"/>
      <c r="MI147" s="0"/>
      <c r="MJ147" s="0"/>
      <c r="MK147" s="0"/>
      <c r="ML147" s="0"/>
      <c r="MM147" s="0"/>
      <c r="MN147" s="0"/>
      <c r="MO147" s="0"/>
      <c r="MP147" s="0"/>
      <c r="MQ147" s="0"/>
      <c r="MR147" s="0"/>
      <c r="MS147" s="0"/>
      <c r="MT147" s="0"/>
      <c r="MU147" s="0"/>
      <c r="MV147" s="0"/>
      <c r="MW147" s="0"/>
      <c r="MX147" s="0"/>
      <c r="MY147" s="0"/>
      <c r="MZ147" s="0"/>
      <c r="NA147" s="0"/>
      <c r="NB147" s="0"/>
      <c r="NC147" s="0"/>
      <c r="ND147" s="0"/>
      <c r="NE147" s="0"/>
      <c r="NF147" s="0"/>
      <c r="NG147" s="0"/>
      <c r="NH147" s="0"/>
      <c r="NI147" s="0"/>
      <c r="NJ147" s="0"/>
      <c r="NK147" s="0"/>
      <c r="NL147" s="0"/>
      <c r="NM147" s="0"/>
      <c r="NN147" s="0"/>
      <c r="NO147" s="0"/>
      <c r="NP147" s="0"/>
      <c r="NQ147" s="0"/>
      <c r="NR147" s="0"/>
      <c r="NS147" s="0"/>
      <c r="NT147" s="0"/>
      <c r="NU147" s="0"/>
      <c r="NV147" s="0"/>
      <c r="NW147" s="0"/>
      <c r="NX147" s="0"/>
      <c r="NY147" s="0"/>
      <c r="NZ147" s="0"/>
      <c r="OA147" s="0"/>
      <c r="OB147" s="0"/>
      <c r="OC147" s="0"/>
      <c r="OD147" s="0"/>
      <c r="OE147" s="0"/>
      <c r="OF147" s="0"/>
      <c r="OG147" s="0"/>
      <c r="OH147" s="0"/>
      <c r="OI147" s="0"/>
      <c r="OJ147" s="0"/>
      <c r="OK147" s="0"/>
      <c r="OL147" s="0"/>
      <c r="OM147" s="0"/>
      <c r="ON147" s="0"/>
      <c r="OO147" s="0"/>
      <c r="OP147" s="0"/>
      <c r="OQ147" s="0"/>
      <c r="OR147" s="0"/>
      <c r="OS147" s="0"/>
      <c r="OT147" s="0"/>
      <c r="OU147" s="0"/>
      <c r="OV147" s="0"/>
      <c r="OW147" s="0"/>
      <c r="OX147" s="0"/>
      <c r="OY147" s="0"/>
      <c r="OZ147" s="0"/>
      <c r="PA147" s="0"/>
      <c r="PB147" s="0"/>
      <c r="PC147" s="0"/>
      <c r="PD147" s="0"/>
      <c r="PE147" s="0"/>
      <c r="PF147" s="0"/>
      <c r="PG147" s="0"/>
      <c r="PH147" s="0"/>
      <c r="PI147" s="0"/>
      <c r="PJ147" s="0"/>
      <c r="PK147" s="0"/>
      <c r="PL147" s="0"/>
      <c r="PM147" s="0"/>
      <c r="PN147" s="0"/>
      <c r="PO147" s="0"/>
      <c r="PP147" s="0"/>
      <c r="PQ147" s="0"/>
      <c r="PR147" s="0"/>
      <c r="PS147" s="0"/>
      <c r="PT147" s="0"/>
      <c r="PU147" s="0"/>
      <c r="PV147" s="0"/>
      <c r="PW147" s="0"/>
      <c r="PX147" s="0"/>
      <c r="PY147" s="0"/>
      <c r="PZ147" s="0"/>
      <c r="QA147" s="0"/>
      <c r="QB147" s="0"/>
      <c r="QC147" s="0"/>
      <c r="QD147" s="0"/>
      <c r="QE147" s="0"/>
      <c r="QF147" s="0"/>
      <c r="QG147" s="0"/>
      <c r="QH147" s="0"/>
      <c r="QI147" s="0"/>
      <c r="QJ147" s="0"/>
      <c r="QK147" s="0"/>
      <c r="QL147" s="0"/>
      <c r="QM147" s="0"/>
      <c r="QN147" s="0"/>
      <c r="QO147" s="0"/>
      <c r="QP147" s="0"/>
      <c r="QQ147" s="0"/>
      <c r="QR147" s="0"/>
      <c r="QS147" s="0"/>
      <c r="QT147" s="0"/>
      <c r="QU147" s="0"/>
      <c r="QV147" s="0"/>
      <c r="QW147" s="0"/>
      <c r="QX147" s="0"/>
      <c r="QY147" s="0"/>
      <c r="QZ147" s="0"/>
      <c r="RA147" s="0"/>
      <c r="RB147" s="0"/>
      <c r="RC147" s="0"/>
      <c r="RD147" s="0"/>
      <c r="RE147" s="0"/>
      <c r="RF147" s="0"/>
      <c r="RG147" s="0"/>
      <c r="RH147" s="0"/>
      <c r="RI147" s="0"/>
      <c r="RJ147" s="0"/>
      <c r="RK147" s="0"/>
      <c r="RL147" s="0"/>
      <c r="RM147" s="0"/>
      <c r="RN147" s="0"/>
      <c r="RO147" s="0"/>
      <c r="RP147" s="0"/>
      <c r="RQ147" s="0"/>
      <c r="RR147" s="0"/>
      <c r="RS147" s="0"/>
      <c r="RT147" s="0"/>
      <c r="RU147" s="0"/>
      <c r="RV147" s="0"/>
      <c r="RW147" s="0"/>
      <c r="RX147" s="0"/>
      <c r="RY147" s="0"/>
      <c r="RZ147" s="0"/>
      <c r="SA147" s="0"/>
      <c r="SB147" s="0"/>
      <c r="SC147" s="0"/>
      <c r="SD147" s="0"/>
      <c r="SE147" s="0"/>
      <c r="SF147" s="0"/>
      <c r="SG147" s="0"/>
      <c r="SH147" s="0"/>
      <c r="SI147" s="0"/>
      <c r="SJ147" s="0"/>
      <c r="SK147" s="0"/>
      <c r="SL147" s="0"/>
      <c r="SM147" s="0"/>
      <c r="SN147" s="0"/>
      <c r="SO147" s="0"/>
      <c r="SP147" s="0"/>
      <c r="SQ147" s="0"/>
      <c r="SR147" s="0"/>
      <c r="SS147" s="0"/>
      <c r="ST147" s="0"/>
      <c r="SU147" s="0"/>
      <c r="SV147" s="0"/>
      <c r="SW147" s="0"/>
      <c r="SX147" s="0"/>
      <c r="SY147" s="0"/>
      <c r="SZ147" s="0"/>
      <c r="TA147" s="0"/>
      <c r="TB147" s="0"/>
      <c r="TC147" s="0"/>
      <c r="TD147" s="0"/>
      <c r="TE147" s="0"/>
      <c r="TF147" s="0"/>
      <c r="TG147" s="0"/>
      <c r="TH147" s="0"/>
      <c r="TI147" s="0"/>
      <c r="TJ147" s="0"/>
      <c r="TK147" s="0"/>
      <c r="TL147" s="0"/>
      <c r="TM147" s="0"/>
      <c r="TN147" s="0"/>
      <c r="TO147" s="0"/>
      <c r="TP147" s="0"/>
      <c r="TQ147" s="0"/>
      <c r="TR147" s="0"/>
      <c r="TS147" s="0"/>
      <c r="TT147" s="0"/>
      <c r="TU147" s="0"/>
      <c r="TV147" s="0"/>
      <c r="TW147" s="0"/>
      <c r="TX147" s="0"/>
      <c r="TY147" s="0"/>
      <c r="TZ147" s="0"/>
      <c r="UA147" s="0"/>
      <c r="UB147" s="0"/>
      <c r="UC147" s="0"/>
      <c r="UD147" s="0"/>
      <c r="UE147" s="0"/>
      <c r="UF147" s="0"/>
      <c r="UG147" s="0"/>
      <c r="UH147" s="0"/>
      <c r="UI147" s="0"/>
      <c r="UJ147" s="0"/>
      <c r="UK147" s="0"/>
      <c r="UL147" s="0"/>
      <c r="UM147" s="0"/>
      <c r="UN147" s="0"/>
      <c r="UO147" s="0"/>
      <c r="UP147" s="0"/>
      <c r="UQ147" s="0"/>
      <c r="UR147" s="0"/>
      <c r="US147" s="0"/>
      <c r="UT147" s="0"/>
      <c r="UU147" s="0"/>
      <c r="UV147" s="0"/>
      <c r="UW147" s="0"/>
      <c r="UX147" s="0"/>
      <c r="UY147" s="0"/>
      <c r="UZ147" s="0"/>
      <c r="VA147" s="0"/>
      <c r="VB147" s="0"/>
      <c r="VC147" s="0"/>
      <c r="VD147" s="0"/>
      <c r="VE147" s="0"/>
      <c r="VF147" s="0"/>
      <c r="VG147" s="0"/>
      <c r="VH147" s="0"/>
      <c r="VI147" s="0"/>
      <c r="VJ147" s="0"/>
      <c r="VK147" s="0"/>
      <c r="VL147" s="0"/>
      <c r="VM147" s="0"/>
      <c r="VN147" s="0"/>
      <c r="VO147" s="0"/>
      <c r="VP147" s="0"/>
      <c r="VQ147" s="0"/>
      <c r="VR147" s="0"/>
      <c r="VS147" s="0"/>
      <c r="VT147" s="0"/>
      <c r="VU147" s="0"/>
      <c r="VV147" s="0"/>
      <c r="VW147" s="0"/>
      <c r="VX147" s="0"/>
      <c r="VY147" s="0"/>
      <c r="VZ147" s="0"/>
      <c r="WA147" s="0"/>
      <c r="WB147" s="0"/>
      <c r="WC147" s="0"/>
      <c r="WD147" s="0"/>
      <c r="WE147" s="0"/>
      <c r="WF147" s="0"/>
      <c r="WG147" s="0"/>
      <c r="WH147" s="0"/>
      <c r="WI147" s="0"/>
      <c r="WJ147" s="0"/>
      <c r="WK147" s="0"/>
      <c r="WL147" s="0"/>
      <c r="WM147" s="0"/>
      <c r="WN147" s="0"/>
      <c r="WO147" s="0"/>
      <c r="WP147" s="0"/>
      <c r="WQ147" s="0"/>
      <c r="WR147" s="0"/>
      <c r="WS147" s="0"/>
      <c r="WT147" s="0"/>
      <c r="WU147" s="0"/>
      <c r="WV147" s="0"/>
      <c r="WW147" s="0"/>
      <c r="WX147" s="0"/>
      <c r="WY147" s="0"/>
      <c r="WZ147" s="0"/>
      <c r="XA147" s="0"/>
      <c r="XB147" s="0"/>
      <c r="XC147" s="0"/>
      <c r="XD147" s="0"/>
      <c r="XE147" s="0"/>
      <c r="XF147" s="0"/>
      <c r="XG147" s="0"/>
      <c r="XH147" s="0"/>
      <c r="XI147" s="0"/>
      <c r="XJ147" s="0"/>
      <c r="XK147" s="0"/>
      <c r="XL147" s="0"/>
      <c r="XM147" s="0"/>
      <c r="XN147" s="0"/>
      <c r="XO147" s="0"/>
      <c r="XP147" s="0"/>
      <c r="XQ147" s="0"/>
      <c r="XR147" s="0"/>
      <c r="XS147" s="0"/>
      <c r="XT147" s="0"/>
      <c r="XU147" s="0"/>
      <c r="XV147" s="0"/>
      <c r="XW147" s="0"/>
      <c r="XX147" s="0"/>
      <c r="XY147" s="0"/>
      <c r="XZ147" s="0"/>
      <c r="YA147" s="0"/>
      <c r="YB147" s="0"/>
      <c r="YC147" s="0"/>
      <c r="YD147" s="0"/>
      <c r="YE147" s="0"/>
      <c r="YF147" s="0"/>
      <c r="YG147" s="0"/>
      <c r="YH147" s="0"/>
      <c r="YI147" s="0"/>
      <c r="YJ147" s="0"/>
      <c r="YK147" s="0"/>
      <c r="YL147" s="0"/>
      <c r="YM147" s="0"/>
      <c r="YN147" s="0"/>
      <c r="YO147" s="0"/>
      <c r="YP147" s="0"/>
      <c r="YQ147" s="0"/>
      <c r="YR147" s="0"/>
      <c r="YS147" s="0"/>
      <c r="YT147" s="0"/>
      <c r="YU147" s="0"/>
      <c r="YV147" s="0"/>
      <c r="YW147" s="0"/>
      <c r="YX147" s="0"/>
      <c r="YY147" s="0"/>
      <c r="YZ147" s="0"/>
      <c r="ZA147" s="0"/>
      <c r="ZB147" s="0"/>
      <c r="ZC147" s="0"/>
      <c r="ZD147" s="0"/>
      <c r="ZE147" s="0"/>
      <c r="ZF147" s="0"/>
      <c r="ZG147" s="0"/>
      <c r="ZH147" s="0"/>
      <c r="ZI147" s="0"/>
      <c r="ZJ147" s="0"/>
      <c r="ZK147" s="0"/>
      <c r="ZL147" s="0"/>
      <c r="ZM147" s="0"/>
      <c r="ZN147" s="0"/>
      <c r="ZO147" s="0"/>
      <c r="ZP147" s="0"/>
      <c r="ZQ147" s="0"/>
      <c r="ZR147" s="0"/>
      <c r="ZS147" s="0"/>
      <c r="ZT147" s="0"/>
      <c r="ZU147" s="0"/>
      <c r="ZV147" s="0"/>
      <c r="ZW147" s="0"/>
      <c r="ZX147" s="0"/>
      <c r="ZY147" s="0"/>
      <c r="ZZ147" s="0"/>
      <c r="AAA147" s="0"/>
      <c r="AAB147" s="0"/>
      <c r="AAC147" s="0"/>
      <c r="AAD147" s="0"/>
      <c r="AAE147" s="0"/>
      <c r="AAF147" s="0"/>
      <c r="AAG147" s="0"/>
      <c r="AAH147" s="0"/>
      <c r="AAI147" s="0"/>
      <c r="AAJ147" s="0"/>
      <c r="AAK147" s="0"/>
      <c r="AAL147" s="0"/>
      <c r="AAM147" s="0"/>
      <c r="AAN147" s="0"/>
      <c r="AAO147" s="0"/>
      <c r="AAP147" s="0"/>
      <c r="AAQ147" s="0"/>
      <c r="AAR147" s="0"/>
      <c r="AAS147" s="0"/>
      <c r="AAT147" s="0"/>
      <c r="AAU147" s="0"/>
      <c r="AAV147" s="0"/>
      <c r="AAW147" s="0"/>
      <c r="AAX147" s="0"/>
      <c r="AAY147" s="0"/>
      <c r="AAZ147" s="0"/>
      <c r="ABA147" s="0"/>
      <c r="ABB147" s="0"/>
      <c r="ABC147" s="0"/>
      <c r="ABD147" s="0"/>
      <c r="ABE147" s="0"/>
      <c r="ABF147" s="0"/>
      <c r="ABG147" s="0"/>
      <c r="ABH147" s="0"/>
      <c r="ABI147" s="0"/>
      <c r="ABJ147" s="0"/>
      <c r="ABK147" s="0"/>
      <c r="ABL147" s="0"/>
      <c r="ABM147" s="0"/>
      <c r="ABN147" s="0"/>
      <c r="ABO147" s="0"/>
      <c r="ABP147" s="0"/>
      <c r="ABQ147" s="0"/>
      <c r="ABR147" s="0"/>
      <c r="ABS147" s="0"/>
      <c r="ABT147" s="0"/>
      <c r="ABU147" s="0"/>
      <c r="ABV147" s="0"/>
      <c r="ABW147" s="0"/>
      <c r="ABX147" s="0"/>
      <c r="ABY147" s="0"/>
      <c r="ABZ147" s="0"/>
      <c r="ACA147" s="0"/>
      <c r="ACB147" s="0"/>
      <c r="ACC147" s="0"/>
      <c r="ACD147" s="0"/>
      <c r="ACE147" s="0"/>
      <c r="ACF147" s="0"/>
      <c r="ACG147" s="0"/>
      <c r="ACH147" s="0"/>
      <c r="ACI147" s="0"/>
      <c r="ACJ147" s="0"/>
      <c r="ACK147" s="0"/>
      <c r="ACL147" s="0"/>
      <c r="ACM147" s="0"/>
      <c r="ACN147" s="0"/>
      <c r="ACO147" s="0"/>
      <c r="ACP147" s="0"/>
      <c r="ACQ147" s="0"/>
      <c r="ACR147" s="0"/>
      <c r="ACS147" s="0"/>
      <c r="ACT147" s="0"/>
      <c r="ACU147" s="0"/>
      <c r="ACV147" s="0"/>
      <c r="ACW147" s="0"/>
      <c r="ACX147" s="0"/>
      <c r="ACY147" s="0"/>
      <c r="ACZ147" s="0"/>
      <c r="ADA147" s="0"/>
      <c r="ADB147" s="0"/>
      <c r="ADC147" s="0"/>
      <c r="ADD147" s="0"/>
      <c r="ADE147" s="0"/>
      <c r="ADF147" s="0"/>
      <c r="ADG147" s="0"/>
      <c r="ADH147" s="0"/>
      <c r="ADI147" s="0"/>
      <c r="ADJ147" s="0"/>
      <c r="ADK147" s="0"/>
      <c r="ADL147" s="0"/>
      <c r="ADM147" s="0"/>
      <c r="ADN147" s="0"/>
      <c r="ADO147" s="0"/>
      <c r="ADP147" s="0"/>
      <c r="ADQ147" s="0"/>
      <c r="ADR147" s="0"/>
      <c r="ADS147" s="0"/>
      <c r="ADT147" s="0"/>
      <c r="ADU147" s="0"/>
      <c r="ADV147" s="0"/>
      <c r="ADW147" s="0"/>
      <c r="ADX147" s="0"/>
      <c r="ADY147" s="0"/>
      <c r="ADZ147" s="0"/>
      <c r="AEA147" s="0"/>
      <c r="AEB147" s="0"/>
      <c r="AEC147" s="0"/>
      <c r="AED147" s="0"/>
      <c r="AEE147" s="0"/>
      <c r="AEF147" s="0"/>
      <c r="AEG147" s="0"/>
      <c r="AEH147" s="0"/>
      <c r="AEI147" s="0"/>
      <c r="AEJ147" s="0"/>
      <c r="AEK147" s="0"/>
      <c r="AEL147" s="0"/>
      <c r="AEM147" s="0"/>
      <c r="AEN147" s="0"/>
      <c r="AEO147" s="0"/>
      <c r="AEP147" s="0"/>
      <c r="AEQ147" s="0"/>
      <c r="AER147" s="0"/>
      <c r="AES147" s="0"/>
      <c r="AET147" s="0"/>
      <c r="AEU147" s="0"/>
      <c r="AEV147" s="0"/>
      <c r="AEW147" s="0"/>
      <c r="AEX147" s="0"/>
      <c r="AEY147" s="0"/>
      <c r="AEZ147" s="0"/>
      <c r="AFA147" s="0"/>
      <c r="AFB147" s="0"/>
      <c r="AFC147" s="0"/>
      <c r="AFD147" s="0"/>
      <c r="AFE147" s="0"/>
      <c r="AFF147" s="0"/>
      <c r="AFG147" s="0"/>
      <c r="AFH147" s="0"/>
      <c r="AFI147" s="0"/>
      <c r="AFJ147" s="0"/>
      <c r="AFK147" s="0"/>
      <c r="AFL147" s="0"/>
      <c r="AFM147" s="0"/>
      <c r="AFN147" s="0"/>
      <c r="AFO147" s="0"/>
      <c r="AFP147" s="0"/>
      <c r="AFQ147" s="0"/>
      <c r="AFR147" s="0"/>
      <c r="AFS147" s="0"/>
      <c r="AFT147" s="0"/>
      <c r="AFU147" s="0"/>
      <c r="AFV147" s="0"/>
      <c r="AFW147" s="0"/>
      <c r="AFX147" s="0"/>
      <c r="AFY147" s="0"/>
      <c r="AFZ147" s="0"/>
      <c r="AGA147" s="0"/>
      <c r="AGB147" s="0"/>
      <c r="AGC147" s="0"/>
      <c r="AGD147" s="0"/>
      <c r="AGE147" s="0"/>
      <c r="AGF147" s="0"/>
      <c r="AGG147" s="0"/>
      <c r="AGH147" s="0"/>
      <c r="AGI147" s="0"/>
      <c r="AGJ147" s="0"/>
      <c r="AGK147" s="0"/>
      <c r="AGL147" s="0"/>
      <c r="AGM147" s="0"/>
      <c r="AGN147" s="0"/>
      <c r="AGO147" s="0"/>
      <c r="AGP147" s="0"/>
      <c r="AGQ147" s="0"/>
      <c r="AGR147" s="0"/>
      <c r="AGS147" s="0"/>
      <c r="AGT147" s="0"/>
      <c r="AGU147" s="0"/>
      <c r="AGV147" s="0"/>
      <c r="AGW147" s="0"/>
      <c r="AGX147" s="0"/>
      <c r="AGY147" s="0"/>
      <c r="AGZ147" s="0"/>
      <c r="AHA147" s="0"/>
      <c r="AHB147" s="0"/>
      <c r="AHC147" s="0"/>
      <c r="AHD147" s="0"/>
      <c r="AHE147" s="0"/>
      <c r="AHF147" s="0"/>
      <c r="AHG147" s="0"/>
      <c r="AHH147" s="0"/>
      <c r="AHI147" s="0"/>
      <c r="AHJ147" s="0"/>
      <c r="AHK147" s="0"/>
      <c r="AHL147" s="0"/>
      <c r="AHM147" s="0"/>
      <c r="AHN147" s="0"/>
      <c r="AHO147" s="0"/>
      <c r="AHP147" s="0"/>
      <c r="AHQ147" s="0"/>
      <c r="AHR147" s="0"/>
      <c r="AHS147" s="0"/>
      <c r="AHT147" s="0"/>
      <c r="AHU147" s="0"/>
      <c r="AHV147" s="0"/>
      <c r="AHW147" s="0"/>
      <c r="AHX147" s="0"/>
      <c r="AHY147" s="0"/>
      <c r="AHZ147" s="0"/>
      <c r="AIA147" s="0"/>
      <c r="AIB147" s="0"/>
      <c r="AIC147" s="0"/>
      <c r="AID147" s="0"/>
      <c r="AIE147" s="0"/>
      <c r="AIF147" s="0"/>
      <c r="AIG147" s="0"/>
      <c r="AIH147" s="0"/>
      <c r="AII147" s="0"/>
      <c r="AIJ147" s="0"/>
      <c r="AIK147" s="0"/>
      <c r="AIL147" s="0"/>
      <c r="AIM147" s="0"/>
      <c r="AIN147" s="0"/>
      <c r="AIO147" s="0"/>
      <c r="AIP147" s="0"/>
      <c r="AIQ147" s="0"/>
      <c r="AIR147" s="0"/>
      <c r="AIS147" s="0"/>
      <c r="AIT147" s="0"/>
      <c r="AIU147" s="0"/>
      <c r="AIV147" s="0"/>
      <c r="AIW147" s="0"/>
      <c r="AIX147" s="0"/>
      <c r="AIY147" s="0"/>
      <c r="AIZ147" s="0"/>
      <c r="AJA147" s="0"/>
      <c r="AJB147" s="0"/>
      <c r="AJC147" s="0"/>
      <c r="AJD147" s="0"/>
      <c r="AJE147" s="0"/>
      <c r="AJF147" s="0"/>
      <c r="AJG147" s="0"/>
      <c r="AJH147" s="0"/>
      <c r="AJI147" s="0"/>
      <c r="AJJ147" s="0"/>
      <c r="AJK147" s="0"/>
      <c r="AJL147" s="0"/>
      <c r="AJM147" s="0"/>
      <c r="AJN147" s="0"/>
      <c r="AJO147" s="0"/>
      <c r="AJP147" s="0"/>
      <c r="AJQ147" s="0"/>
      <c r="AJR147" s="0"/>
      <c r="AJS147" s="0"/>
      <c r="AJT147" s="0"/>
      <c r="AJU147" s="0"/>
      <c r="AJV147" s="0"/>
      <c r="AJW147" s="0"/>
      <c r="AJX147" s="0"/>
      <c r="AJY147" s="0"/>
      <c r="AJZ147" s="0"/>
      <c r="AKA147" s="0"/>
      <c r="AKB147" s="0"/>
      <c r="AKC147" s="0"/>
      <c r="AKD147" s="0"/>
      <c r="AKE147" s="0"/>
      <c r="AKF147" s="0"/>
      <c r="AKG147" s="0"/>
      <c r="AKH147" s="0"/>
      <c r="AKI147" s="0"/>
      <c r="AKJ147" s="0"/>
      <c r="AKK147" s="0"/>
      <c r="AKL147" s="0"/>
      <c r="AKM147" s="0"/>
      <c r="AKN147" s="0"/>
      <c r="AKO147" s="0"/>
      <c r="AKP147" s="0"/>
      <c r="AKQ147" s="0"/>
      <c r="AKR147" s="0"/>
      <c r="AKS147" s="0"/>
      <c r="AKT147" s="0"/>
      <c r="AKU147" s="0"/>
      <c r="AKV147" s="0"/>
      <c r="AKW147" s="0"/>
      <c r="AKX147" s="0"/>
      <c r="AKY147" s="0"/>
      <c r="AKZ147" s="0"/>
      <c r="ALA147" s="0"/>
      <c r="ALB147" s="0"/>
      <c r="ALC147" s="0"/>
      <c r="ALD147" s="0"/>
      <c r="ALE147" s="0"/>
      <c r="ALF147" s="0"/>
      <c r="ALG147" s="0"/>
      <c r="ALH147" s="0"/>
      <c r="ALI147" s="0"/>
      <c r="ALJ147" s="0"/>
      <c r="ALK147" s="0"/>
      <c r="ALL147" s="0"/>
      <c r="ALM147" s="0"/>
      <c r="ALN147" s="0"/>
      <c r="ALO147" s="0"/>
      <c r="ALP147" s="0"/>
      <c r="ALQ147" s="0"/>
      <c r="ALR147" s="0"/>
      <c r="ALS147" s="0"/>
      <c r="ALT147" s="0"/>
      <c r="ALU147" s="0"/>
      <c r="ALV147" s="0"/>
      <c r="ALW147" s="0"/>
      <c r="ALX147" s="0"/>
      <c r="ALY147" s="0"/>
      <c r="ALZ147" s="0"/>
      <c r="AMA147" s="0"/>
      <c r="AMB147" s="0"/>
      <c r="AMC147" s="0"/>
      <c r="AMD147" s="0"/>
      <c r="AME147" s="0"/>
      <c r="AMF147" s="0"/>
      <c r="AMG147" s="0"/>
      <c r="AMH147" s="0"/>
      <c r="AMI147" s="0"/>
      <c r="AMJ147" s="0"/>
    </row>
    <row r="148" s="8" customFormat="true" ht="14.25" hidden="false" customHeight="false" outlineLevel="0" collapsed="false">
      <c r="A148" s="75" t="n">
        <v>629</v>
      </c>
      <c r="B148" s="99" t="s">
        <v>195</v>
      </c>
    </row>
    <row r="149" customFormat="false" ht="15" hidden="false" customHeight="false" outlineLevel="0" collapsed="false">
      <c r="A149" s="73"/>
      <c r="B149" s="98" t="s">
        <v>79</v>
      </c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/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/>
      <c r="CI149" s="0"/>
      <c r="CJ149" s="0"/>
      <c r="CK149" s="0"/>
      <c r="CL149" s="0"/>
      <c r="CM149" s="0"/>
      <c r="CN149" s="0"/>
      <c r="CO149" s="0"/>
      <c r="CP149" s="0"/>
      <c r="CQ149" s="0"/>
      <c r="CR149" s="0"/>
      <c r="CS149" s="0"/>
      <c r="CT149" s="0"/>
      <c r="CU149" s="0"/>
      <c r="CV149" s="0"/>
      <c r="CW149" s="0"/>
      <c r="CX149" s="0"/>
      <c r="CY149" s="0"/>
      <c r="CZ149" s="0"/>
      <c r="DA149" s="0"/>
      <c r="DB149" s="0"/>
      <c r="DC149" s="0"/>
      <c r="DD149" s="0"/>
      <c r="DE149" s="0"/>
      <c r="DF149" s="0"/>
      <c r="DG149" s="0"/>
      <c r="DH149" s="0"/>
      <c r="DI149" s="0"/>
      <c r="DJ149" s="0"/>
      <c r="DK149" s="0"/>
      <c r="DL149" s="0"/>
      <c r="DM149" s="0"/>
      <c r="DN149" s="0"/>
      <c r="DO149" s="0"/>
      <c r="DP149" s="0"/>
      <c r="DQ149" s="0"/>
      <c r="DR149" s="0"/>
      <c r="DS149" s="0"/>
      <c r="DT149" s="0"/>
      <c r="DU149" s="0"/>
      <c r="DV149" s="0"/>
      <c r="DW149" s="0"/>
      <c r="DX149" s="0"/>
      <c r="DY149" s="0"/>
      <c r="DZ149" s="0"/>
      <c r="EA149" s="0"/>
      <c r="EB149" s="0"/>
      <c r="EC149" s="0"/>
      <c r="ED149" s="0"/>
      <c r="EE149" s="0"/>
      <c r="EF149" s="0"/>
      <c r="EG149" s="0"/>
      <c r="EH149" s="0"/>
      <c r="EI149" s="0"/>
      <c r="EJ149" s="0"/>
      <c r="EK149" s="0"/>
      <c r="EL149" s="0"/>
      <c r="EM149" s="0"/>
      <c r="EN149" s="0"/>
      <c r="EO149" s="0"/>
      <c r="EP149" s="0"/>
      <c r="EQ149" s="0"/>
      <c r="ER149" s="0"/>
      <c r="ES149" s="0"/>
      <c r="ET149" s="0"/>
      <c r="EU149" s="0"/>
      <c r="EV149" s="0"/>
      <c r="EW149" s="0"/>
      <c r="EX149" s="0"/>
      <c r="EY149" s="0"/>
      <c r="EZ149" s="0"/>
      <c r="FA149" s="0"/>
      <c r="FB149" s="0"/>
      <c r="FC149" s="0"/>
      <c r="FD149" s="0"/>
      <c r="FE149" s="0"/>
      <c r="FF149" s="0"/>
      <c r="FG149" s="0"/>
      <c r="FH149" s="0"/>
      <c r="FI149" s="0"/>
      <c r="FJ149" s="0"/>
      <c r="FK149" s="0"/>
      <c r="FL149" s="0"/>
      <c r="FM149" s="0"/>
      <c r="FN149" s="0"/>
      <c r="FO149" s="0"/>
      <c r="FP149" s="0"/>
      <c r="FQ149" s="0"/>
      <c r="FR149" s="0"/>
      <c r="FS149" s="0"/>
      <c r="FT149" s="0"/>
      <c r="FU149" s="0"/>
      <c r="FV149" s="0"/>
      <c r="FW149" s="0"/>
      <c r="FX149" s="0"/>
      <c r="FY149" s="0"/>
      <c r="FZ149" s="0"/>
      <c r="GA149" s="0"/>
      <c r="GB149" s="0"/>
      <c r="GC149" s="0"/>
      <c r="GD149" s="0"/>
      <c r="GE149" s="0"/>
      <c r="GF149" s="0"/>
      <c r="GG149" s="0"/>
      <c r="GH149" s="0"/>
      <c r="GI149" s="0"/>
      <c r="GJ149" s="0"/>
      <c r="GK149" s="0"/>
      <c r="GL149" s="0"/>
      <c r="GM149" s="0"/>
      <c r="GN149" s="0"/>
      <c r="GO149" s="0"/>
      <c r="GP149" s="0"/>
      <c r="GQ149" s="0"/>
      <c r="GR149" s="0"/>
      <c r="GS149" s="0"/>
      <c r="GT149" s="0"/>
      <c r="GU149" s="0"/>
      <c r="GV149" s="0"/>
      <c r="GW149" s="0"/>
      <c r="GX149" s="0"/>
      <c r="GY149" s="0"/>
      <c r="GZ149" s="0"/>
      <c r="HA149" s="0"/>
      <c r="HB149" s="0"/>
      <c r="HC149" s="0"/>
      <c r="HD149" s="0"/>
      <c r="HE149" s="0"/>
      <c r="HF149" s="0"/>
      <c r="HG149" s="0"/>
      <c r="HH149" s="0"/>
      <c r="HI149" s="0"/>
      <c r="HJ149" s="0"/>
      <c r="HK149" s="0"/>
      <c r="HL149" s="0"/>
      <c r="HM149" s="0"/>
      <c r="HN149" s="0"/>
      <c r="HO149" s="0"/>
      <c r="HP149" s="0"/>
      <c r="HQ149" s="0"/>
      <c r="HR149" s="0"/>
      <c r="HS149" s="0"/>
      <c r="HT149" s="0"/>
      <c r="HU149" s="0"/>
      <c r="HV149" s="0"/>
      <c r="HW149" s="0"/>
      <c r="HX149" s="0"/>
      <c r="HY149" s="0"/>
      <c r="HZ149" s="0"/>
      <c r="IA149" s="0"/>
      <c r="IB149" s="0"/>
      <c r="IC149" s="0"/>
      <c r="ID149" s="0"/>
      <c r="IE149" s="0"/>
      <c r="IF149" s="0"/>
      <c r="IG149" s="0"/>
      <c r="IH149" s="0"/>
      <c r="II149" s="0"/>
      <c r="IJ149" s="0"/>
      <c r="IK149" s="0"/>
      <c r="IL149" s="0"/>
      <c r="IM149" s="0"/>
      <c r="IN149" s="0"/>
      <c r="IO149" s="0"/>
      <c r="IP149" s="0"/>
      <c r="IQ149" s="0"/>
      <c r="IR149" s="0"/>
      <c r="IS149" s="0"/>
      <c r="IT149" s="0"/>
      <c r="IU149" s="0"/>
      <c r="IV149" s="0"/>
      <c r="IW149" s="0"/>
      <c r="IX149" s="0"/>
      <c r="IY149" s="0"/>
      <c r="IZ149" s="0"/>
      <c r="JA149" s="0"/>
      <c r="JB149" s="0"/>
      <c r="JC149" s="0"/>
      <c r="JD149" s="0"/>
      <c r="JE149" s="0"/>
      <c r="JF149" s="0"/>
      <c r="JG149" s="0"/>
      <c r="JH149" s="0"/>
      <c r="JI149" s="0"/>
      <c r="JJ149" s="0"/>
      <c r="JK149" s="0"/>
      <c r="JL149" s="0"/>
      <c r="JM149" s="0"/>
      <c r="JN149" s="0"/>
      <c r="JO149" s="0"/>
      <c r="JP149" s="0"/>
      <c r="JQ149" s="0"/>
      <c r="JR149" s="0"/>
      <c r="JS149" s="0"/>
      <c r="JT149" s="0"/>
      <c r="JU149" s="0"/>
      <c r="JV149" s="0"/>
      <c r="JW149" s="0"/>
      <c r="JX149" s="0"/>
      <c r="JY149" s="0"/>
      <c r="JZ149" s="0"/>
      <c r="KA149" s="0"/>
      <c r="KB149" s="0"/>
      <c r="KC149" s="0"/>
      <c r="KD149" s="0"/>
      <c r="KE149" s="0"/>
      <c r="KF149" s="0"/>
      <c r="KG149" s="0"/>
      <c r="KH149" s="0"/>
      <c r="KI149" s="0"/>
      <c r="KJ149" s="0"/>
      <c r="KK149" s="0"/>
      <c r="KL149" s="0"/>
      <c r="KM149" s="0"/>
      <c r="KN149" s="0"/>
      <c r="KO149" s="0"/>
      <c r="KP149" s="0"/>
      <c r="KQ149" s="0"/>
      <c r="KR149" s="0"/>
      <c r="KS149" s="0"/>
      <c r="KT149" s="0"/>
      <c r="KU149" s="0"/>
      <c r="KV149" s="0"/>
      <c r="KW149" s="0"/>
      <c r="KX149" s="0"/>
      <c r="KY149" s="0"/>
      <c r="KZ149" s="0"/>
      <c r="LA149" s="0"/>
      <c r="LB149" s="0"/>
      <c r="LC149" s="0"/>
      <c r="LD149" s="0"/>
      <c r="LE149" s="0"/>
      <c r="LF149" s="0"/>
      <c r="LG149" s="0"/>
      <c r="LH149" s="0"/>
      <c r="LI149" s="0"/>
      <c r="LJ149" s="0"/>
      <c r="LK149" s="0"/>
      <c r="LL149" s="0"/>
      <c r="LM149" s="0"/>
      <c r="LN149" s="0"/>
      <c r="LO149" s="0"/>
      <c r="LP149" s="0"/>
      <c r="LQ149" s="0"/>
      <c r="LR149" s="0"/>
      <c r="LS149" s="0"/>
      <c r="LT149" s="0"/>
      <c r="LU149" s="0"/>
      <c r="LV149" s="0"/>
      <c r="LW149" s="0"/>
      <c r="LX149" s="0"/>
      <c r="LY149" s="0"/>
      <c r="LZ149" s="0"/>
      <c r="MA149" s="0"/>
      <c r="MB149" s="0"/>
      <c r="MC149" s="0"/>
      <c r="MD149" s="0"/>
      <c r="ME149" s="0"/>
      <c r="MF149" s="0"/>
      <c r="MG149" s="0"/>
      <c r="MH149" s="0"/>
      <c r="MI149" s="0"/>
      <c r="MJ149" s="0"/>
      <c r="MK149" s="0"/>
      <c r="ML149" s="0"/>
      <c r="MM149" s="0"/>
      <c r="MN149" s="0"/>
      <c r="MO149" s="0"/>
      <c r="MP149" s="0"/>
      <c r="MQ149" s="0"/>
      <c r="MR149" s="0"/>
      <c r="MS149" s="0"/>
      <c r="MT149" s="0"/>
      <c r="MU149" s="0"/>
      <c r="MV149" s="0"/>
      <c r="MW149" s="0"/>
      <c r="MX149" s="0"/>
      <c r="MY149" s="0"/>
      <c r="MZ149" s="0"/>
      <c r="NA149" s="0"/>
      <c r="NB149" s="0"/>
      <c r="NC149" s="0"/>
      <c r="ND149" s="0"/>
      <c r="NE149" s="0"/>
      <c r="NF149" s="0"/>
      <c r="NG149" s="0"/>
      <c r="NH149" s="0"/>
      <c r="NI149" s="0"/>
      <c r="NJ149" s="0"/>
      <c r="NK149" s="0"/>
      <c r="NL149" s="0"/>
      <c r="NM149" s="0"/>
      <c r="NN149" s="0"/>
      <c r="NO149" s="0"/>
      <c r="NP149" s="0"/>
      <c r="NQ149" s="0"/>
      <c r="NR149" s="0"/>
      <c r="NS149" s="0"/>
      <c r="NT149" s="0"/>
      <c r="NU149" s="0"/>
      <c r="NV149" s="0"/>
      <c r="NW149" s="0"/>
      <c r="NX149" s="0"/>
      <c r="NY149" s="0"/>
      <c r="NZ149" s="0"/>
      <c r="OA149" s="0"/>
      <c r="OB149" s="0"/>
      <c r="OC149" s="0"/>
      <c r="OD149" s="0"/>
      <c r="OE149" s="0"/>
      <c r="OF149" s="0"/>
      <c r="OG149" s="0"/>
      <c r="OH149" s="0"/>
      <c r="OI149" s="0"/>
      <c r="OJ149" s="0"/>
      <c r="OK149" s="0"/>
      <c r="OL149" s="0"/>
      <c r="OM149" s="0"/>
      <c r="ON149" s="0"/>
      <c r="OO149" s="0"/>
      <c r="OP149" s="0"/>
      <c r="OQ149" s="0"/>
      <c r="OR149" s="0"/>
      <c r="OS149" s="0"/>
      <c r="OT149" s="0"/>
      <c r="OU149" s="0"/>
      <c r="OV149" s="0"/>
      <c r="OW149" s="0"/>
      <c r="OX149" s="0"/>
      <c r="OY149" s="0"/>
      <c r="OZ149" s="0"/>
      <c r="PA149" s="0"/>
      <c r="PB149" s="0"/>
      <c r="PC149" s="0"/>
      <c r="PD149" s="0"/>
      <c r="PE149" s="0"/>
      <c r="PF149" s="0"/>
      <c r="PG149" s="0"/>
      <c r="PH149" s="0"/>
      <c r="PI149" s="0"/>
      <c r="PJ149" s="0"/>
      <c r="PK149" s="0"/>
      <c r="PL149" s="0"/>
      <c r="PM149" s="0"/>
      <c r="PN149" s="0"/>
      <c r="PO149" s="0"/>
      <c r="PP149" s="0"/>
      <c r="PQ149" s="0"/>
      <c r="PR149" s="0"/>
      <c r="PS149" s="0"/>
      <c r="PT149" s="0"/>
      <c r="PU149" s="0"/>
      <c r="PV149" s="0"/>
      <c r="PW149" s="0"/>
      <c r="PX149" s="0"/>
      <c r="PY149" s="0"/>
      <c r="PZ149" s="0"/>
      <c r="QA149" s="0"/>
      <c r="QB149" s="0"/>
      <c r="QC149" s="0"/>
      <c r="QD149" s="0"/>
      <c r="QE149" s="0"/>
      <c r="QF149" s="0"/>
      <c r="QG149" s="0"/>
      <c r="QH149" s="0"/>
      <c r="QI149" s="0"/>
      <c r="QJ149" s="0"/>
      <c r="QK149" s="0"/>
      <c r="QL149" s="0"/>
      <c r="QM149" s="0"/>
      <c r="QN149" s="0"/>
      <c r="QO149" s="0"/>
      <c r="QP149" s="0"/>
      <c r="QQ149" s="0"/>
      <c r="QR149" s="0"/>
      <c r="QS149" s="0"/>
      <c r="QT149" s="0"/>
      <c r="QU149" s="0"/>
      <c r="QV149" s="0"/>
      <c r="QW149" s="0"/>
      <c r="QX149" s="0"/>
      <c r="QY149" s="0"/>
      <c r="QZ149" s="0"/>
      <c r="RA149" s="0"/>
      <c r="RB149" s="0"/>
      <c r="RC149" s="0"/>
      <c r="RD149" s="0"/>
      <c r="RE149" s="0"/>
      <c r="RF149" s="0"/>
      <c r="RG149" s="0"/>
      <c r="RH149" s="0"/>
      <c r="RI149" s="0"/>
      <c r="RJ149" s="0"/>
      <c r="RK149" s="0"/>
      <c r="RL149" s="0"/>
      <c r="RM149" s="0"/>
      <c r="RN149" s="0"/>
      <c r="RO149" s="0"/>
      <c r="RP149" s="0"/>
      <c r="RQ149" s="0"/>
      <c r="RR149" s="0"/>
      <c r="RS149" s="0"/>
      <c r="RT149" s="0"/>
      <c r="RU149" s="0"/>
      <c r="RV149" s="0"/>
      <c r="RW149" s="0"/>
      <c r="RX149" s="0"/>
      <c r="RY149" s="0"/>
      <c r="RZ149" s="0"/>
      <c r="SA149" s="0"/>
      <c r="SB149" s="0"/>
      <c r="SC149" s="0"/>
      <c r="SD149" s="0"/>
      <c r="SE149" s="0"/>
      <c r="SF149" s="0"/>
      <c r="SG149" s="0"/>
      <c r="SH149" s="0"/>
      <c r="SI149" s="0"/>
      <c r="SJ149" s="0"/>
      <c r="SK149" s="0"/>
      <c r="SL149" s="0"/>
      <c r="SM149" s="0"/>
      <c r="SN149" s="0"/>
      <c r="SO149" s="0"/>
      <c r="SP149" s="0"/>
      <c r="SQ149" s="0"/>
      <c r="SR149" s="0"/>
      <c r="SS149" s="0"/>
      <c r="ST149" s="0"/>
      <c r="SU149" s="0"/>
      <c r="SV149" s="0"/>
      <c r="SW149" s="0"/>
      <c r="SX149" s="0"/>
      <c r="SY149" s="0"/>
      <c r="SZ149" s="0"/>
      <c r="TA149" s="0"/>
      <c r="TB149" s="0"/>
      <c r="TC149" s="0"/>
      <c r="TD149" s="0"/>
      <c r="TE149" s="0"/>
      <c r="TF149" s="0"/>
      <c r="TG149" s="0"/>
      <c r="TH149" s="0"/>
      <c r="TI149" s="0"/>
      <c r="TJ149" s="0"/>
      <c r="TK149" s="0"/>
      <c r="TL149" s="0"/>
      <c r="TM149" s="0"/>
      <c r="TN149" s="0"/>
      <c r="TO149" s="0"/>
      <c r="TP149" s="0"/>
      <c r="TQ149" s="0"/>
      <c r="TR149" s="0"/>
      <c r="TS149" s="0"/>
      <c r="TT149" s="0"/>
      <c r="TU149" s="0"/>
      <c r="TV149" s="0"/>
      <c r="TW149" s="0"/>
      <c r="TX149" s="0"/>
      <c r="TY149" s="0"/>
      <c r="TZ149" s="0"/>
      <c r="UA149" s="0"/>
      <c r="UB149" s="0"/>
      <c r="UC149" s="0"/>
      <c r="UD149" s="0"/>
      <c r="UE149" s="0"/>
      <c r="UF149" s="0"/>
      <c r="UG149" s="0"/>
      <c r="UH149" s="0"/>
      <c r="UI149" s="0"/>
      <c r="UJ149" s="0"/>
      <c r="UK149" s="0"/>
      <c r="UL149" s="0"/>
      <c r="UM149" s="0"/>
      <c r="UN149" s="0"/>
      <c r="UO149" s="0"/>
      <c r="UP149" s="0"/>
      <c r="UQ149" s="0"/>
      <c r="UR149" s="0"/>
      <c r="US149" s="0"/>
      <c r="UT149" s="0"/>
      <c r="UU149" s="0"/>
      <c r="UV149" s="0"/>
      <c r="UW149" s="0"/>
      <c r="UX149" s="0"/>
      <c r="UY149" s="0"/>
      <c r="UZ149" s="0"/>
      <c r="VA149" s="0"/>
      <c r="VB149" s="0"/>
      <c r="VC149" s="0"/>
      <c r="VD149" s="0"/>
      <c r="VE149" s="0"/>
      <c r="VF149" s="0"/>
      <c r="VG149" s="0"/>
      <c r="VH149" s="0"/>
      <c r="VI149" s="0"/>
      <c r="VJ149" s="0"/>
      <c r="VK149" s="0"/>
      <c r="VL149" s="0"/>
      <c r="VM149" s="0"/>
      <c r="VN149" s="0"/>
      <c r="VO149" s="0"/>
      <c r="VP149" s="0"/>
      <c r="VQ149" s="0"/>
      <c r="VR149" s="0"/>
      <c r="VS149" s="0"/>
      <c r="VT149" s="0"/>
      <c r="VU149" s="0"/>
      <c r="VV149" s="0"/>
      <c r="VW149" s="0"/>
      <c r="VX149" s="0"/>
      <c r="VY149" s="0"/>
      <c r="VZ149" s="0"/>
      <c r="WA149" s="0"/>
      <c r="WB149" s="0"/>
      <c r="WC149" s="0"/>
      <c r="WD149" s="0"/>
      <c r="WE149" s="0"/>
      <c r="WF149" s="0"/>
      <c r="WG149" s="0"/>
      <c r="WH149" s="0"/>
      <c r="WI149" s="0"/>
      <c r="WJ149" s="0"/>
      <c r="WK149" s="0"/>
      <c r="WL149" s="0"/>
      <c r="WM149" s="0"/>
      <c r="WN149" s="0"/>
      <c r="WO149" s="0"/>
      <c r="WP149" s="0"/>
      <c r="WQ149" s="0"/>
      <c r="WR149" s="0"/>
      <c r="WS149" s="0"/>
      <c r="WT149" s="0"/>
      <c r="WU149" s="0"/>
      <c r="WV149" s="0"/>
      <c r="WW149" s="0"/>
      <c r="WX149" s="0"/>
      <c r="WY149" s="0"/>
      <c r="WZ149" s="0"/>
      <c r="XA149" s="0"/>
      <c r="XB149" s="0"/>
      <c r="XC149" s="0"/>
      <c r="XD149" s="0"/>
      <c r="XE149" s="0"/>
      <c r="XF149" s="0"/>
      <c r="XG149" s="0"/>
      <c r="XH149" s="0"/>
      <c r="XI149" s="0"/>
      <c r="XJ149" s="0"/>
      <c r="XK149" s="0"/>
      <c r="XL149" s="0"/>
      <c r="XM149" s="0"/>
      <c r="XN149" s="0"/>
      <c r="XO149" s="0"/>
      <c r="XP149" s="0"/>
      <c r="XQ149" s="0"/>
      <c r="XR149" s="0"/>
      <c r="XS149" s="0"/>
      <c r="XT149" s="0"/>
      <c r="XU149" s="0"/>
      <c r="XV149" s="0"/>
      <c r="XW149" s="0"/>
      <c r="XX149" s="0"/>
      <c r="XY149" s="0"/>
      <c r="XZ149" s="0"/>
      <c r="YA149" s="0"/>
      <c r="YB149" s="0"/>
      <c r="YC149" s="0"/>
      <c r="YD149" s="0"/>
      <c r="YE149" s="0"/>
      <c r="YF149" s="0"/>
      <c r="YG149" s="0"/>
      <c r="YH149" s="0"/>
      <c r="YI149" s="0"/>
      <c r="YJ149" s="0"/>
      <c r="YK149" s="0"/>
      <c r="YL149" s="0"/>
      <c r="YM149" s="0"/>
      <c r="YN149" s="0"/>
      <c r="YO149" s="0"/>
      <c r="YP149" s="0"/>
      <c r="YQ149" s="0"/>
      <c r="YR149" s="0"/>
      <c r="YS149" s="0"/>
      <c r="YT149" s="0"/>
      <c r="YU149" s="0"/>
      <c r="YV149" s="0"/>
      <c r="YW149" s="0"/>
      <c r="YX149" s="0"/>
      <c r="YY149" s="0"/>
      <c r="YZ149" s="0"/>
      <c r="ZA149" s="0"/>
      <c r="ZB149" s="0"/>
      <c r="ZC149" s="0"/>
      <c r="ZD149" s="0"/>
      <c r="ZE149" s="0"/>
      <c r="ZF149" s="0"/>
      <c r="ZG149" s="0"/>
      <c r="ZH149" s="0"/>
      <c r="ZI149" s="0"/>
      <c r="ZJ149" s="0"/>
      <c r="ZK149" s="0"/>
      <c r="ZL149" s="0"/>
      <c r="ZM149" s="0"/>
      <c r="ZN149" s="0"/>
      <c r="ZO149" s="0"/>
      <c r="ZP149" s="0"/>
      <c r="ZQ149" s="0"/>
      <c r="ZR149" s="0"/>
      <c r="ZS149" s="0"/>
      <c r="ZT149" s="0"/>
      <c r="ZU149" s="0"/>
      <c r="ZV149" s="0"/>
      <c r="ZW149" s="0"/>
      <c r="ZX149" s="0"/>
      <c r="ZY149" s="0"/>
      <c r="ZZ149" s="0"/>
      <c r="AAA149" s="0"/>
      <c r="AAB149" s="0"/>
      <c r="AAC149" s="0"/>
      <c r="AAD149" s="0"/>
      <c r="AAE149" s="0"/>
      <c r="AAF149" s="0"/>
      <c r="AAG149" s="0"/>
      <c r="AAH149" s="0"/>
      <c r="AAI149" s="0"/>
      <c r="AAJ149" s="0"/>
      <c r="AAK149" s="0"/>
      <c r="AAL149" s="0"/>
      <c r="AAM149" s="0"/>
      <c r="AAN149" s="0"/>
      <c r="AAO149" s="0"/>
      <c r="AAP149" s="0"/>
      <c r="AAQ149" s="0"/>
      <c r="AAR149" s="0"/>
      <c r="AAS149" s="0"/>
      <c r="AAT149" s="0"/>
      <c r="AAU149" s="0"/>
      <c r="AAV149" s="0"/>
      <c r="AAW149" s="0"/>
      <c r="AAX149" s="0"/>
      <c r="AAY149" s="0"/>
      <c r="AAZ149" s="0"/>
      <c r="ABA149" s="0"/>
      <c r="ABB149" s="0"/>
      <c r="ABC149" s="0"/>
      <c r="ABD149" s="0"/>
      <c r="ABE149" s="0"/>
      <c r="ABF149" s="0"/>
      <c r="ABG149" s="0"/>
      <c r="ABH149" s="0"/>
      <c r="ABI149" s="0"/>
      <c r="ABJ149" s="0"/>
      <c r="ABK149" s="0"/>
      <c r="ABL149" s="0"/>
      <c r="ABM149" s="0"/>
      <c r="ABN149" s="0"/>
      <c r="ABO149" s="0"/>
      <c r="ABP149" s="0"/>
      <c r="ABQ149" s="0"/>
      <c r="ABR149" s="0"/>
      <c r="ABS149" s="0"/>
      <c r="ABT149" s="0"/>
      <c r="ABU149" s="0"/>
      <c r="ABV149" s="0"/>
      <c r="ABW149" s="0"/>
      <c r="ABX149" s="0"/>
      <c r="ABY149" s="0"/>
      <c r="ABZ149" s="0"/>
      <c r="ACA149" s="0"/>
      <c r="ACB149" s="0"/>
      <c r="ACC149" s="0"/>
      <c r="ACD149" s="0"/>
      <c r="ACE149" s="0"/>
      <c r="ACF149" s="0"/>
      <c r="ACG149" s="0"/>
      <c r="ACH149" s="0"/>
      <c r="ACI149" s="0"/>
      <c r="ACJ149" s="0"/>
      <c r="ACK149" s="0"/>
      <c r="ACL149" s="0"/>
      <c r="ACM149" s="0"/>
      <c r="ACN149" s="0"/>
      <c r="ACO149" s="0"/>
      <c r="ACP149" s="0"/>
      <c r="ACQ149" s="0"/>
      <c r="ACR149" s="0"/>
      <c r="ACS149" s="0"/>
      <c r="ACT149" s="0"/>
      <c r="ACU149" s="0"/>
      <c r="ACV149" s="0"/>
      <c r="ACW149" s="0"/>
      <c r="ACX149" s="0"/>
      <c r="ACY149" s="0"/>
      <c r="ACZ149" s="0"/>
      <c r="ADA149" s="0"/>
      <c r="ADB149" s="0"/>
      <c r="ADC149" s="0"/>
      <c r="ADD149" s="0"/>
      <c r="ADE149" s="0"/>
      <c r="ADF149" s="0"/>
      <c r="ADG149" s="0"/>
      <c r="ADH149" s="0"/>
      <c r="ADI149" s="0"/>
      <c r="ADJ149" s="0"/>
      <c r="ADK149" s="0"/>
      <c r="ADL149" s="0"/>
      <c r="ADM149" s="0"/>
      <c r="ADN149" s="0"/>
      <c r="ADO149" s="0"/>
      <c r="ADP149" s="0"/>
      <c r="ADQ149" s="0"/>
      <c r="ADR149" s="0"/>
      <c r="ADS149" s="0"/>
      <c r="ADT149" s="0"/>
      <c r="ADU149" s="0"/>
      <c r="ADV149" s="0"/>
      <c r="ADW149" s="0"/>
      <c r="ADX149" s="0"/>
      <c r="ADY149" s="0"/>
      <c r="ADZ149" s="0"/>
      <c r="AEA149" s="0"/>
      <c r="AEB149" s="0"/>
      <c r="AEC149" s="0"/>
      <c r="AED149" s="0"/>
      <c r="AEE149" s="0"/>
      <c r="AEF149" s="0"/>
      <c r="AEG149" s="0"/>
      <c r="AEH149" s="0"/>
      <c r="AEI149" s="0"/>
      <c r="AEJ149" s="0"/>
      <c r="AEK149" s="0"/>
      <c r="AEL149" s="0"/>
      <c r="AEM149" s="0"/>
      <c r="AEN149" s="0"/>
      <c r="AEO149" s="0"/>
      <c r="AEP149" s="0"/>
      <c r="AEQ149" s="0"/>
      <c r="AER149" s="0"/>
      <c r="AES149" s="0"/>
      <c r="AET149" s="0"/>
      <c r="AEU149" s="0"/>
      <c r="AEV149" s="0"/>
      <c r="AEW149" s="0"/>
      <c r="AEX149" s="0"/>
      <c r="AEY149" s="0"/>
      <c r="AEZ149" s="0"/>
      <c r="AFA149" s="0"/>
      <c r="AFB149" s="0"/>
      <c r="AFC149" s="0"/>
      <c r="AFD149" s="0"/>
      <c r="AFE149" s="0"/>
      <c r="AFF149" s="0"/>
      <c r="AFG149" s="0"/>
      <c r="AFH149" s="0"/>
      <c r="AFI149" s="0"/>
      <c r="AFJ149" s="0"/>
      <c r="AFK149" s="0"/>
      <c r="AFL149" s="0"/>
      <c r="AFM149" s="0"/>
      <c r="AFN149" s="0"/>
      <c r="AFO149" s="0"/>
      <c r="AFP149" s="0"/>
      <c r="AFQ149" s="0"/>
      <c r="AFR149" s="0"/>
      <c r="AFS149" s="0"/>
      <c r="AFT149" s="0"/>
      <c r="AFU149" s="0"/>
      <c r="AFV149" s="0"/>
      <c r="AFW149" s="0"/>
      <c r="AFX149" s="0"/>
      <c r="AFY149" s="0"/>
      <c r="AFZ149" s="0"/>
      <c r="AGA149" s="0"/>
      <c r="AGB149" s="0"/>
      <c r="AGC149" s="0"/>
      <c r="AGD149" s="0"/>
      <c r="AGE149" s="0"/>
      <c r="AGF149" s="0"/>
      <c r="AGG149" s="0"/>
      <c r="AGH149" s="0"/>
      <c r="AGI149" s="0"/>
      <c r="AGJ149" s="0"/>
      <c r="AGK149" s="0"/>
      <c r="AGL149" s="0"/>
      <c r="AGM149" s="0"/>
      <c r="AGN149" s="0"/>
      <c r="AGO149" s="0"/>
      <c r="AGP149" s="0"/>
      <c r="AGQ149" s="0"/>
      <c r="AGR149" s="0"/>
      <c r="AGS149" s="0"/>
      <c r="AGT149" s="0"/>
      <c r="AGU149" s="0"/>
      <c r="AGV149" s="0"/>
      <c r="AGW149" s="0"/>
      <c r="AGX149" s="0"/>
      <c r="AGY149" s="0"/>
      <c r="AGZ149" s="0"/>
      <c r="AHA149" s="0"/>
      <c r="AHB149" s="0"/>
      <c r="AHC149" s="0"/>
      <c r="AHD149" s="0"/>
      <c r="AHE149" s="0"/>
      <c r="AHF149" s="0"/>
      <c r="AHG149" s="0"/>
      <c r="AHH149" s="0"/>
      <c r="AHI149" s="0"/>
      <c r="AHJ149" s="0"/>
      <c r="AHK149" s="0"/>
      <c r="AHL149" s="0"/>
      <c r="AHM149" s="0"/>
      <c r="AHN149" s="0"/>
      <c r="AHO149" s="0"/>
      <c r="AHP149" s="0"/>
      <c r="AHQ149" s="0"/>
      <c r="AHR149" s="0"/>
      <c r="AHS149" s="0"/>
      <c r="AHT149" s="0"/>
      <c r="AHU149" s="0"/>
      <c r="AHV149" s="0"/>
      <c r="AHW149" s="0"/>
      <c r="AHX149" s="0"/>
      <c r="AHY149" s="0"/>
      <c r="AHZ149" s="0"/>
      <c r="AIA149" s="0"/>
      <c r="AIB149" s="0"/>
      <c r="AIC149" s="0"/>
      <c r="AID149" s="0"/>
      <c r="AIE149" s="0"/>
      <c r="AIF149" s="0"/>
      <c r="AIG149" s="0"/>
      <c r="AIH149" s="0"/>
      <c r="AII149" s="0"/>
      <c r="AIJ149" s="0"/>
      <c r="AIK149" s="0"/>
      <c r="AIL149" s="0"/>
      <c r="AIM149" s="0"/>
      <c r="AIN149" s="0"/>
      <c r="AIO149" s="0"/>
      <c r="AIP149" s="0"/>
      <c r="AIQ149" s="0"/>
      <c r="AIR149" s="0"/>
      <c r="AIS149" s="0"/>
      <c r="AIT149" s="0"/>
      <c r="AIU149" s="0"/>
      <c r="AIV149" s="0"/>
      <c r="AIW149" s="0"/>
      <c r="AIX149" s="0"/>
      <c r="AIY149" s="0"/>
      <c r="AIZ149" s="0"/>
      <c r="AJA149" s="0"/>
      <c r="AJB149" s="0"/>
      <c r="AJC149" s="0"/>
      <c r="AJD149" s="0"/>
      <c r="AJE149" s="0"/>
      <c r="AJF149" s="0"/>
      <c r="AJG149" s="0"/>
      <c r="AJH149" s="0"/>
      <c r="AJI149" s="0"/>
      <c r="AJJ149" s="0"/>
      <c r="AJK149" s="0"/>
      <c r="AJL149" s="0"/>
      <c r="AJM149" s="0"/>
      <c r="AJN149" s="0"/>
      <c r="AJO149" s="0"/>
      <c r="AJP149" s="0"/>
      <c r="AJQ149" s="0"/>
      <c r="AJR149" s="0"/>
      <c r="AJS149" s="0"/>
      <c r="AJT149" s="0"/>
      <c r="AJU149" s="0"/>
      <c r="AJV149" s="0"/>
      <c r="AJW149" s="0"/>
      <c r="AJX149" s="0"/>
      <c r="AJY149" s="0"/>
      <c r="AJZ149" s="0"/>
      <c r="AKA149" s="0"/>
      <c r="AKB149" s="0"/>
      <c r="AKC149" s="0"/>
      <c r="AKD149" s="0"/>
      <c r="AKE149" s="0"/>
      <c r="AKF149" s="0"/>
      <c r="AKG149" s="0"/>
      <c r="AKH149" s="0"/>
      <c r="AKI149" s="0"/>
      <c r="AKJ149" s="0"/>
      <c r="AKK149" s="0"/>
      <c r="AKL149" s="0"/>
      <c r="AKM149" s="0"/>
      <c r="AKN149" s="0"/>
      <c r="AKO149" s="0"/>
      <c r="AKP149" s="0"/>
      <c r="AKQ149" s="0"/>
      <c r="AKR149" s="0"/>
      <c r="AKS149" s="0"/>
      <c r="AKT149" s="0"/>
      <c r="AKU149" s="0"/>
      <c r="AKV149" s="0"/>
      <c r="AKW149" s="0"/>
      <c r="AKX149" s="0"/>
      <c r="AKY149" s="0"/>
      <c r="AKZ149" s="0"/>
      <c r="ALA149" s="0"/>
      <c r="ALB149" s="0"/>
      <c r="ALC149" s="0"/>
      <c r="ALD149" s="0"/>
      <c r="ALE149" s="0"/>
      <c r="ALF149" s="0"/>
      <c r="ALG149" s="0"/>
      <c r="ALH149" s="0"/>
      <c r="ALI149" s="0"/>
      <c r="ALJ149" s="0"/>
      <c r="ALK149" s="0"/>
      <c r="ALL149" s="0"/>
      <c r="ALM149" s="0"/>
      <c r="ALN149" s="0"/>
      <c r="ALO149" s="0"/>
      <c r="ALP149" s="0"/>
      <c r="ALQ149" s="0"/>
      <c r="ALR149" s="0"/>
      <c r="ALS149" s="0"/>
      <c r="ALT149" s="0"/>
      <c r="ALU149" s="0"/>
      <c r="ALV149" s="0"/>
      <c r="ALW149" s="0"/>
      <c r="ALX149" s="0"/>
      <c r="ALY149" s="0"/>
      <c r="ALZ149" s="0"/>
      <c r="AMA149" s="0"/>
      <c r="AMB149" s="0"/>
      <c r="AMC149" s="0"/>
      <c r="AMD149" s="0"/>
      <c r="AME149" s="0"/>
      <c r="AMF149" s="0"/>
      <c r="AMG149" s="0"/>
      <c r="AMH149" s="0"/>
      <c r="AMI149" s="0"/>
      <c r="AMJ149" s="0"/>
    </row>
    <row r="150" s="8" customFormat="true" ht="14.25" hidden="false" customHeight="false" outlineLevel="0" collapsed="false">
      <c r="A150" s="75" t="n">
        <v>63</v>
      </c>
      <c r="B150" s="99" t="s">
        <v>196</v>
      </c>
    </row>
    <row r="151" s="8" customFormat="true" ht="14.25" hidden="false" customHeight="false" outlineLevel="0" collapsed="false">
      <c r="A151" s="75"/>
      <c r="B151" s="99" t="s">
        <v>79</v>
      </c>
    </row>
    <row r="152" s="8" customFormat="true" ht="14.25" hidden="false" customHeight="false" outlineLevel="0" collapsed="false">
      <c r="A152" s="75" t="n">
        <v>631</v>
      </c>
      <c r="B152" s="99" t="s">
        <v>197</v>
      </c>
    </row>
    <row r="153" customFormat="false" ht="15" hidden="false" customHeight="false" outlineLevel="0" collapsed="false">
      <c r="A153" s="73"/>
      <c r="B153" s="98" t="s">
        <v>198</v>
      </c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  <c r="BA153" s="0"/>
      <c r="BB153" s="0"/>
      <c r="BC153" s="0"/>
      <c r="BD153" s="0"/>
      <c r="BE153" s="0"/>
      <c r="BF153" s="0"/>
      <c r="BG153" s="0"/>
      <c r="BH153" s="0"/>
      <c r="BI153" s="0"/>
      <c r="BJ153" s="0"/>
      <c r="BK153" s="0"/>
      <c r="BL153" s="0"/>
      <c r="BM153" s="0"/>
      <c r="BN153" s="0"/>
      <c r="BO153" s="0"/>
      <c r="BP153" s="0"/>
      <c r="BQ153" s="0"/>
      <c r="BR153" s="0"/>
      <c r="BS153" s="0"/>
      <c r="BT153" s="0"/>
      <c r="BU153" s="0"/>
      <c r="BV153" s="0"/>
      <c r="BW153" s="0"/>
      <c r="BX153" s="0"/>
      <c r="BY153" s="0"/>
      <c r="BZ153" s="0"/>
      <c r="CA153" s="0"/>
      <c r="CB153" s="0"/>
      <c r="CC153" s="0"/>
      <c r="CD153" s="0"/>
      <c r="CE153" s="0"/>
      <c r="CF153" s="0"/>
      <c r="CG153" s="0"/>
      <c r="CH153" s="0"/>
      <c r="CI153" s="0"/>
      <c r="CJ153" s="0"/>
      <c r="CK153" s="0"/>
      <c r="CL153" s="0"/>
      <c r="CM153" s="0"/>
      <c r="CN153" s="0"/>
      <c r="CO153" s="0"/>
      <c r="CP153" s="0"/>
      <c r="CQ153" s="0"/>
      <c r="CR153" s="0"/>
      <c r="CS153" s="0"/>
      <c r="CT153" s="0"/>
      <c r="CU153" s="0"/>
      <c r="CV153" s="0"/>
      <c r="CW153" s="0"/>
      <c r="CX153" s="0"/>
      <c r="CY153" s="0"/>
      <c r="CZ153" s="0"/>
      <c r="DA153" s="0"/>
      <c r="DB153" s="0"/>
      <c r="DC153" s="0"/>
      <c r="DD153" s="0"/>
      <c r="DE153" s="0"/>
      <c r="DF153" s="0"/>
      <c r="DG153" s="0"/>
      <c r="DH153" s="0"/>
      <c r="DI153" s="0"/>
      <c r="DJ153" s="0"/>
      <c r="DK153" s="0"/>
      <c r="DL153" s="0"/>
      <c r="DM153" s="0"/>
      <c r="DN153" s="0"/>
      <c r="DO153" s="0"/>
      <c r="DP153" s="0"/>
      <c r="DQ153" s="0"/>
      <c r="DR153" s="0"/>
      <c r="DS153" s="0"/>
      <c r="DT153" s="0"/>
      <c r="DU153" s="0"/>
      <c r="DV153" s="0"/>
      <c r="DW153" s="0"/>
      <c r="DX153" s="0"/>
      <c r="DY153" s="0"/>
      <c r="DZ153" s="0"/>
      <c r="EA153" s="0"/>
      <c r="EB153" s="0"/>
      <c r="EC153" s="0"/>
      <c r="ED153" s="0"/>
      <c r="EE153" s="0"/>
      <c r="EF153" s="0"/>
      <c r="EG153" s="0"/>
      <c r="EH153" s="0"/>
      <c r="EI153" s="0"/>
      <c r="EJ153" s="0"/>
      <c r="EK153" s="0"/>
      <c r="EL153" s="0"/>
      <c r="EM153" s="0"/>
      <c r="EN153" s="0"/>
      <c r="EO153" s="0"/>
      <c r="EP153" s="0"/>
      <c r="EQ153" s="0"/>
      <c r="ER153" s="0"/>
      <c r="ES153" s="0"/>
      <c r="ET153" s="0"/>
      <c r="EU153" s="0"/>
      <c r="EV153" s="0"/>
      <c r="EW153" s="0"/>
      <c r="EX153" s="0"/>
      <c r="EY153" s="0"/>
      <c r="EZ153" s="0"/>
      <c r="FA153" s="0"/>
      <c r="FB153" s="0"/>
      <c r="FC153" s="0"/>
      <c r="FD153" s="0"/>
      <c r="FE153" s="0"/>
      <c r="FF153" s="0"/>
      <c r="FG153" s="0"/>
      <c r="FH153" s="0"/>
      <c r="FI153" s="0"/>
      <c r="FJ153" s="0"/>
      <c r="FK153" s="0"/>
      <c r="FL153" s="0"/>
      <c r="FM153" s="0"/>
      <c r="FN153" s="0"/>
      <c r="FO153" s="0"/>
      <c r="FP153" s="0"/>
      <c r="FQ153" s="0"/>
      <c r="FR153" s="0"/>
      <c r="FS153" s="0"/>
      <c r="FT153" s="0"/>
      <c r="FU153" s="0"/>
      <c r="FV153" s="0"/>
      <c r="FW153" s="0"/>
      <c r="FX153" s="0"/>
      <c r="FY153" s="0"/>
      <c r="FZ153" s="0"/>
      <c r="GA153" s="0"/>
      <c r="GB153" s="0"/>
      <c r="GC153" s="0"/>
      <c r="GD153" s="0"/>
      <c r="GE153" s="0"/>
      <c r="GF153" s="0"/>
      <c r="GG153" s="0"/>
      <c r="GH153" s="0"/>
      <c r="GI153" s="0"/>
      <c r="GJ153" s="0"/>
      <c r="GK153" s="0"/>
      <c r="GL153" s="0"/>
      <c r="GM153" s="0"/>
      <c r="GN153" s="0"/>
      <c r="GO153" s="0"/>
      <c r="GP153" s="0"/>
      <c r="GQ153" s="0"/>
      <c r="GR153" s="0"/>
      <c r="GS153" s="0"/>
      <c r="GT153" s="0"/>
      <c r="GU153" s="0"/>
      <c r="GV153" s="0"/>
      <c r="GW153" s="0"/>
      <c r="GX153" s="0"/>
      <c r="GY153" s="0"/>
      <c r="GZ153" s="0"/>
      <c r="HA153" s="0"/>
      <c r="HB153" s="0"/>
      <c r="HC153" s="0"/>
      <c r="HD153" s="0"/>
      <c r="HE153" s="0"/>
      <c r="HF153" s="0"/>
      <c r="HG153" s="0"/>
      <c r="HH153" s="0"/>
      <c r="HI153" s="0"/>
      <c r="HJ153" s="0"/>
      <c r="HK153" s="0"/>
      <c r="HL153" s="0"/>
      <c r="HM153" s="0"/>
      <c r="HN153" s="0"/>
      <c r="HO153" s="0"/>
      <c r="HP153" s="0"/>
      <c r="HQ153" s="0"/>
      <c r="HR153" s="0"/>
      <c r="HS153" s="0"/>
      <c r="HT153" s="0"/>
      <c r="HU153" s="0"/>
      <c r="HV153" s="0"/>
      <c r="HW153" s="0"/>
      <c r="HX153" s="0"/>
      <c r="HY153" s="0"/>
      <c r="HZ153" s="0"/>
      <c r="IA153" s="0"/>
      <c r="IB153" s="0"/>
      <c r="IC153" s="0"/>
      <c r="ID153" s="0"/>
      <c r="IE153" s="0"/>
      <c r="IF153" s="0"/>
      <c r="IG153" s="0"/>
      <c r="IH153" s="0"/>
      <c r="II153" s="0"/>
      <c r="IJ153" s="0"/>
      <c r="IK153" s="0"/>
      <c r="IL153" s="0"/>
      <c r="IM153" s="0"/>
      <c r="IN153" s="0"/>
      <c r="IO153" s="0"/>
      <c r="IP153" s="0"/>
      <c r="IQ153" s="0"/>
      <c r="IR153" s="0"/>
      <c r="IS153" s="0"/>
      <c r="IT153" s="0"/>
      <c r="IU153" s="0"/>
      <c r="IV153" s="0"/>
      <c r="IW153" s="0"/>
      <c r="IX153" s="0"/>
      <c r="IY153" s="0"/>
      <c r="IZ153" s="0"/>
      <c r="JA153" s="0"/>
      <c r="JB153" s="0"/>
      <c r="JC153" s="0"/>
      <c r="JD153" s="0"/>
      <c r="JE153" s="0"/>
      <c r="JF153" s="0"/>
      <c r="JG153" s="0"/>
      <c r="JH153" s="0"/>
      <c r="JI153" s="0"/>
      <c r="JJ153" s="0"/>
      <c r="JK153" s="0"/>
      <c r="JL153" s="0"/>
      <c r="JM153" s="0"/>
      <c r="JN153" s="0"/>
      <c r="JO153" s="0"/>
      <c r="JP153" s="0"/>
      <c r="JQ153" s="0"/>
      <c r="JR153" s="0"/>
      <c r="JS153" s="0"/>
      <c r="JT153" s="0"/>
      <c r="JU153" s="0"/>
      <c r="JV153" s="0"/>
      <c r="JW153" s="0"/>
      <c r="JX153" s="0"/>
      <c r="JY153" s="0"/>
      <c r="JZ153" s="0"/>
      <c r="KA153" s="0"/>
      <c r="KB153" s="0"/>
      <c r="KC153" s="0"/>
      <c r="KD153" s="0"/>
      <c r="KE153" s="0"/>
      <c r="KF153" s="0"/>
      <c r="KG153" s="0"/>
      <c r="KH153" s="0"/>
      <c r="KI153" s="0"/>
      <c r="KJ153" s="0"/>
      <c r="KK153" s="0"/>
      <c r="KL153" s="0"/>
      <c r="KM153" s="0"/>
      <c r="KN153" s="0"/>
      <c r="KO153" s="0"/>
      <c r="KP153" s="0"/>
      <c r="KQ153" s="0"/>
      <c r="KR153" s="0"/>
      <c r="KS153" s="0"/>
      <c r="KT153" s="0"/>
      <c r="KU153" s="0"/>
      <c r="KV153" s="0"/>
      <c r="KW153" s="0"/>
      <c r="KX153" s="0"/>
      <c r="KY153" s="0"/>
      <c r="KZ153" s="0"/>
      <c r="LA153" s="0"/>
      <c r="LB153" s="0"/>
      <c r="LC153" s="0"/>
      <c r="LD153" s="0"/>
      <c r="LE153" s="0"/>
      <c r="LF153" s="0"/>
      <c r="LG153" s="0"/>
      <c r="LH153" s="0"/>
      <c r="LI153" s="0"/>
      <c r="LJ153" s="0"/>
      <c r="LK153" s="0"/>
      <c r="LL153" s="0"/>
      <c r="LM153" s="0"/>
      <c r="LN153" s="0"/>
      <c r="LO153" s="0"/>
      <c r="LP153" s="0"/>
      <c r="LQ153" s="0"/>
      <c r="LR153" s="0"/>
      <c r="LS153" s="0"/>
      <c r="LT153" s="0"/>
      <c r="LU153" s="0"/>
      <c r="LV153" s="0"/>
      <c r="LW153" s="0"/>
      <c r="LX153" s="0"/>
      <c r="LY153" s="0"/>
      <c r="LZ153" s="0"/>
      <c r="MA153" s="0"/>
      <c r="MB153" s="0"/>
      <c r="MC153" s="0"/>
      <c r="MD153" s="0"/>
      <c r="ME153" s="0"/>
      <c r="MF153" s="0"/>
      <c r="MG153" s="0"/>
      <c r="MH153" s="0"/>
      <c r="MI153" s="0"/>
      <c r="MJ153" s="0"/>
      <c r="MK153" s="0"/>
      <c r="ML153" s="0"/>
      <c r="MM153" s="0"/>
      <c r="MN153" s="0"/>
      <c r="MO153" s="0"/>
      <c r="MP153" s="0"/>
      <c r="MQ153" s="0"/>
      <c r="MR153" s="0"/>
      <c r="MS153" s="0"/>
      <c r="MT153" s="0"/>
      <c r="MU153" s="0"/>
      <c r="MV153" s="0"/>
      <c r="MW153" s="0"/>
      <c r="MX153" s="0"/>
      <c r="MY153" s="0"/>
      <c r="MZ153" s="0"/>
      <c r="NA153" s="0"/>
      <c r="NB153" s="0"/>
      <c r="NC153" s="0"/>
      <c r="ND153" s="0"/>
      <c r="NE153" s="0"/>
      <c r="NF153" s="0"/>
      <c r="NG153" s="0"/>
      <c r="NH153" s="0"/>
      <c r="NI153" s="0"/>
      <c r="NJ153" s="0"/>
      <c r="NK153" s="0"/>
      <c r="NL153" s="0"/>
      <c r="NM153" s="0"/>
      <c r="NN153" s="0"/>
      <c r="NO153" s="0"/>
      <c r="NP153" s="0"/>
      <c r="NQ153" s="0"/>
      <c r="NR153" s="0"/>
      <c r="NS153" s="0"/>
      <c r="NT153" s="0"/>
      <c r="NU153" s="0"/>
      <c r="NV153" s="0"/>
      <c r="NW153" s="0"/>
      <c r="NX153" s="0"/>
      <c r="NY153" s="0"/>
      <c r="NZ153" s="0"/>
      <c r="OA153" s="0"/>
      <c r="OB153" s="0"/>
      <c r="OC153" s="0"/>
      <c r="OD153" s="0"/>
      <c r="OE153" s="0"/>
      <c r="OF153" s="0"/>
      <c r="OG153" s="0"/>
      <c r="OH153" s="0"/>
      <c r="OI153" s="0"/>
      <c r="OJ153" s="0"/>
      <c r="OK153" s="0"/>
      <c r="OL153" s="0"/>
      <c r="OM153" s="0"/>
      <c r="ON153" s="0"/>
      <c r="OO153" s="0"/>
      <c r="OP153" s="0"/>
      <c r="OQ153" s="0"/>
      <c r="OR153" s="0"/>
      <c r="OS153" s="0"/>
      <c r="OT153" s="0"/>
      <c r="OU153" s="0"/>
      <c r="OV153" s="0"/>
      <c r="OW153" s="0"/>
      <c r="OX153" s="0"/>
      <c r="OY153" s="0"/>
      <c r="OZ153" s="0"/>
      <c r="PA153" s="0"/>
      <c r="PB153" s="0"/>
      <c r="PC153" s="0"/>
      <c r="PD153" s="0"/>
      <c r="PE153" s="0"/>
      <c r="PF153" s="0"/>
      <c r="PG153" s="0"/>
      <c r="PH153" s="0"/>
      <c r="PI153" s="0"/>
      <c r="PJ153" s="0"/>
      <c r="PK153" s="0"/>
      <c r="PL153" s="0"/>
      <c r="PM153" s="0"/>
      <c r="PN153" s="0"/>
      <c r="PO153" s="0"/>
      <c r="PP153" s="0"/>
      <c r="PQ153" s="0"/>
      <c r="PR153" s="0"/>
      <c r="PS153" s="0"/>
      <c r="PT153" s="0"/>
      <c r="PU153" s="0"/>
      <c r="PV153" s="0"/>
      <c r="PW153" s="0"/>
      <c r="PX153" s="0"/>
      <c r="PY153" s="0"/>
      <c r="PZ153" s="0"/>
      <c r="QA153" s="0"/>
      <c r="QB153" s="0"/>
      <c r="QC153" s="0"/>
      <c r="QD153" s="0"/>
      <c r="QE153" s="0"/>
      <c r="QF153" s="0"/>
      <c r="QG153" s="0"/>
      <c r="QH153" s="0"/>
      <c r="QI153" s="0"/>
      <c r="QJ153" s="0"/>
      <c r="QK153" s="0"/>
      <c r="QL153" s="0"/>
      <c r="QM153" s="0"/>
      <c r="QN153" s="0"/>
      <c r="QO153" s="0"/>
      <c r="QP153" s="0"/>
      <c r="QQ153" s="0"/>
      <c r="QR153" s="0"/>
      <c r="QS153" s="0"/>
      <c r="QT153" s="0"/>
      <c r="QU153" s="0"/>
      <c r="QV153" s="0"/>
      <c r="QW153" s="0"/>
      <c r="QX153" s="0"/>
      <c r="QY153" s="0"/>
      <c r="QZ153" s="0"/>
      <c r="RA153" s="0"/>
      <c r="RB153" s="0"/>
      <c r="RC153" s="0"/>
      <c r="RD153" s="0"/>
      <c r="RE153" s="0"/>
      <c r="RF153" s="0"/>
      <c r="RG153" s="0"/>
      <c r="RH153" s="0"/>
      <c r="RI153" s="0"/>
      <c r="RJ153" s="0"/>
      <c r="RK153" s="0"/>
      <c r="RL153" s="0"/>
      <c r="RM153" s="0"/>
      <c r="RN153" s="0"/>
      <c r="RO153" s="0"/>
      <c r="RP153" s="0"/>
      <c r="RQ153" s="0"/>
      <c r="RR153" s="0"/>
      <c r="RS153" s="0"/>
      <c r="RT153" s="0"/>
      <c r="RU153" s="0"/>
      <c r="RV153" s="0"/>
      <c r="RW153" s="0"/>
      <c r="RX153" s="0"/>
      <c r="RY153" s="0"/>
      <c r="RZ153" s="0"/>
      <c r="SA153" s="0"/>
      <c r="SB153" s="0"/>
      <c r="SC153" s="0"/>
      <c r="SD153" s="0"/>
      <c r="SE153" s="0"/>
      <c r="SF153" s="0"/>
      <c r="SG153" s="0"/>
      <c r="SH153" s="0"/>
      <c r="SI153" s="0"/>
      <c r="SJ153" s="0"/>
      <c r="SK153" s="0"/>
      <c r="SL153" s="0"/>
      <c r="SM153" s="0"/>
      <c r="SN153" s="0"/>
      <c r="SO153" s="0"/>
      <c r="SP153" s="0"/>
      <c r="SQ153" s="0"/>
      <c r="SR153" s="0"/>
      <c r="SS153" s="0"/>
      <c r="ST153" s="0"/>
      <c r="SU153" s="0"/>
      <c r="SV153" s="0"/>
      <c r="SW153" s="0"/>
      <c r="SX153" s="0"/>
      <c r="SY153" s="0"/>
      <c r="SZ153" s="0"/>
      <c r="TA153" s="0"/>
      <c r="TB153" s="0"/>
      <c r="TC153" s="0"/>
      <c r="TD153" s="0"/>
      <c r="TE153" s="0"/>
      <c r="TF153" s="0"/>
      <c r="TG153" s="0"/>
      <c r="TH153" s="0"/>
      <c r="TI153" s="0"/>
      <c r="TJ153" s="0"/>
      <c r="TK153" s="0"/>
      <c r="TL153" s="0"/>
      <c r="TM153" s="0"/>
      <c r="TN153" s="0"/>
      <c r="TO153" s="0"/>
      <c r="TP153" s="0"/>
      <c r="TQ153" s="0"/>
      <c r="TR153" s="0"/>
      <c r="TS153" s="0"/>
      <c r="TT153" s="0"/>
      <c r="TU153" s="0"/>
      <c r="TV153" s="0"/>
      <c r="TW153" s="0"/>
      <c r="TX153" s="0"/>
      <c r="TY153" s="0"/>
      <c r="TZ153" s="0"/>
      <c r="UA153" s="0"/>
      <c r="UB153" s="0"/>
      <c r="UC153" s="0"/>
      <c r="UD153" s="0"/>
      <c r="UE153" s="0"/>
      <c r="UF153" s="0"/>
      <c r="UG153" s="0"/>
      <c r="UH153" s="0"/>
      <c r="UI153" s="0"/>
      <c r="UJ153" s="0"/>
      <c r="UK153" s="0"/>
      <c r="UL153" s="0"/>
      <c r="UM153" s="0"/>
      <c r="UN153" s="0"/>
      <c r="UO153" s="0"/>
      <c r="UP153" s="0"/>
      <c r="UQ153" s="0"/>
      <c r="UR153" s="0"/>
      <c r="US153" s="0"/>
      <c r="UT153" s="0"/>
      <c r="UU153" s="0"/>
      <c r="UV153" s="0"/>
      <c r="UW153" s="0"/>
      <c r="UX153" s="0"/>
      <c r="UY153" s="0"/>
      <c r="UZ153" s="0"/>
      <c r="VA153" s="0"/>
      <c r="VB153" s="0"/>
      <c r="VC153" s="0"/>
      <c r="VD153" s="0"/>
      <c r="VE153" s="0"/>
      <c r="VF153" s="0"/>
      <c r="VG153" s="0"/>
      <c r="VH153" s="0"/>
      <c r="VI153" s="0"/>
      <c r="VJ153" s="0"/>
      <c r="VK153" s="0"/>
      <c r="VL153" s="0"/>
      <c r="VM153" s="0"/>
      <c r="VN153" s="0"/>
      <c r="VO153" s="0"/>
      <c r="VP153" s="0"/>
      <c r="VQ153" s="0"/>
      <c r="VR153" s="0"/>
      <c r="VS153" s="0"/>
      <c r="VT153" s="0"/>
      <c r="VU153" s="0"/>
      <c r="VV153" s="0"/>
      <c r="VW153" s="0"/>
      <c r="VX153" s="0"/>
      <c r="VY153" s="0"/>
      <c r="VZ153" s="0"/>
      <c r="WA153" s="0"/>
      <c r="WB153" s="0"/>
      <c r="WC153" s="0"/>
      <c r="WD153" s="0"/>
      <c r="WE153" s="0"/>
      <c r="WF153" s="0"/>
      <c r="WG153" s="0"/>
      <c r="WH153" s="0"/>
      <c r="WI153" s="0"/>
      <c r="WJ153" s="0"/>
      <c r="WK153" s="0"/>
      <c r="WL153" s="0"/>
      <c r="WM153" s="0"/>
      <c r="WN153" s="0"/>
      <c r="WO153" s="0"/>
      <c r="WP153" s="0"/>
      <c r="WQ153" s="0"/>
      <c r="WR153" s="0"/>
      <c r="WS153" s="0"/>
      <c r="WT153" s="0"/>
      <c r="WU153" s="0"/>
      <c r="WV153" s="0"/>
      <c r="WW153" s="0"/>
      <c r="WX153" s="0"/>
      <c r="WY153" s="0"/>
      <c r="WZ153" s="0"/>
      <c r="XA153" s="0"/>
      <c r="XB153" s="0"/>
      <c r="XC153" s="0"/>
      <c r="XD153" s="0"/>
      <c r="XE153" s="0"/>
      <c r="XF153" s="0"/>
      <c r="XG153" s="0"/>
      <c r="XH153" s="0"/>
      <c r="XI153" s="0"/>
      <c r="XJ153" s="0"/>
      <c r="XK153" s="0"/>
      <c r="XL153" s="0"/>
      <c r="XM153" s="0"/>
      <c r="XN153" s="0"/>
      <c r="XO153" s="0"/>
      <c r="XP153" s="0"/>
      <c r="XQ153" s="0"/>
      <c r="XR153" s="0"/>
      <c r="XS153" s="0"/>
      <c r="XT153" s="0"/>
      <c r="XU153" s="0"/>
      <c r="XV153" s="0"/>
      <c r="XW153" s="0"/>
      <c r="XX153" s="0"/>
      <c r="XY153" s="0"/>
      <c r="XZ153" s="0"/>
      <c r="YA153" s="0"/>
      <c r="YB153" s="0"/>
      <c r="YC153" s="0"/>
      <c r="YD153" s="0"/>
      <c r="YE153" s="0"/>
      <c r="YF153" s="0"/>
      <c r="YG153" s="0"/>
      <c r="YH153" s="0"/>
      <c r="YI153" s="0"/>
      <c r="YJ153" s="0"/>
      <c r="YK153" s="0"/>
      <c r="YL153" s="0"/>
      <c r="YM153" s="0"/>
      <c r="YN153" s="0"/>
      <c r="YO153" s="0"/>
      <c r="YP153" s="0"/>
      <c r="YQ153" s="0"/>
      <c r="YR153" s="0"/>
      <c r="YS153" s="0"/>
      <c r="YT153" s="0"/>
      <c r="YU153" s="0"/>
      <c r="YV153" s="0"/>
      <c r="YW153" s="0"/>
      <c r="YX153" s="0"/>
      <c r="YY153" s="0"/>
      <c r="YZ153" s="0"/>
      <c r="ZA153" s="0"/>
      <c r="ZB153" s="0"/>
      <c r="ZC153" s="0"/>
      <c r="ZD153" s="0"/>
      <c r="ZE153" s="0"/>
      <c r="ZF153" s="0"/>
      <c r="ZG153" s="0"/>
      <c r="ZH153" s="0"/>
      <c r="ZI153" s="0"/>
      <c r="ZJ153" s="0"/>
      <c r="ZK153" s="0"/>
      <c r="ZL153" s="0"/>
      <c r="ZM153" s="0"/>
      <c r="ZN153" s="0"/>
      <c r="ZO153" s="0"/>
      <c r="ZP153" s="0"/>
      <c r="ZQ153" s="0"/>
      <c r="ZR153" s="0"/>
      <c r="ZS153" s="0"/>
      <c r="ZT153" s="0"/>
      <c r="ZU153" s="0"/>
      <c r="ZV153" s="0"/>
      <c r="ZW153" s="0"/>
      <c r="ZX153" s="0"/>
      <c r="ZY153" s="0"/>
      <c r="ZZ153" s="0"/>
      <c r="AAA153" s="0"/>
      <c r="AAB153" s="0"/>
      <c r="AAC153" s="0"/>
      <c r="AAD153" s="0"/>
      <c r="AAE153" s="0"/>
      <c r="AAF153" s="0"/>
      <c r="AAG153" s="0"/>
      <c r="AAH153" s="0"/>
      <c r="AAI153" s="0"/>
      <c r="AAJ153" s="0"/>
      <c r="AAK153" s="0"/>
      <c r="AAL153" s="0"/>
      <c r="AAM153" s="0"/>
      <c r="AAN153" s="0"/>
      <c r="AAO153" s="0"/>
      <c r="AAP153" s="0"/>
      <c r="AAQ153" s="0"/>
      <c r="AAR153" s="0"/>
      <c r="AAS153" s="0"/>
      <c r="AAT153" s="0"/>
      <c r="AAU153" s="0"/>
      <c r="AAV153" s="0"/>
      <c r="AAW153" s="0"/>
      <c r="AAX153" s="0"/>
      <c r="AAY153" s="0"/>
      <c r="AAZ153" s="0"/>
      <c r="ABA153" s="0"/>
      <c r="ABB153" s="0"/>
      <c r="ABC153" s="0"/>
      <c r="ABD153" s="0"/>
      <c r="ABE153" s="0"/>
      <c r="ABF153" s="0"/>
      <c r="ABG153" s="0"/>
      <c r="ABH153" s="0"/>
      <c r="ABI153" s="0"/>
      <c r="ABJ153" s="0"/>
      <c r="ABK153" s="0"/>
      <c r="ABL153" s="0"/>
      <c r="ABM153" s="0"/>
      <c r="ABN153" s="0"/>
      <c r="ABO153" s="0"/>
      <c r="ABP153" s="0"/>
      <c r="ABQ153" s="0"/>
      <c r="ABR153" s="0"/>
      <c r="ABS153" s="0"/>
      <c r="ABT153" s="0"/>
      <c r="ABU153" s="0"/>
      <c r="ABV153" s="0"/>
      <c r="ABW153" s="0"/>
      <c r="ABX153" s="0"/>
      <c r="ABY153" s="0"/>
      <c r="ABZ153" s="0"/>
      <c r="ACA153" s="0"/>
      <c r="ACB153" s="0"/>
      <c r="ACC153" s="0"/>
      <c r="ACD153" s="0"/>
      <c r="ACE153" s="0"/>
      <c r="ACF153" s="0"/>
      <c r="ACG153" s="0"/>
      <c r="ACH153" s="0"/>
      <c r="ACI153" s="0"/>
      <c r="ACJ153" s="0"/>
      <c r="ACK153" s="0"/>
      <c r="ACL153" s="0"/>
      <c r="ACM153" s="0"/>
      <c r="ACN153" s="0"/>
      <c r="ACO153" s="0"/>
      <c r="ACP153" s="0"/>
      <c r="ACQ153" s="0"/>
      <c r="ACR153" s="0"/>
      <c r="ACS153" s="0"/>
      <c r="ACT153" s="0"/>
      <c r="ACU153" s="0"/>
      <c r="ACV153" s="0"/>
      <c r="ACW153" s="0"/>
      <c r="ACX153" s="0"/>
      <c r="ACY153" s="0"/>
      <c r="ACZ153" s="0"/>
      <c r="ADA153" s="0"/>
      <c r="ADB153" s="0"/>
      <c r="ADC153" s="0"/>
      <c r="ADD153" s="0"/>
      <c r="ADE153" s="0"/>
      <c r="ADF153" s="0"/>
      <c r="ADG153" s="0"/>
      <c r="ADH153" s="0"/>
      <c r="ADI153" s="0"/>
      <c r="ADJ153" s="0"/>
      <c r="ADK153" s="0"/>
      <c r="ADL153" s="0"/>
      <c r="ADM153" s="0"/>
      <c r="ADN153" s="0"/>
      <c r="ADO153" s="0"/>
      <c r="ADP153" s="0"/>
      <c r="ADQ153" s="0"/>
      <c r="ADR153" s="0"/>
      <c r="ADS153" s="0"/>
      <c r="ADT153" s="0"/>
      <c r="ADU153" s="0"/>
      <c r="ADV153" s="0"/>
      <c r="ADW153" s="0"/>
      <c r="ADX153" s="0"/>
      <c r="ADY153" s="0"/>
      <c r="ADZ153" s="0"/>
      <c r="AEA153" s="0"/>
      <c r="AEB153" s="0"/>
      <c r="AEC153" s="0"/>
      <c r="AED153" s="0"/>
      <c r="AEE153" s="0"/>
      <c r="AEF153" s="0"/>
      <c r="AEG153" s="0"/>
      <c r="AEH153" s="0"/>
      <c r="AEI153" s="0"/>
      <c r="AEJ153" s="0"/>
      <c r="AEK153" s="0"/>
      <c r="AEL153" s="0"/>
      <c r="AEM153" s="0"/>
      <c r="AEN153" s="0"/>
      <c r="AEO153" s="0"/>
      <c r="AEP153" s="0"/>
      <c r="AEQ153" s="0"/>
      <c r="AER153" s="0"/>
      <c r="AES153" s="0"/>
      <c r="AET153" s="0"/>
      <c r="AEU153" s="0"/>
      <c r="AEV153" s="0"/>
      <c r="AEW153" s="0"/>
      <c r="AEX153" s="0"/>
      <c r="AEY153" s="0"/>
      <c r="AEZ153" s="0"/>
      <c r="AFA153" s="0"/>
      <c r="AFB153" s="0"/>
      <c r="AFC153" s="0"/>
      <c r="AFD153" s="0"/>
      <c r="AFE153" s="0"/>
      <c r="AFF153" s="0"/>
      <c r="AFG153" s="0"/>
      <c r="AFH153" s="0"/>
      <c r="AFI153" s="0"/>
      <c r="AFJ153" s="0"/>
      <c r="AFK153" s="0"/>
      <c r="AFL153" s="0"/>
      <c r="AFM153" s="0"/>
      <c r="AFN153" s="0"/>
      <c r="AFO153" s="0"/>
      <c r="AFP153" s="0"/>
      <c r="AFQ153" s="0"/>
      <c r="AFR153" s="0"/>
      <c r="AFS153" s="0"/>
      <c r="AFT153" s="0"/>
      <c r="AFU153" s="0"/>
      <c r="AFV153" s="0"/>
      <c r="AFW153" s="0"/>
      <c r="AFX153" s="0"/>
      <c r="AFY153" s="0"/>
      <c r="AFZ153" s="0"/>
      <c r="AGA153" s="0"/>
      <c r="AGB153" s="0"/>
      <c r="AGC153" s="0"/>
      <c r="AGD153" s="0"/>
      <c r="AGE153" s="0"/>
      <c r="AGF153" s="0"/>
      <c r="AGG153" s="0"/>
      <c r="AGH153" s="0"/>
      <c r="AGI153" s="0"/>
      <c r="AGJ153" s="0"/>
      <c r="AGK153" s="0"/>
      <c r="AGL153" s="0"/>
      <c r="AGM153" s="0"/>
      <c r="AGN153" s="0"/>
      <c r="AGO153" s="0"/>
      <c r="AGP153" s="0"/>
      <c r="AGQ153" s="0"/>
      <c r="AGR153" s="0"/>
      <c r="AGS153" s="0"/>
      <c r="AGT153" s="0"/>
      <c r="AGU153" s="0"/>
      <c r="AGV153" s="0"/>
      <c r="AGW153" s="0"/>
      <c r="AGX153" s="0"/>
      <c r="AGY153" s="0"/>
      <c r="AGZ153" s="0"/>
      <c r="AHA153" s="0"/>
      <c r="AHB153" s="0"/>
      <c r="AHC153" s="0"/>
      <c r="AHD153" s="0"/>
      <c r="AHE153" s="0"/>
      <c r="AHF153" s="0"/>
      <c r="AHG153" s="0"/>
      <c r="AHH153" s="0"/>
      <c r="AHI153" s="0"/>
      <c r="AHJ153" s="0"/>
      <c r="AHK153" s="0"/>
      <c r="AHL153" s="0"/>
      <c r="AHM153" s="0"/>
      <c r="AHN153" s="0"/>
      <c r="AHO153" s="0"/>
      <c r="AHP153" s="0"/>
      <c r="AHQ153" s="0"/>
      <c r="AHR153" s="0"/>
      <c r="AHS153" s="0"/>
      <c r="AHT153" s="0"/>
      <c r="AHU153" s="0"/>
      <c r="AHV153" s="0"/>
      <c r="AHW153" s="0"/>
      <c r="AHX153" s="0"/>
      <c r="AHY153" s="0"/>
      <c r="AHZ153" s="0"/>
      <c r="AIA153" s="0"/>
      <c r="AIB153" s="0"/>
      <c r="AIC153" s="0"/>
      <c r="AID153" s="0"/>
      <c r="AIE153" s="0"/>
      <c r="AIF153" s="0"/>
      <c r="AIG153" s="0"/>
      <c r="AIH153" s="0"/>
      <c r="AII153" s="0"/>
      <c r="AIJ153" s="0"/>
      <c r="AIK153" s="0"/>
      <c r="AIL153" s="0"/>
      <c r="AIM153" s="0"/>
      <c r="AIN153" s="0"/>
      <c r="AIO153" s="0"/>
      <c r="AIP153" s="0"/>
      <c r="AIQ153" s="0"/>
      <c r="AIR153" s="0"/>
      <c r="AIS153" s="0"/>
      <c r="AIT153" s="0"/>
      <c r="AIU153" s="0"/>
      <c r="AIV153" s="0"/>
      <c r="AIW153" s="0"/>
      <c r="AIX153" s="0"/>
      <c r="AIY153" s="0"/>
      <c r="AIZ153" s="0"/>
      <c r="AJA153" s="0"/>
      <c r="AJB153" s="0"/>
      <c r="AJC153" s="0"/>
      <c r="AJD153" s="0"/>
      <c r="AJE153" s="0"/>
      <c r="AJF153" s="0"/>
      <c r="AJG153" s="0"/>
      <c r="AJH153" s="0"/>
      <c r="AJI153" s="0"/>
      <c r="AJJ153" s="0"/>
      <c r="AJK153" s="0"/>
      <c r="AJL153" s="0"/>
      <c r="AJM153" s="0"/>
      <c r="AJN153" s="0"/>
      <c r="AJO153" s="0"/>
      <c r="AJP153" s="0"/>
      <c r="AJQ153" s="0"/>
      <c r="AJR153" s="0"/>
      <c r="AJS153" s="0"/>
      <c r="AJT153" s="0"/>
      <c r="AJU153" s="0"/>
      <c r="AJV153" s="0"/>
      <c r="AJW153" s="0"/>
      <c r="AJX153" s="0"/>
      <c r="AJY153" s="0"/>
      <c r="AJZ153" s="0"/>
      <c r="AKA153" s="0"/>
      <c r="AKB153" s="0"/>
      <c r="AKC153" s="0"/>
      <c r="AKD153" s="0"/>
      <c r="AKE153" s="0"/>
      <c r="AKF153" s="0"/>
      <c r="AKG153" s="0"/>
      <c r="AKH153" s="0"/>
      <c r="AKI153" s="0"/>
      <c r="AKJ153" s="0"/>
      <c r="AKK153" s="0"/>
      <c r="AKL153" s="0"/>
      <c r="AKM153" s="0"/>
      <c r="AKN153" s="0"/>
      <c r="AKO153" s="0"/>
      <c r="AKP153" s="0"/>
      <c r="AKQ153" s="0"/>
      <c r="AKR153" s="0"/>
      <c r="AKS153" s="0"/>
      <c r="AKT153" s="0"/>
      <c r="AKU153" s="0"/>
      <c r="AKV153" s="0"/>
      <c r="AKW153" s="0"/>
      <c r="AKX153" s="0"/>
      <c r="AKY153" s="0"/>
      <c r="AKZ153" s="0"/>
      <c r="ALA153" s="0"/>
      <c r="ALB153" s="0"/>
      <c r="ALC153" s="0"/>
      <c r="ALD153" s="0"/>
      <c r="ALE153" s="0"/>
      <c r="ALF153" s="0"/>
      <c r="ALG153" s="0"/>
      <c r="ALH153" s="0"/>
      <c r="ALI153" s="0"/>
      <c r="ALJ153" s="0"/>
      <c r="ALK153" s="0"/>
      <c r="ALL153" s="0"/>
      <c r="ALM153" s="0"/>
      <c r="ALN153" s="0"/>
      <c r="ALO153" s="0"/>
      <c r="ALP153" s="0"/>
      <c r="ALQ153" s="0"/>
      <c r="ALR153" s="0"/>
      <c r="ALS153" s="0"/>
      <c r="ALT153" s="0"/>
      <c r="ALU153" s="0"/>
      <c r="ALV153" s="0"/>
      <c r="ALW153" s="0"/>
      <c r="ALX153" s="0"/>
      <c r="ALY153" s="0"/>
      <c r="ALZ153" s="0"/>
      <c r="AMA153" s="0"/>
      <c r="AMB153" s="0"/>
      <c r="AMC153" s="0"/>
      <c r="AMD153" s="0"/>
      <c r="AME153" s="0"/>
      <c r="AMF153" s="0"/>
      <c r="AMG153" s="0"/>
      <c r="AMH153" s="0"/>
      <c r="AMI153" s="0"/>
      <c r="AMJ153" s="0"/>
    </row>
    <row r="154" customFormat="false" ht="15" hidden="false" customHeight="false" outlineLevel="0" collapsed="false">
      <c r="A154" s="73"/>
      <c r="B154" s="98" t="s">
        <v>199</v>
      </c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/>
      <c r="AZ154" s="0"/>
      <c r="BA154" s="0"/>
      <c r="BB154" s="0"/>
      <c r="BC154" s="0"/>
      <c r="BD154" s="0"/>
      <c r="BE154" s="0"/>
      <c r="BF154" s="0"/>
      <c r="BG154" s="0"/>
      <c r="BH154" s="0"/>
      <c r="BI154" s="0"/>
      <c r="BJ154" s="0"/>
      <c r="BK154" s="0"/>
      <c r="BL154" s="0"/>
      <c r="BM154" s="0"/>
      <c r="BN154" s="0"/>
      <c r="BO154" s="0"/>
      <c r="BP154" s="0"/>
      <c r="BQ154" s="0"/>
      <c r="BR154" s="0"/>
      <c r="BS154" s="0"/>
      <c r="BT154" s="0"/>
      <c r="BU154" s="0"/>
      <c r="BV154" s="0"/>
      <c r="BW154" s="0"/>
      <c r="BX154" s="0"/>
      <c r="BY154" s="0"/>
      <c r="BZ154" s="0"/>
      <c r="CA154" s="0"/>
      <c r="CB154" s="0"/>
      <c r="CC154" s="0"/>
      <c r="CD154" s="0"/>
      <c r="CE154" s="0"/>
      <c r="CF154" s="0"/>
      <c r="CG154" s="0"/>
      <c r="CH154" s="0"/>
      <c r="CI154" s="0"/>
      <c r="CJ154" s="0"/>
      <c r="CK154" s="0"/>
      <c r="CL154" s="0"/>
      <c r="CM154" s="0"/>
      <c r="CN154" s="0"/>
      <c r="CO154" s="0"/>
      <c r="CP154" s="0"/>
      <c r="CQ154" s="0"/>
      <c r="CR154" s="0"/>
      <c r="CS154" s="0"/>
      <c r="CT154" s="0"/>
      <c r="CU154" s="0"/>
      <c r="CV154" s="0"/>
      <c r="CW154" s="0"/>
      <c r="CX154" s="0"/>
      <c r="CY154" s="0"/>
      <c r="CZ154" s="0"/>
      <c r="DA154" s="0"/>
      <c r="DB154" s="0"/>
      <c r="DC154" s="0"/>
      <c r="DD154" s="0"/>
      <c r="DE154" s="0"/>
      <c r="DF154" s="0"/>
      <c r="DG154" s="0"/>
      <c r="DH154" s="0"/>
      <c r="DI154" s="0"/>
      <c r="DJ154" s="0"/>
      <c r="DK154" s="0"/>
      <c r="DL154" s="0"/>
      <c r="DM154" s="0"/>
      <c r="DN154" s="0"/>
      <c r="DO154" s="0"/>
      <c r="DP154" s="0"/>
      <c r="DQ154" s="0"/>
      <c r="DR154" s="0"/>
      <c r="DS154" s="0"/>
      <c r="DT154" s="0"/>
      <c r="DU154" s="0"/>
      <c r="DV154" s="0"/>
      <c r="DW154" s="0"/>
      <c r="DX154" s="0"/>
      <c r="DY154" s="0"/>
      <c r="DZ154" s="0"/>
      <c r="EA154" s="0"/>
      <c r="EB154" s="0"/>
      <c r="EC154" s="0"/>
      <c r="ED154" s="0"/>
      <c r="EE154" s="0"/>
      <c r="EF154" s="0"/>
      <c r="EG154" s="0"/>
      <c r="EH154" s="0"/>
      <c r="EI154" s="0"/>
      <c r="EJ154" s="0"/>
      <c r="EK154" s="0"/>
      <c r="EL154" s="0"/>
      <c r="EM154" s="0"/>
      <c r="EN154" s="0"/>
      <c r="EO154" s="0"/>
      <c r="EP154" s="0"/>
      <c r="EQ154" s="0"/>
      <c r="ER154" s="0"/>
      <c r="ES154" s="0"/>
      <c r="ET154" s="0"/>
      <c r="EU154" s="0"/>
      <c r="EV154" s="0"/>
      <c r="EW154" s="0"/>
      <c r="EX154" s="0"/>
      <c r="EY154" s="0"/>
      <c r="EZ154" s="0"/>
      <c r="FA154" s="0"/>
      <c r="FB154" s="0"/>
      <c r="FC154" s="0"/>
      <c r="FD154" s="0"/>
      <c r="FE154" s="0"/>
      <c r="FF154" s="0"/>
      <c r="FG154" s="0"/>
      <c r="FH154" s="0"/>
      <c r="FI154" s="0"/>
      <c r="FJ154" s="0"/>
      <c r="FK154" s="0"/>
      <c r="FL154" s="0"/>
      <c r="FM154" s="0"/>
      <c r="FN154" s="0"/>
      <c r="FO154" s="0"/>
      <c r="FP154" s="0"/>
      <c r="FQ154" s="0"/>
      <c r="FR154" s="0"/>
      <c r="FS154" s="0"/>
      <c r="FT154" s="0"/>
      <c r="FU154" s="0"/>
      <c r="FV154" s="0"/>
      <c r="FW154" s="0"/>
      <c r="FX154" s="0"/>
      <c r="FY154" s="0"/>
      <c r="FZ154" s="0"/>
      <c r="GA154" s="0"/>
      <c r="GB154" s="0"/>
      <c r="GC154" s="0"/>
      <c r="GD154" s="0"/>
      <c r="GE154" s="0"/>
      <c r="GF154" s="0"/>
      <c r="GG154" s="0"/>
      <c r="GH154" s="0"/>
      <c r="GI154" s="0"/>
      <c r="GJ154" s="0"/>
      <c r="GK154" s="0"/>
      <c r="GL154" s="0"/>
      <c r="GM154" s="0"/>
      <c r="GN154" s="0"/>
      <c r="GO154" s="0"/>
      <c r="GP154" s="0"/>
      <c r="GQ154" s="0"/>
      <c r="GR154" s="0"/>
      <c r="GS154" s="0"/>
      <c r="GT154" s="0"/>
      <c r="GU154" s="0"/>
      <c r="GV154" s="0"/>
      <c r="GW154" s="0"/>
      <c r="GX154" s="0"/>
      <c r="GY154" s="0"/>
      <c r="GZ154" s="0"/>
      <c r="HA154" s="0"/>
      <c r="HB154" s="0"/>
      <c r="HC154" s="0"/>
      <c r="HD154" s="0"/>
      <c r="HE154" s="0"/>
      <c r="HF154" s="0"/>
      <c r="HG154" s="0"/>
      <c r="HH154" s="0"/>
      <c r="HI154" s="0"/>
      <c r="HJ154" s="0"/>
      <c r="HK154" s="0"/>
      <c r="HL154" s="0"/>
      <c r="HM154" s="0"/>
      <c r="HN154" s="0"/>
      <c r="HO154" s="0"/>
      <c r="HP154" s="0"/>
      <c r="HQ154" s="0"/>
      <c r="HR154" s="0"/>
      <c r="HS154" s="0"/>
      <c r="HT154" s="0"/>
      <c r="HU154" s="0"/>
      <c r="HV154" s="0"/>
      <c r="HW154" s="0"/>
      <c r="HX154" s="0"/>
      <c r="HY154" s="0"/>
      <c r="HZ154" s="0"/>
      <c r="IA154" s="0"/>
      <c r="IB154" s="0"/>
      <c r="IC154" s="0"/>
      <c r="ID154" s="0"/>
      <c r="IE154" s="0"/>
      <c r="IF154" s="0"/>
      <c r="IG154" s="0"/>
      <c r="IH154" s="0"/>
      <c r="II154" s="0"/>
      <c r="IJ154" s="0"/>
      <c r="IK154" s="0"/>
      <c r="IL154" s="0"/>
      <c r="IM154" s="0"/>
      <c r="IN154" s="0"/>
      <c r="IO154" s="0"/>
      <c r="IP154" s="0"/>
      <c r="IQ154" s="0"/>
      <c r="IR154" s="0"/>
      <c r="IS154" s="0"/>
      <c r="IT154" s="0"/>
      <c r="IU154" s="0"/>
      <c r="IV154" s="0"/>
      <c r="IW154" s="0"/>
      <c r="IX154" s="0"/>
      <c r="IY154" s="0"/>
      <c r="IZ154" s="0"/>
      <c r="JA154" s="0"/>
      <c r="JB154" s="0"/>
      <c r="JC154" s="0"/>
      <c r="JD154" s="0"/>
      <c r="JE154" s="0"/>
      <c r="JF154" s="0"/>
      <c r="JG154" s="0"/>
      <c r="JH154" s="0"/>
      <c r="JI154" s="0"/>
      <c r="JJ154" s="0"/>
      <c r="JK154" s="0"/>
      <c r="JL154" s="0"/>
      <c r="JM154" s="0"/>
      <c r="JN154" s="0"/>
      <c r="JO154" s="0"/>
      <c r="JP154" s="0"/>
      <c r="JQ154" s="0"/>
      <c r="JR154" s="0"/>
      <c r="JS154" s="0"/>
      <c r="JT154" s="0"/>
      <c r="JU154" s="0"/>
      <c r="JV154" s="0"/>
      <c r="JW154" s="0"/>
      <c r="JX154" s="0"/>
      <c r="JY154" s="0"/>
      <c r="JZ154" s="0"/>
      <c r="KA154" s="0"/>
      <c r="KB154" s="0"/>
      <c r="KC154" s="0"/>
      <c r="KD154" s="0"/>
      <c r="KE154" s="0"/>
      <c r="KF154" s="0"/>
      <c r="KG154" s="0"/>
      <c r="KH154" s="0"/>
      <c r="KI154" s="0"/>
      <c r="KJ154" s="0"/>
      <c r="KK154" s="0"/>
      <c r="KL154" s="0"/>
      <c r="KM154" s="0"/>
      <c r="KN154" s="0"/>
      <c r="KO154" s="0"/>
      <c r="KP154" s="0"/>
      <c r="KQ154" s="0"/>
      <c r="KR154" s="0"/>
      <c r="KS154" s="0"/>
      <c r="KT154" s="0"/>
      <c r="KU154" s="0"/>
      <c r="KV154" s="0"/>
      <c r="KW154" s="0"/>
      <c r="KX154" s="0"/>
      <c r="KY154" s="0"/>
      <c r="KZ154" s="0"/>
      <c r="LA154" s="0"/>
      <c r="LB154" s="0"/>
      <c r="LC154" s="0"/>
      <c r="LD154" s="0"/>
      <c r="LE154" s="0"/>
      <c r="LF154" s="0"/>
      <c r="LG154" s="0"/>
      <c r="LH154" s="0"/>
      <c r="LI154" s="0"/>
      <c r="LJ154" s="0"/>
      <c r="LK154" s="0"/>
      <c r="LL154" s="0"/>
      <c r="LM154" s="0"/>
      <c r="LN154" s="0"/>
      <c r="LO154" s="0"/>
      <c r="LP154" s="0"/>
      <c r="LQ154" s="0"/>
      <c r="LR154" s="0"/>
      <c r="LS154" s="0"/>
      <c r="LT154" s="0"/>
      <c r="LU154" s="0"/>
      <c r="LV154" s="0"/>
      <c r="LW154" s="0"/>
      <c r="LX154" s="0"/>
      <c r="LY154" s="0"/>
      <c r="LZ154" s="0"/>
      <c r="MA154" s="0"/>
      <c r="MB154" s="0"/>
      <c r="MC154" s="0"/>
      <c r="MD154" s="0"/>
      <c r="ME154" s="0"/>
      <c r="MF154" s="0"/>
      <c r="MG154" s="0"/>
      <c r="MH154" s="0"/>
      <c r="MI154" s="0"/>
      <c r="MJ154" s="0"/>
      <c r="MK154" s="0"/>
      <c r="ML154" s="0"/>
      <c r="MM154" s="0"/>
      <c r="MN154" s="0"/>
      <c r="MO154" s="0"/>
      <c r="MP154" s="0"/>
      <c r="MQ154" s="0"/>
      <c r="MR154" s="0"/>
      <c r="MS154" s="0"/>
      <c r="MT154" s="0"/>
      <c r="MU154" s="0"/>
      <c r="MV154" s="0"/>
      <c r="MW154" s="0"/>
      <c r="MX154" s="0"/>
      <c r="MY154" s="0"/>
      <c r="MZ154" s="0"/>
      <c r="NA154" s="0"/>
      <c r="NB154" s="0"/>
      <c r="NC154" s="0"/>
      <c r="ND154" s="0"/>
      <c r="NE154" s="0"/>
      <c r="NF154" s="0"/>
      <c r="NG154" s="0"/>
      <c r="NH154" s="0"/>
      <c r="NI154" s="0"/>
      <c r="NJ154" s="0"/>
      <c r="NK154" s="0"/>
      <c r="NL154" s="0"/>
      <c r="NM154" s="0"/>
      <c r="NN154" s="0"/>
      <c r="NO154" s="0"/>
      <c r="NP154" s="0"/>
      <c r="NQ154" s="0"/>
      <c r="NR154" s="0"/>
      <c r="NS154" s="0"/>
      <c r="NT154" s="0"/>
      <c r="NU154" s="0"/>
      <c r="NV154" s="0"/>
      <c r="NW154" s="0"/>
      <c r="NX154" s="0"/>
      <c r="NY154" s="0"/>
      <c r="NZ154" s="0"/>
      <c r="OA154" s="0"/>
      <c r="OB154" s="0"/>
      <c r="OC154" s="0"/>
      <c r="OD154" s="0"/>
      <c r="OE154" s="0"/>
      <c r="OF154" s="0"/>
      <c r="OG154" s="0"/>
      <c r="OH154" s="0"/>
      <c r="OI154" s="0"/>
      <c r="OJ154" s="0"/>
      <c r="OK154" s="0"/>
      <c r="OL154" s="0"/>
      <c r="OM154" s="0"/>
      <c r="ON154" s="0"/>
      <c r="OO154" s="0"/>
      <c r="OP154" s="0"/>
      <c r="OQ154" s="0"/>
      <c r="OR154" s="0"/>
      <c r="OS154" s="0"/>
      <c r="OT154" s="0"/>
      <c r="OU154" s="0"/>
      <c r="OV154" s="0"/>
      <c r="OW154" s="0"/>
      <c r="OX154" s="0"/>
      <c r="OY154" s="0"/>
      <c r="OZ154" s="0"/>
      <c r="PA154" s="0"/>
      <c r="PB154" s="0"/>
      <c r="PC154" s="0"/>
      <c r="PD154" s="0"/>
      <c r="PE154" s="0"/>
      <c r="PF154" s="0"/>
      <c r="PG154" s="0"/>
      <c r="PH154" s="0"/>
      <c r="PI154" s="0"/>
      <c r="PJ154" s="0"/>
      <c r="PK154" s="0"/>
      <c r="PL154" s="0"/>
      <c r="PM154" s="0"/>
      <c r="PN154" s="0"/>
      <c r="PO154" s="0"/>
      <c r="PP154" s="0"/>
      <c r="PQ154" s="0"/>
      <c r="PR154" s="0"/>
      <c r="PS154" s="0"/>
      <c r="PT154" s="0"/>
      <c r="PU154" s="0"/>
      <c r="PV154" s="0"/>
      <c r="PW154" s="0"/>
      <c r="PX154" s="0"/>
      <c r="PY154" s="0"/>
      <c r="PZ154" s="0"/>
      <c r="QA154" s="0"/>
      <c r="QB154" s="0"/>
      <c r="QC154" s="0"/>
      <c r="QD154" s="0"/>
      <c r="QE154" s="0"/>
      <c r="QF154" s="0"/>
      <c r="QG154" s="0"/>
      <c r="QH154" s="0"/>
      <c r="QI154" s="0"/>
      <c r="QJ154" s="0"/>
      <c r="QK154" s="0"/>
      <c r="QL154" s="0"/>
      <c r="QM154" s="0"/>
      <c r="QN154" s="0"/>
      <c r="QO154" s="0"/>
      <c r="QP154" s="0"/>
      <c r="QQ154" s="0"/>
      <c r="QR154" s="0"/>
      <c r="QS154" s="0"/>
      <c r="QT154" s="0"/>
      <c r="QU154" s="0"/>
      <c r="QV154" s="0"/>
      <c r="QW154" s="0"/>
      <c r="QX154" s="0"/>
      <c r="QY154" s="0"/>
      <c r="QZ154" s="0"/>
      <c r="RA154" s="0"/>
      <c r="RB154" s="0"/>
      <c r="RC154" s="0"/>
      <c r="RD154" s="0"/>
      <c r="RE154" s="0"/>
      <c r="RF154" s="0"/>
      <c r="RG154" s="0"/>
      <c r="RH154" s="0"/>
      <c r="RI154" s="0"/>
      <c r="RJ154" s="0"/>
      <c r="RK154" s="0"/>
      <c r="RL154" s="0"/>
      <c r="RM154" s="0"/>
      <c r="RN154" s="0"/>
      <c r="RO154" s="0"/>
      <c r="RP154" s="0"/>
      <c r="RQ154" s="0"/>
      <c r="RR154" s="0"/>
      <c r="RS154" s="0"/>
      <c r="RT154" s="0"/>
      <c r="RU154" s="0"/>
      <c r="RV154" s="0"/>
      <c r="RW154" s="0"/>
      <c r="RX154" s="0"/>
      <c r="RY154" s="0"/>
      <c r="RZ154" s="0"/>
      <c r="SA154" s="0"/>
      <c r="SB154" s="0"/>
      <c r="SC154" s="0"/>
      <c r="SD154" s="0"/>
      <c r="SE154" s="0"/>
      <c r="SF154" s="0"/>
      <c r="SG154" s="0"/>
      <c r="SH154" s="0"/>
      <c r="SI154" s="0"/>
      <c r="SJ154" s="0"/>
      <c r="SK154" s="0"/>
      <c r="SL154" s="0"/>
      <c r="SM154" s="0"/>
      <c r="SN154" s="0"/>
      <c r="SO154" s="0"/>
      <c r="SP154" s="0"/>
      <c r="SQ154" s="0"/>
      <c r="SR154" s="0"/>
      <c r="SS154" s="0"/>
      <c r="ST154" s="0"/>
      <c r="SU154" s="0"/>
      <c r="SV154" s="0"/>
      <c r="SW154" s="0"/>
      <c r="SX154" s="0"/>
      <c r="SY154" s="0"/>
      <c r="SZ154" s="0"/>
      <c r="TA154" s="0"/>
      <c r="TB154" s="0"/>
      <c r="TC154" s="0"/>
      <c r="TD154" s="0"/>
      <c r="TE154" s="0"/>
      <c r="TF154" s="0"/>
      <c r="TG154" s="0"/>
      <c r="TH154" s="0"/>
      <c r="TI154" s="0"/>
      <c r="TJ154" s="0"/>
      <c r="TK154" s="0"/>
      <c r="TL154" s="0"/>
      <c r="TM154" s="0"/>
      <c r="TN154" s="0"/>
      <c r="TO154" s="0"/>
      <c r="TP154" s="0"/>
      <c r="TQ154" s="0"/>
      <c r="TR154" s="0"/>
      <c r="TS154" s="0"/>
      <c r="TT154" s="0"/>
      <c r="TU154" s="0"/>
      <c r="TV154" s="0"/>
      <c r="TW154" s="0"/>
      <c r="TX154" s="0"/>
      <c r="TY154" s="0"/>
      <c r="TZ154" s="0"/>
      <c r="UA154" s="0"/>
      <c r="UB154" s="0"/>
      <c r="UC154" s="0"/>
      <c r="UD154" s="0"/>
      <c r="UE154" s="0"/>
      <c r="UF154" s="0"/>
      <c r="UG154" s="0"/>
      <c r="UH154" s="0"/>
      <c r="UI154" s="0"/>
      <c r="UJ154" s="0"/>
      <c r="UK154" s="0"/>
      <c r="UL154" s="0"/>
      <c r="UM154" s="0"/>
      <c r="UN154" s="0"/>
      <c r="UO154" s="0"/>
      <c r="UP154" s="0"/>
      <c r="UQ154" s="0"/>
      <c r="UR154" s="0"/>
      <c r="US154" s="0"/>
      <c r="UT154" s="0"/>
      <c r="UU154" s="0"/>
      <c r="UV154" s="0"/>
      <c r="UW154" s="0"/>
      <c r="UX154" s="0"/>
      <c r="UY154" s="0"/>
      <c r="UZ154" s="0"/>
      <c r="VA154" s="0"/>
      <c r="VB154" s="0"/>
      <c r="VC154" s="0"/>
      <c r="VD154" s="0"/>
      <c r="VE154" s="0"/>
      <c r="VF154" s="0"/>
      <c r="VG154" s="0"/>
      <c r="VH154" s="0"/>
      <c r="VI154" s="0"/>
      <c r="VJ154" s="0"/>
      <c r="VK154" s="0"/>
      <c r="VL154" s="0"/>
      <c r="VM154" s="0"/>
      <c r="VN154" s="0"/>
      <c r="VO154" s="0"/>
      <c r="VP154" s="0"/>
      <c r="VQ154" s="0"/>
      <c r="VR154" s="0"/>
      <c r="VS154" s="0"/>
      <c r="VT154" s="0"/>
      <c r="VU154" s="0"/>
      <c r="VV154" s="0"/>
      <c r="VW154" s="0"/>
      <c r="VX154" s="0"/>
      <c r="VY154" s="0"/>
      <c r="VZ154" s="0"/>
      <c r="WA154" s="0"/>
      <c r="WB154" s="0"/>
      <c r="WC154" s="0"/>
      <c r="WD154" s="0"/>
      <c r="WE154" s="0"/>
      <c r="WF154" s="0"/>
      <c r="WG154" s="0"/>
      <c r="WH154" s="0"/>
      <c r="WI154" s="0"/>
      <c r="WJ154" s="0"/>
      <c r="WK154" s="0"/>
      <c r="WL154" s="0"/>
      <c r="WM154" s="0"/>
      <c r="WN154" s="0"/>
      <c r="WO154" s="0"/>
      <c r="WP154" s="0"/>
      <c r="WQ154" s="0"/>
      <c r="WR154" s="0"/>
      <c r="WS154" s="0"/>
      <c r="WT154" s="0"/>
      <c r="WU154" s="0"/>
      <c r="WV154" s="0"/>
      <c r="WW154" s="0"/>
      <c r="WX154" s="0"/>
      <c r="WY154" s="0"/>
      <c r="WZ154" s="0"/>
      <c r="XA154" s="0"/>
      <c r="XB154" s="0"/>
      <c r="XC154" s="0"/>
      <c r="XD154" s="0"/>
      <c r="XE154" s="0"/>
      <c r="XF154" s="0"/>
      <c r="XG154" s="0"/>
      <c r="XH154" s="0"/>
      <c r="XI154" s="0"/>
      <c r="XJ154" s="0"/>
      <c r="XK154" s="0"/>
      <c r="XL154" s="0"/>
      <c r="XM154" s="0"/>
      <c r="XN154" s="0"/>
      <c r="XO154" s="0"/>
      <c r="XP154" s="0"/>
      <c r="XQ154" s="0"/>
      <c r="XR154" s="0"/>
      <c r="XS154" s="0"/>
      <c r="XT154" s="0"/>
      <c r="XU154" s="0"/>
      <c r="XV154" s="0"/>
      <c r="XW154" s="0"/>
      <c r="XX154" s="0"/>
      <c r="XY154" s="0"/>
      <c r="XZ154" s="0"/>
      <c r="YA154" s="0"/>
      <c r="YB154" s="0"/>
      <c r="YC154" s="0"/>
      <c r="YD154" s="0"/>
      <c r="YE154" s="0"/>
      <c r="YF154" s="0"/>
      <c r="YG154" s="0"/>
      <c r="YH154" s="0"/>
      <c r="YI154" s="0"/>
      <c r="YJ154" s="0"/>
      <c r="YK154" s="0"/>
      <c r="YL154" s="0"/>
      <c r="YM154" s="0"/>
      <c r="YN154" s="0"/>
      <c r="YO154" s="0"/>
      <c r="YP154" s="0"/>
      <c r="YQ154" s="0"/>
      <c r="YR154" s="0"/>
      <c r="YS154" s="0"/>
      <c r="YT154" s="0"/>
      <c r="YU154" s="0"/>
      <c r="YV154" s="0"/>
      <c r="YW154" s="0"/>
      <c r="YX154" s="0"/>
      <c r="YY154" s="0"/>
      <c r="YZ154" s="0"/>
      <c r="ZA154" s="0"/>
      <c r="ZB154" s="0"/>
      <c r="ZC154" s="0"/>
      <c r="ZD154" s="0"/>
      <c r="ZE154" s="0"/>
      <c r="ZF154" s="0"/>
      <c r="ZG154" s="0"/>
      <c r="ZH154" s="0"/>
      <c r="ZI154" s="0"/>
      <c r="ZJ154" s="0"/>
      <c r="ZK154" s="0"/>
      <c r="ZL154" s="0"/>
      <c r="ZM154" s="0"/>
      <c r="ZN154" s="0"/>
      <c r="ZO154" s="0"/>
      <c r="ZP154" s="0"/>
      <c r="ZQ154" s="0"/>
      <c r="ZR154" s="0"/>
      <c r="ZS154" s="0"/>
      <c r="ZT154" s="0"/>
      <c r="ZU154" s="0"/>
      <c r="ZV154" s="0"/>
      <c r="ZW154" s="0"/>
      <c r="ZX154" s="0"/>
      <c r="ZY154" s="0"/>
      <c r="ZZ154" s="0"/>
      <c r="AAA154" s="0"/>
      <c r="AAB154" s="0"/>
      <c r="AAC154" s="0"/>
      <c r="AAD154" s="0"/>
      <c r="AAE154" s="0"/>
      <c r="AAF154" s="0"/>
      <c r="AAG154" s="0"/>
      <c r="AAH154" s="0"/>
      <c r="AAI154" s="0"/>
      <c r="AAJ154" s="0"/>
      <c r="AAK154" s="0"/>
      <c r="AAL154" s="0"/>
      <c r="AAM154" s="0"/>
      <c r="AAN154" s="0"/>
      <c r="AAO154" s="0"/>
      <c r="AAP154" s="0"/>
      <c r="AAQ154" s="0"/>
      <c r="AAR154" s="0"/>
      <c r="AAS154" s="0"/>
      <c r="AAT154" s="0"/>
      <c r="AAU154" s="0"/>
      <c r="AAV154" s="0"/>
      <c r="AAW154" s="0"/>
      <c r="AAX154" s="0"/>
      <c r="AAY154" s="0"/>
      <c r="AAZ154" s="0"/>
      <c r="ABA154" s="0"/>
      <c r="ABB154" s="0"/>
      <c r="ABC154" s="0"/>
      <c r="ABD154" s="0"/>
      <c r="ABE154" s="0"/>
      <c r="ABF154" s="0"/>
      <c r="ABG154" s="0"/>
      <c r="ABH154" s="0"/>
      <c r="ABI154" s="0"/>
      <c r="ABJ154" s="0"/>
      <c r="ABK154" s="0"/>
      <c r="ABL154" s="0"/>
      <c r="ABM154" s="0"/>
      <c r="ABN154" s="0"/>
      <c r="ABO154" s="0"/>
      <c r="ABP154" s="0"/>
      <c r="ABQ154" s="0"/>
      <c r="ABR154" s="0"/>
      <c r="ABS154" s="0"/>
      <c r="ABT154" s="0"/>
      <c r="ABU154" s="0"/>
      <c r="ABV154" s="0"/>
      <c r="ABW154" s="0"/>
      <c r="ABX154" s="0"/>
      <c r="ABY154" s="0"/>
      <c r="ABZ154" s="0"/>
      <c r="ACA154" s="0"/>
      <c r="ACB154" s="0"/>
      <c r="ACC154" s="0"/>
      <c r="ACD154" s="0"/>
      <c r="ACE154" s="0"/>
      <c r="ACF154" s="0"/>
      <c r="ACG154" s="0"/>
      <c r="ACH154" s="0"/>
      <c r="ACI154" s="0"/>
      <c r="ACJ154" s="0"/>
      <c r="ACK154" s="0"/>
      <c r="ACL154" s="0"/>
      <c r="ACM154" s="0"/>
      <c r="ACN154" s="0"/>
      <c r="ACO154" s="0"/>
      <c r="ACP154" s="0"/>
      <c r="ACQ154" s="0"/>
      <c r="ACR154" s="0"/>
      <c r="ACS154" s="0"/>
      <c r="ACT154" s="0"/>
      <c r="ACU154" s="0"/>
      <c r="ACV154" s="0"/>
      <c r="ACW154" s="0"/>
      <c r="ACX154" s="0"/>
      <c r="ACY154" s="0"/>
      <c r="ACZ154" s="0"/>
      <c r="ADA154" s="0"/>
      <c r="ADB154" s="0"/>
      <c r="ADC154" s="0"/>
      <c r="ADD154" s="0"/>
      <c r="ADE154" s="0"/>
      <c r="ADF154" s="0"/>
      <c r="ADG154" s="0"/>
      <c r="ADH154" s="0"/>
      <c r="ADI154" s="0"/>
      <c r="ADJ154" s="0"/>
      <c r="ADK154" s="0"/>
      <c r="ADL154" s="0"/>
      <c r="ADM154" s="0"/>
      <c r="ADN154" s="0"/>
      <c r="ADO154" s="0"/>
      <c r="ADP154" s="0"/>
      <c r="ADQ154" s="0"/>
      <c r="ADR154" s="0"/>
      <c r="ADS154" s="0"/>
      <c r="ADT154" s="0"/>
      <c r="ADU154" s="0"/>
      <c r="ADV154" s="0"/>
      <c r="ADW154" s="0"/>
      <c r="ADX154" s="0"/>
      <c r="ADY154" s="0"/>
      <c r="ADZ154" s="0"/>
      <c r="AEA154" s="0"/>
      <c r="AEB154" s="0"/>
      <c r="AEC154" s="0"/>
      <c r="AED154" s="0"/>
      <c r="AEE154" s="0"/>
      <c r="AEF154" s="0"/>
      <c r="AEG154" s="0"/>
      <c r="AEH154" s="0"/>
      <c r="AEI154" s="0"/>
      <c r="AEJ154" s="0"/>
      <c r="AEK154" s="0"/>
      <c r="AEL154" s="0"/>
      <c r="AEM154" s="0"/>
      <c r="AEN154" s="0"/>
      <c r="AEO154" s="0"/>
      <c r="AEP154" s="0"/>
      <c r="AEQ154" s="0"/>
      <c r="AER154" s="0"/>
      <c r="AES154" s="0"/>
      <c r="AET154" s="0"/>
      <c r="AEU154" s="0"/>
      <c r="AEV154" s="0"/>
      <c r="AEW154" s="0"/>
      <c r="AEX154" s="0"/>
      <c r="AEY154" s="0"/>
      <c r="AEZ154" s="0"/>
      <c r="AFA154" s="0"/>
      <c r="AFB154" s="0"/>
      <c r="AFC154" s="0"/>
      <c r="AFD154" s="0"/>
      <c r="AFE154" s="0"/>
      <c r="AFF154" s="0"/>
      <c r="AFG154" s="0"/>
      <c r="AFH154" s="0"/>
      <c r="AFI154" s="0"/>
      <c r="AFJ154" s="0"/>
      <c r="AFK154" s="0"/>
      <c r="AFL154" s="0"/>
      <c r="AFM154" s="0"/>
      <c r="AFN154" s="0"/>
      <c r="AFO154" s="0"/>
      <c r="AFP154" s="0"/>
      <c r="AFQ154" s="0"/>
      <c r="AFR154" s="0"/>
      <c r="AFS154" s="0"/>
      <c r="AFT154" s="0"/>
      <c r="AFU154" s="0"/>
      <c r="AFV154" s="0"/>
      <c r="AFW154" s="0"/>
      <c r="AFX154" s="0"/>
      <c r="AFY154" s="0"/>
      <c r="AFZ154" s="0"/>
      <c r="AGA154" s="0"/>
      <c r="AGB154" s="0"/>
      <c r="AGC154" s="0"/>
      <c r="AGD154" s="0"/>
      <c r="AGE154" s="0"/>
      <c r="AGF154" s="0"/>
      <c r="AGG154" s="0"/>
      <c r="AGH154" s="0"/>
      <c r="AGI154" s="0"/>
      <c r="AGJ154" s="0"/>
      <c r="AGK154" s="0"/>
      <c r="AGL154" s="0"/>
      <c r="AGM154" s="0"/>
      <c r="AGN154" s="0"/>
      <c r="AGO154" s="0"/>
      <c r="AGP154" s="0"/>
      <c r="AGQ154" s="0"/>
      <c r="AGR154" s="0"/>
      <c r="AGS154" s="0"/>
      <c r="AGT154" s="0"/>
      <c r="AGU154" s="0"/>
      <c r="AGV154" s="0"/>
      <c r="AGW154" s="0"/>
      <c r="AGX154" s="0"/>
      <c r="AGY154" s="0"/>
      <c r="AGZ154" s="0"/>
      <c r="AHA154" s="0"/>
      <c r="AHB154" s="0"/>
      <c r="AHC154" s="0"/>
      <c r="AHD154" s="0"/>
      <c r="AHE154" s="0"/>
      <c r="AHF154" s="0"/>
      <c r="AHG154" s="0"/>
      <c r="AHH154" s="0"/>
      <c r="AHI154" s="0"/>
      <c r="AHJ154" s="0"/>
      <c r="AHK154" s="0"/>
      <c r="AHL154" s="0"/>
      <c r="AHM154" s="0"/>
      <c r="AHN154" s="0"/>
      <c r="AHO154" s="0"/>
      <c r="AHP154" s="0"/>
      <c r="AHQ154" s="0"/>
      <c r="AHR154" s="0"/>
      <c r="AHS154" s="0"/>
      <c r="AHT154" s="0"/>
      <c r="AHU154" s="0"/>
      <c r="AHV154" s="0"/>
      <c r="AHW154" s="0"/>
      <c r="AHX154" s="0"/>
      <c r="AHY154" s="0"/>
      <c r="AHZ154" s="0"/>
      <c r="AIA154" s="0"/>
      <c r="AIB154" s="0"/>
      <c r="AIC154" s="0"/>
      <c r="AID154" s="0"/>
      <c r="AIE154" s="0"/>
      <c r="AIF154" s="0"/>
      <c r="AIG154" s="0"/>
      <c r="AIH154" s="0"/>
      <c r="AII154" s="0"/>
      <c r="AIJ154" s="0"/>
      <c r="AIK154" s="0"/>
      <c r="AIL154" s="0"/>
      <c r="AIM154" s="0"/>
      <c r="AIN154" s="0"/>
      <c r="AIO154" s="0"/>
      <c r="AIP154" s="0"/>
      <c r="AIQ154" s="0"/>
      <c r="AIR154" s="0"/>
      <c r="AIS154" s="0"/>
      <c r="AIT154" s="0"/>
      <c r="AIU154" s="0"/>
      <c r="AIV154" s="0"/>
      <c r="AIW154" s="0"/>
      <c r="AIX154" s="0"/>
      <c r="AIY154" s="0"/>
      <c r="AIZ154" s="0"/>
      <c r="AJA154" s="0"/>
      <c r="AJB154" s="0"/>
      <c r="AJC154" s="0"/>
      <c r="AJD154" s="0"/>
      <c r="AJE154" s="0"/>
      <c r="AJF154" s="0"/>
      <c r="AJG154" s="0"/>
      <c r="AJH154" s="0"/>
      <c r="AJI154" s="0"/>
      <c r="AJJ154" s="0"/>
      <c r="AJK154" s="0"/>
      <c r="AJL154" s="0"/>
      <c r="AJM154" s="0"/>
      <c r="AJN154" s="0"/>
      <c r="AJO154" s="0"/>
      <c r="AJP154" s="0"/>
      <c r="AJQ154" s="0"/>
      <c r="AJR154" s="0"/>
      <c r="AJS154" s="0"/>
      <c r="AJT154" s="0"/>
      <c r="AJU154" s="0"/>
      <c r="AJV154" s="0"/>
      <c r="AJW154" s="0"/>
      <c r="AJX154" s="0"/>
      <c r="AJY154" s="0"/>
      <c r="AJZ154" s="0"/>
      <c r="AKA154" s="0"/>
      <c r="AKB154" s="0"/>
      <c r="AKC154" s="0"/>
      <c r="AKD154" s="0"/>
      <c r="AKE154" s="0"/>
      <c r="AKF154" s="0"/>
      <c r="AKG154" s="0"/>
      <c r="AKH154" s="0"/>
      <c r="AKI154" s="0"/>
      <c r="AKJ154" s="0"/>
      <c r="AKK154" s="0"/>
      <c r="AKL154" s="0"/>
      <c r="AKM154" s="0"/>
      <c r="AKN154" s="0"/>
      <c r="AKO154" s="0"/>
      <c r="AKP154" s="0"/>
      <c r="AKQ154" s="0"/>
      <c r="AKR154" s="0"/>
      <c r="AKS154" s="0"/>
      <c r="AKT154" s="0"/>
      <c r="AKU154" s="0"/>
      <c r="AKV154" s="0"/>
      <c r="AKW154" s="0"/>
      <c r="AKX154" s="0"/>
      <c r="AKY154" s="0"/>
      <c r="AKZ154" s="0"/>
      <c r="ALA154" s="0"/>
      <c r="ALB154" s="0"/>
      <c r="ALC154" s="0"/>
      <c r="ALD154" s="0"/>
      <c r="ALE154" s="0"/>
      <c r="ALF154" s="0"/>
      <c r="ALG154" s="0"/>
      <c r="ALH154" s="0"/>
      <c r="ALI154" s="0"/>
      <c r="ALJ154" s="0"/>
      <c r="ALK154" s="0"/>
      <c r="ALL154" s="0"/>
      <c r="ALM154" s="0"/>
      <c r="ALN154" s="0"/>
      <c r="ALO154" s="0"/>
      <c r="ALP154" s="0"/>
      <c r="ALQ154" s="0"/>
      <c r="ALR154" s="0"/>
      <c r="ALS154" s="0"/>
      <c r="ALT154" s="0"/>
      <c r="ALU154" s="0"/>
      <c r="ALV154" s="0"/>
      <c r="ALW154" s="0"/>
      <c r="ALX154" s="0"/>
      <c r="ALY154" s="0"/>
      <c r="ALZ154" s="0"/>
      <c r="AMA154" s="0"/>
      <c r="AMB154" s="0"/>
      <c r="AMC154" s="0"/>
      <c r="AMD154" s="0"/>
      <c r="AME154" s="0"/>
      <c r="AMF154" s="0"/>
      <c r="AMG154" s="0"/>
      <c r="AMH154" s="0"/>
      <c r="AMI154" s="0"/>
      <c r="AMJ154" s="0"/>
    </row>
    <row r="155" customFormat="false" ht="15" hidden="false" customHeight="false" outlineLevel="0" collapsed="false">
      <c r="A155" s="73"/>
      <c r="B155" s="98" t="s">
        <v>200</v>
      </c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/>
      <c r="BA155" s="0"/>
      <c r="BB155" s="0"/>
      <c r="BC155" s="0"/>
      <c r="BD155" s="0"/>
      <c r="BE155" s="0"/>
      <c r="BF155" s="0"/>
      <c r="BG155" s="0"/>
      <c r="BH155" s="0"/>
      <c r="BI155" s="0"/>
      <c r="BJ155" s="0"/>
      <c r="BK155" s="0"/>
      <c r="BL155" s="0"/>
      <c r="BM155" s="0"/>
      <c r="BN155" s="0"/>
      <c r="BO155" s="0"/>
      <c r="BP155" s="0"/>
      <c r="BQ155" s="0"/>
      <c r="BR155" s="0"/>
      <c r="BS155" s="0"/>
      <c r="BT155" s="0"/>
      <c r="BU155" s="0"/>
      <c r="BV155" s="0"/>
      <c r="BW155" s="0"/>
      <c r="BX155" s="0"/>
      <c r="BY155" s="0"/>
      <c r="BZ155" s="0"/>
      <c r="CA155" s="0"/>
      <c r="CB155" s="0"/>
      <c r="CC155" s="0"/>
      <c r="CD155" s="0"/>
      <c r="CE155" s="0"/>
      <c r="CF155" s="0"/>
      <c r="CG155" s="0"/>
      <c r="CH155" s="0"/>
      <c r="CI155" s="0"/>
      <c r="CJ155" s="0"/>
      <c r="CK155" s="0"/>
      <c r="CL155" s="0"/>
      <c r="CM155" s="0"/>
      <c r="CN155" s="0"/>
      <c r="CO155" s="0"/>
      <c r="CP155" s="0"/>
      <c r="CQ155" s="0"/>
      <c r="CR155" s="0"/>
      <c r="CS155" s="0"/>
      <c r="CT155" s="0"/>
      <c r="CU155" s="0"/>
      <c r="CV155" s="0"/>
      <c r="CW155" s="0"/>
      <c r="CX155" s="0"/>
      <c r="CY155" s="0"/>
      <c r="CZ155" s="0"/>
      <c r="DA155" s="0"/>
      <c r="DB155" s="0"/>
      <c r="DC155" s="0"/>
      <c r="DD155" s="0"/>
      <c r="DE155" s="0"/>
      <c r="DF155" s="0"/>
      <c r="DG155" s="0"/>
      <c r="DH155" s="0"/>
      <c r="DI155" s="0"/>
      <c r="DJ155" s="0"/>
      <c r="DK155" s="0"/>
      <c r="DL155" s="0"/>
      <c r="DM155" s="0"/>
      <c r="DN155" s="0"/>
      <c r="DO155" s="0"/>
      <c r="DP155" s="0"/>
      <c r="DQ155" s="0"/>
      <c r="DR155" s="0"/>
      <c r="DS155" s="0"/>
      <c r="DT155" s="0"/>
      <c r="DU155" s="0"/>
      <c r="DV155" s="0"/>
      <c r="DW155" s="0"/>
      <c r="DX155" s="0"/>
      <c r="DY155" s="0"/>
      <c r="DZ155" s="0"/>
      <c r="EA155" s="0"/>
      <c r="EB155" s="0"/>
      <c r="EC155" s="0"/>
      <c r="ED155" s="0"/>
      <c r="EE155" s="0"/>
      <c r="EF155" s="0"/>
      <c r="EG155" s="0"/>
      <c r="EH155" s="0"/>
      <c r="EI155" s="0"/>
      <c r="EJ155" s="0"/>
      <c r="EK155" s="0"/>
      <c r="EL155" s="0"/>
      <c r="EM155" s="0"/>
      <c r="EN155" s="0"/>
      <c r="EO155" s="0"/>
      <c r="EP155" s="0"/>
      <c r="EQ155" s="0"/>
      <c r="ER155" s="0"/>
      <c r="ES155" s="0"/>
      <c r="ET155" s="0"/>
      <c r="EU155" s="0"/>
      <c r="EV155" s="0"/>
      <c r="EW155" s="0"/>
      <c r="EX155" s="0"/>
      <c r="EY155" s="0"/>
      <c r="EZ155" s="0"/>
      <c r="FA155" s="0"/>
      <c r="FB155" s="0"/>
      <c r="FC155" s="0"/>
      <c r="FD155" s="0"/>
      <c r="FE155" s="0"/>
      <c r="FF155" s="0"/>
      <c r="FG155" s="0"/>
      <c r="FH155" s="0"/>
      <c r="FI155" s="0"/>
      <c r="FJ155" s="0"/>
      <c r="FK155" s="0"/>
      <c r="FL155" s="0"/>
      <c r="FM155" s="0"/>
      <c r="FN155" s="0"/>
      <c r="FO155" s="0"/>
      <c r="FP155" s="0"/>
      <c r="FQ155" s="0"/>
      <c r="FR155" s="0"/>
      <c r="FS155" s="0"/>
      <c r="FT155" s="0"/>
      <c r="FU155" s="0"/>
      <c r="FV155" s="0"/>
      <c r="FW155" s="0"/>
      <c r="FX155" s="0"/>
      <c r="FY155" s="0"/>
      <c r="FZ155" s="0"/>
      <c r="GA155" s="0"/>
      <c r="GB155" s="0"/>
      <c r="GC155" s="0"/>
      <c r="GD155" s="0"/>
      <c r="GE155" s="0"/>
      <c r="GF155" s="0"/>
      <c r="GG155" s="0"/>
      <c r="GH155" s="0"/>
      <c r="GI155" s="0"/>
      <c r="GJ155" s="0"/>
      <c r="GK155" s="0"/>
      <c r="GL155" s="0"/>
      <c r="GM155" s="0"/>
      <c r="GN155" s="0"/>
      <c r="GO155" s="0"/>
      <c r="GP155" s="0"/>
      <c r="GQ155" s="0"/>
      <c r="GR155" s="0"/>
      <c r="GS155" s="0"/>
      <c r="GT155" s="0"/>
      <c r="GU155" s="0"/>
      <c r="GV155" s="0"/>
      <c r="GW155" s="0"/>
      <c r="GX155" s="0"/>
      <c r="GY155" s="0"/>
      <c r="GZ155" s="0"/>
      <c r="HA155" s="0"/>
      <c r="HB155" s="0"/>
      <c r="HC155" s="0"/>
      <c r="HD155" s="0"/>
      <c r="HE155" s="0"/>
      <c r="HF155" s="0"/>
      <c r="HG155" s="0"/>
      <c r="HH155" s="0"/>
      <c r="HI155" s="0"/>
      <c r="HJ155" s="0"/>
      <c r="HK155" s="0"/>
      <c r="HL155" s="0"/>
      <c r="HM155" s="0"/>
      <c r="HN155" s="0"/>
      <c r="HO155" s="0"/>
      <c r="HP155" s="0"/>
      <c r="HQ155" s="0"/>
      <c r="HR155" s="0"/>
      <c r="HS155" s="0"/>
      <c r="HT155" s="0"/>
      <c r="HU155" s="0"/>
      <c r="HV155" s="0"/>
      <c r="HW155" s="0"/>
      <c r="HX155" s="0"/>
      <c r="HY155" s="0"/>
      <c r="HZ155" s="0"/>
      <c r="IA155" s="0"/>
      <c r="IB155" s="0"/>
      <c r="IC155" s="0"/>
      <c r="ID155" s="0"/>
      <c r="IE155" s="0"/>
      <c r="IF155" s="0"/>
      <c r="IG155" s="0"/>
      <c r="IH155" s="0"/>
      <c r="II155" s="0"/>
      <c r="IJ155" s="0"/>
      <c r="IK155" s="0"/>
      <c r="IL155" s="0"/>
      <c r="IM155" s="0"/>
      <c r="IN155" s="0"/>
      <c r="IO155" s="0"/>
      <c r="IP155" s="0"/>
      <c r="IQ155" s="0"/>
      <c r="IR155" s="0"/>
      <c r="IS155" s="0"/>
      <c r="IT155" s="0"/>
      <c r="IU155" s="0"/>
      <c r="IV155" s="0"/>
      <c r="IW155" s="0"/>
      <c r="IX155" s="0"/>
      <c r="IY155" s="0"/>
      <c r="IZ155" s="0"/>
      <c r="JA155" s="0"/>
      <c r="JB155" s="0"/>
      <c r="JC155" s="0"/>
      <c r="JD155" s="0"/>
      <c r="JE155" s="0"/>
      <c r="JF155" s="0"/>
      <c r="JG155" s="0"/>
      <c r="JH155" s="0"/>
      <c r="JI155" s="0"/>
      <c r="JJ155" s="0"/>
      <c r="JK155" s="0"/>
      <c r="JL155" s="0"/>
      <c r="JM155" s="0"/>
      <c r="JN155" s="0"/>
      <c r="JO155" s="0"/>
      <c r="JP155" s="0"/>
      <c r="JQ155" s="0"/>
      <c r="JR155" s="0"/>
      <c r="JS155" s="0"/>
      <c r="JT155" s="0"/>
      <c r="JU155" s="0"/>
      <c r="JV155" s="0"/>
      <c r="JW155" s="0"/>
      <c r="JX155" s="0"/>
      <c r="JY155" s="0"/>
      <c r="JZ155" s="0"/>
      <c r="KA155" s="0"/>
      <c r="KB155" s="0"/>
      <c r="KC155" s="0"/>
      <c r="KD155" s="0"/>
      <c r="KE155" s="0"/>
      <c r="KF155" s="0"/>
      <c r="KG155" s="0"/>
      <c r="KH155" s="0"/>
      <c r="KI155" s="0"/>
      <c r="KJ155" s="0"/>
      <c r="KK155" s="0"/>
      <c r="KL155" s="0"/>
      <c r="KM155" s="0"/>
      <c r="KN155" s="0"/>
      <c r="KO155" s="0"/>
      <c r="KP155" s="0"/>
      <c r="KQ155" s="0"/>
      <c r="KR155" s="0"/>
      <c r="KS155" s="0"/>
      <c r="KT155" s="0"/>
      <c r="KU155" s="0"/>
      <c r="KV155" s="0"/>
      <c r="KW155" s="0"/>
      <c r="KX155" s="0"/>
      <c r="KY155" s="0"/>
      <c r="KZ155" s="0"/>
      <c r="LA155" s="0"/>
      <c r="LB155" s="0"/>
      <c r="LC155" s="0"/>
      <c r="LD155" s="0"/>
      <c r="LE155" s="0"/>
      <c r="LF155" s="0"/>
      <c r="LG155" s="0"/>
      <c r="LH155" s="0"/>
      <c r="LI155" s="0"/>
      <c r="LJ155" s="0"/>
      <c r="LK155" s="0"/>
      <c r="LL155" s="0"/>
      <c r="LM155" s="0"/>
      <c r="LN155" s="0"/>
      <c r="LO155" s="0"/>
      <c r="LP155" s="0"/>
      <c r="LQ155" s="0"/>
      <c r="LR155" s="0"/>
      <c r="LS155" s="0"/>
      <c r="LT155" s="0"/>
      <c r="LU155" s="0"/>
      <c r="LV155" s="0"/>
      <c r="LW155" s="0"/>
      <c r="LX155" s="0"/>
      <c r="LY155" s="0"/>
      <c r="LZ155" s="0"/>
      <c r="MA155" s="0"/>
      <c r="MB155" s="0"/>
      <c r="MC155" s="0"/>
      <c r="MD155" s="0"/>
      <c r="ME155" s="0"/>
      <c r="MF155" s="0"/>
      <c r="MG155" s="0"/>
      <c r="MH155" s="0"/>
      <c r="MI155" s="0"/>
      <c r="MJ155" s="0"/>
      <c r="MK155" s="0"/>
      <c r="ML155" s="0"/>
      <c r="MM155" s="0"/>
      <c r="MN155" s="0"/>
      <c r="MO155" s="0"/>
      <c r="MP155" s="0"/>
      <c r="MQ155" s="0"/>
      <c r="MR155" s="0"/>
      <c r="MS155" s="0"/>
      <c r="MT155" s="0"/>
      <c r="MU155" s="0"/>
      <c r="MV155" s="0"/>
      <c r="MW155" s="0"/>
      <c r="MX155" s="0"/>
      <c r="MY155" s="0"/>
      <c r="MZ155" s="0"/>
      <c r="NA155" s="0"/>
      <c r="NB155" s="0"/>
      <c r="NC155" s="0"/>
      <c r="ND155" s="0"/>
      <c r="NE155" s="0"/>
      <c r="NF155" s="0"/>
      <c r="NG155" s="0"/>
      <c r="NH155" s="0"/>
      <c r="NI155" s="0"/>
      <c r="NJ155" s="0"/>
      <c r="NK155" s="0"/>
      <c r="NL155" s="0"/>
      <c r="NM155" s="0"/>
      <c r="NN155" s="0"/>
      <c r="NO155" s="0"/>
      <c r="NP155" s="0"/>
      <c r="NQ155" s="0"/>
      <c r="NR155" s="0"/>
      <c r="NS155" s="0"/>
      <c r="NT155" s="0"/>
      <c r="NU155" s="0"/>
      <c r="NV155" s="0"/>
      <c r="NW155" s="0"/>
      <c r="NX155" s="0"/>
      <c r="NY155" s="0"/>
      <c r="NZ155" s="0"/>
      <c r="OA155" s="0"/>
      <c r="OB155" s="0"/>
      <c r="OC155" s="0"/>
      <c r="OD155" s="0"/>
      <c r="OE155" s="0"/>
      <c r="OF155" s="0"/>
      <c r="OG155" s="0"/>
      <c r="OH155" s="0"/>
      <c r="OI155" s="0"/>
      <c r="OJ155" s="0"/>
      <c r="OK155" s="0"/>
      <c r="OL155" s="0"/>
      <c r="OM155" s="0"/>
      <c r="ON155" s="0"/>
      <c r="OO155" s="0"/>
      <c r="OP155" s="0"/>
      <c r="OQ155" s="0"/>
      <c r="OR155" s="0"/>
      <c r="OS155" s="0"/>
      <c r="OT155" s="0"/>
      <c r="OU155" s="0"/>
      <c r="OV155" s="0"/>
      <c r="OW155" s="0"/>
      <c r="OX155" s="0"/>
      <c r="OY155" s="0"/>
      <c r="OZ155" s="0"/>
      <c r="PA155" s="0"/>
      <c r="PB155" s="0"/>
      <c r="PC155" s="0"/>
      <c r="PD155" s="0"/>
      <c r="PE155" s="0"/>
      <c r="PF155" s="0"/>
      <c r="PG155" s="0"/>
      <c r="PH155" s="0"/>
      <c r="PI155" s="0"/>
      <c r="PJ155" s="0"/>
      <c r="PK155" s="0"/>
      <c r="PL155" s="0"/>
      <c r="PM155" s="0"/>
      <c r="PN155" s="0"/>
      <c r="PO155" s="0"/>
      <c r="PP155" s="0"/>
      <c r="PQ155" s="0"/>
      <c r="PR155" s="0"/>
      <c r="PS155" s="0"/>
      <c r="PT155" s="0"/>
      <c r="PU155" s="0"/>
      <c r="PV155" s="0"/>
      <c r="PW155" s="0"/>
      <c r="PX155" s="0"/>
      <c r="PY155" s="0"/>
      <c r="PZ155" s="0"/>
      <c r="QA155" s="0"/>
      <c r="QB155" s="0"/>
      <c r="QC155" s="0"/>
      <c r="QD155" s="0"/>
      <c r="QE155" s="0"/>
      <c r="QF155" s="0"/>
      <c r="QG155" s="0"/>
      <c r="QH155" s="0"/>
      <c r="QI155" s="0"/>
      <c r="QJ155" s="0"/>
      <c r="QK155" s="0"/>
      <c r="QL155" s="0"/>
      <c r="QM155" s="0"/>
      <c r="QN155" s="0"/>
      <c r="QO155" s="0"/>
      <c r="QP155" s="0"/>
      <c r="QQ155" s="0"/>
      <c r="QR155" s="0"/>
      <c r="QS155" s="0"/>
      <c r="QT155" s="0"/>
      <c r="QU155" s="0"/>
      <c r="QV155" s="0"/>
      <c r="QW155" s="0"/>
      <c r="QX155" s="0"/>
      <c r="QY155" s="0"/>
      <c r="QZ155" s="0"/>
      <c r="RA155" s="0"/>
      <c r="RB155" s="0"/>
      <c r="RC155" s="0"/>
      <c r="RD155" s="0"/>
      <c r="RE155" s="0"/>
      <c r="RF155" s="0"/>
      <c r="RG155" s="0"/>
      <c r="RH155" s="0"/>
      <c r="RI155" s="0"/>
      <c r="RJ155" s="0"/>
      <c r="RK155" s="0"/>
      <c r="RL155" s="0"/>
      <c r="RM155" s="0"/>
      <c r="RN155" s="0"/>
      <c r="RO155" s="0"/>
      <c r="RP155" s="0"/>
      <c r="RQ155" s="0"/>
      <c r="RR155" s="0"/>
      <c r="RS155" s="0"/>
      <c r="RT155" s="0"/>
      <c r="RU155" s="0"/>
      <c r="RV155" s="0"/>
      <c r="RW155" s="0"/>
      <c r="RX155" s="0"/>
      <c r="RY155" s="0"/>
      <c r="RZ155" s="0"/>
      <c r="SA155" s="0"/>
      <c r="SB155" s="0"/>
      <c r="SC155" s="0"/>
      <c r="SD155" s="0"/>
      <c r="SE155" s="0"/>
      <c r="SF155" s="0"/>
      <c r="SG155" s="0"/>
      <c r="SH155" s="0"/>
      <c r="SI155" s="0"/>
      <c r="SJ155" s="0"/>
      <c r="SK155" s="0"/>
      <c r="SL155" s="0"/>
      <c r="SM155" s="0"/>
      <c r="SN155" s="0"/>
      <c r="SO155" s="0"/>
      <c r="SP155" s="0"/>
      <c r="SQ155" s="0"/>
      <c r="SR155" s="0"/>
      <c r="SS155" s="0"/>
      <c r="ST155" s="0"/>
      <c r="SU155" s="0"/>
      <c r="SV155" s="0"/>
      <c r="SW155" s="0"/>
      <c r="SX155" s="0"/>
      <c r="SY155" s="0"/>
      <c r="SZ155" s="0"/>
      <c r="TA155" s="0"/>
      <c r="TB155" s="0"/>
      <c r="TC155" s="0"/>
      <c r="TD155" s="0"/>
      <c r="TE155" s="0"/>
      <c r="TF155" s="0"/>
      <c r="TG155" s="0"/>
      <c r="TH155" s="0"/>
      <c r="TI155" s="0"/>
      <c r="TJ155" s="0"/>
      <c r="TK155" s="0"/>
      <c r="TL155" s="0"/>
      <c r="TM155" s="0"/>
      <c r="TN155" s="0"/>
      <c r="TO155" s="0"/>
      <c r="TP155" s="0"/>
      <c r="TQ155" s="0"/>
      <c r="TR155" s="0"/>
      <c r="TS155" s="0"/>
      <c r="TT155" s="0"/>
      <c r="TU155" s="0"/>
      <c r="TV155" s="0"/>
      <c r="TW155" s="0"/>
      <c r="TX155" s="0"/>
      <c r="TY155" s="0"/>
      <c r="TZ155" s="0"/>
      <c r="UA155" s="0"/>
      <c r="UB155" s="0"/>
      <c r="UC155" s="0"/>
      <c r="UD155" s="0"/>
      <c r="UE155" s="0"/>
      <c r="UF155" s="0"/>
      <c r="UG155" s="0"/>
      <c r="UH155" s="0"/>
      <c r="UI155" s="0"/>
      <c r="UJ155" s="0"/>
      <c r="UK155" s="0"/>
      <c r="UL155" s="0"/>
      <c r="UM155" s="0"/>
      <c r="UN155" s="0"/>
      <c r="UO155" s="0"/>
      <c r="UP155" s="0"/>
      <c r="UQ155" s="0"/>
      <c r="UR155" s="0"/>
      <c r="US155" s="0"/>
      <c r="UT155" s="0"/>
      <c r="UU155" s="0"/>
      <c r="UV155" s="0"/>
      <c r="UW155" s="0"/>
      <c r="UX155" s="0"/>
      <c r="UY155" s="0"/>
      <c r="UZ155" s="0"/>
      <c r="VA155" s="0"/>
      <c r="VB155" s="0"/>
      <c r="VC155" s="0"/>
      <c r="VD155" s="0"/>
      <c r="VE155" s="0"/>
      <c r="VF155" s="0"/>
      <c r="VG155" s="0"/>
      <c r="VH155" s="0"/>
      <c r="VI155" s="0"/>
      <c r="VJ155" s="0"/>
      <c r="VK155" s="0"/>
      <c r="VL155" s="0"/>
      <c r="VM155" s="0"/>
      <c r="VN155" s="0"/>
      <c r="VO155" s="0"/>
      <c r="VP155" s="0"/>
      <c r="VQ155" s="0"/>
      <c r="VR155" s="0"/>
      <c r="VS155" s="0"/>
      <c r="VT155" s="0"/>
      <c r="VU155" s="0"/>
      <c r="VV155" s="0"/>
      <c r="VW155" s="0"/>
      <c r="VX155" s="0"/>
      <c r="VY155" s="0"/>
      <c r="VZ155" s="0"/>
      <c r="WA155" s="0"/>
      <c r="WB155" s="0"/>
      <c r="WC155" s="0"/>
      <c r="WD155" s="0"/>
      <c r="WE155" s="0"/>
      <c r="WF155" s="0"/>
      <c r="WG155" s="0"/>
      <c r="WH155" s="0"/>
      <c r="WI155" s="0"/>
      <c r="WJ155" s="0"/>
      <c r="WK155" s="0"/>
      <c r="WL155" s="0"/>
      <c r="WM155" s="0"/>
      <c r="WN155" s="0"/>
      <c r="WO155" s="0"/>
      <c r="WP155" s="0"/>
      <c r="WQ155" s="0"/>
      <c r="WR155" s="0"/>
      <c r="WS155" s="0"/>
      <c r="WT155" s="0"/>
      <c r="WU155" s="0"/>
      <c r="WV155" s="0"/>
      <c r="WW155" s="0"/>
      <c r="WX155" s="0"/>
      <c r="WY155" s="0"/>
      <c r="WZ155" s="0"/>
      <c r="XA155" s="0"/>
      <c r="XB155" s="0"/>
      <c r="XC155" s="0"/>
      <c r="XD155" s="0"/>
      <c r="XE155" s="0"/>
      <c r="XF155" s="0"/>
      <c r="XG155" s="0"/>
      <c r="XH155" s="0"/>
      <c r="XI155" s="0"/>
      <c r="XJ155" s="0"/>
      <c r="XK155" s="0"/>
      <c r="XL155" s="0"/>
      <c r="XM155" s="0"/>
      <c r="XN155" s="0"/>
      <c r="XO155" s="0"/>
      <c r="XP155" s="0"/>
      <c r="XQ155" s="0"/>
      <c r="XR155" s="0"/>
      <c r="XS155" s="0"/>
      <c r="XT155" s="0"/>
      <c r="XU155" s="0"/>
      <c r="XV155" s="0"/>
      <c r="XW155" s="0"/>
      <c r="XX155" s="0"/>
      <c r="XY155" s="0"/>
      <c r="XZ155" s="0"/>
      <c r="YA155" s="0"/>
      <c r="YB155" s="0"/>
      <c r="YC155" s="0"/>
      <c r="YD155" s="0"/>
      <c r="YE155" s="0"/>
      <c r="YF155" s="0"/>
      <c r="YG155" s="0"/>
      <c r="YH155" s="0"/>
      <c r="YI155" s="0"/>
      <c r="YJ155" s="0"/>
      <c r="YK155" s="0"/>
      <c r="YL155" s="0"/>
      <c r="YM155" s="0"/>
      <c r="YN155" s="0"/>
      <c r="YO155" s="0"/>
      <c r="YP155" s="0"/>
      <c r="YQ155" s="0"/>
      <c r="YR155" s="0"/>
      <c r="YS155" s="0"/>
      <c r="YT155" s="0"/>
      <c r="YU155" s="0"/>
      <c r="YV155" s="0"/>
      <c r="YW155" s="0"/>
      <c r="YX155" s="0"/>
      <c r="YY155" s="0"/>
      <c r="YZ155" s="0"/>
      <c r="ZA155" s="0"/>
      <c r="ZB155" s="0"/>
      <c r="ZC155" s="0"/>
      <c r="ZD155" s="0"/>
      <c r="ZE155" s="0"/>
      <c r="ZF155" s="0"/>
      <c r="ZG155" s="0"/>
      <c r="ZH155" s="0"/>
      <c r="ZI155" s="0"/>
      <c r="ZJ155" s="0"/>
      <c r="ZK155" s="0"/>
      <c r="ZL155" s="0"/>
      <c r="ZM155" s="0"/>
      <c r="ZN155" s="0"/>
      <c r="ZO155" s="0"/>
      <c r="ZP155" s="0"/>
      <c r="ZQ155" s="0"/>
      <c r="ZR155" s="0"/>
      <c r="ZS155" s="0"/>
      <c r="ZT155" s="0"/>
      <c r="ZU155" s="0"/>
      <c r="ZV155" s="0"/>
      <c r="ZW155" s="0"/>
      <c r="ZX155" s="0"/>
      <c r="ZY155" s="0"/>
      <c r="ZZ155" s="0"/>
      <c r="AAA155" s="0"/>
      <c r="AAB155" s="0"/>
      <c r="AAC155" s="0"/>
      <c r="AAD155" s="0"/>
      <c r="AAE155" s="0"/>
      <c r="AAF155" s="0"/>
      <c r="AAG155" s="0"/>
      <c r="AAH155" s="0"/>
      <c r="AAI155" s="0"/>
      <c r="AAJ155" s="0"/>
      <c r="AAK155" s="0"/>
      <c r="AAL155" s="0"/>
      <c r="AAM155" s="0"/>
      <c r="AAN155" s="0"/>
      <c r="AAO155" s="0"/>
      <c r="AAP155" s="0"/>
      <c r="AAQ155" s="0"/>
      <c r="AAR155" s="0"/>
      <c r="AAS155" s="0"/>
      <c r="AAT155" s="0"/>
      <c r="AAU155" s="0"/>
      <c r="AAV155" s="0"/>
      <c r="AAW155" s="0"/>
      <c r="AAX155" s="0"/>
      <c r="AAY155" s="0"/>
      <c r="AAZ155" s="0"/>
      <c r="ABA155" s="0"/>
      <c r="ABB155" s="0"/>
      <c r="ABC155" s="0"/>
      <c r="ABD155" s="0"/>
      <c r="ABE155" s="0"/>
      <c r="ABF155" s="0"/>
      <c r="ABG155" s="0"/>
      <c r="ABH155" s="0"/>
      <c r="ABI155" s="0"/>
      <c r="ABJ155" s="0"/>
      <c r="ABK155" s="0"/>
      <c r="ABL155" s="0"/>
      <c r="ABM155" s="0"/>
      <c r="ABN155" s="0"/>
      <c r="ABO155" s="0"/>
      <c r="ABP155" s="0"/>
      <c r="ABQ155" s="0"/>
      <c r="ABR155" s="0"/>
      <c r="ABS155" s="0"/>
      <c r="ABT155" s="0"/>
      <c r="ABU155" s="0"/>
      <c r="ABV155" s="0"/>
      <c r="ABW155" s="0"/>
      <c r="ABX155" s="0"/>
      <c r="ABY155" s="0"/>
      <c r="ABZ155" s="0"/>
      <c r="ACA155" s="0"/>
      <c r="ACB155" s="0"/>
      <c r="ACC155" s="0"/>
      <c r="ACD155" s="0"/>
      <c r="ACE155" s="0"/>
      <c r="ACF155" s="0"/>
      <c r="ACG155" s="0"/>
      <c r="ACH155" s="0"/>
      <c r="ACI155" s="0"/>
      <c r="ACJ155" s="0"/>
      <c r="ACK155" s="0"/>
      <c r="ACL155" s="0"/>
      <c r="ACM155" s="0"/>
      <c r="ACN155" s="0"/>
      <c r="ACO155" s="0"/>
      <c r="ACP155" s="0"/>
      <c r="ACQ155" s="0"/>
      <c r="ACR155" s="0"/>
      <c r="ACS155" s="0"/>
      <c r="ACT155" s="0"/>
      <c r="ACU155" s="0"/>
      <c r="ACV155" s="0"/>
      <c r="ACW155" s="0"/>
      <c r="ACX155" s="0"/>
      <c r="ACY155" s="0"/>
      <c r="ACZ155" s="0"/>
      <c r="ADA155" s="0"/>
      <c r="ADB155" s="0"/>
      <c r="ADC155" s="0"/>
      <c r="ADD155" s="0"/>
      <c r="ADE155" s="0"/>
      <c r="ADF155" s="0"/>
      <c r="ADG155" s="0"/>
      <c r="ADH155" s="0"/>
      <c r="ADI155" s="0"/>
      <c r="ADJ155" s="0"/>
      <c r="ADK155" s="0"/>
      <c r="ADL155" s="0"/>
      <c r="ADM155" s="0"/>
      <c r="ADN155" s="0"/>
      <c r="ADO155" s="0"/>
      <c r="ADP155" s="0"/>
      <c r="ADQ155" s="0"/>
      <c r="ADR155" s="0"/>
      <c r="ADS155" s="0"/>
      <c r="ADT155" s="0"/>
      <c r="ADU155" s="0"/>
      <c r="ADV155" s="0"/>
      <c r="ADW155" s="0"/>
      <c r="ADX155" s="0"/>
      <c r="ADY155" s="0"/>
      <c r="ADZ155" s="0"/>
      <c r="AEA155" s="0"/>
      <c r="AEB155" s="0"/>
      <c r="AEC155" s="0"/>
      <c r="AED155" s="0"/>
      <c r="AEE155" s="0"/>
      <c r="AEF155" s="0"/>
      <c r="AEG155" s="0"/>
      <c r="AEH155" s="0"/>
      <c r="AEI155" s="0"/>
      <c r="AEJ155" s="0"/>
      <c r="AEK155" s="0"/>
      <c r="AEL155" s="0"/>
      <c r="AEM155" s="0"/>
      <c r="AEN155" s="0"/>
      <c r="AEO155" s="0"/>
      <c r="AEP155" s="0"/>
      <c r="AEQ155" s="0"/>
      <c r="AER155" s="0"/>
      <c r="AES155" s="0"/>
      <c r="AET155" s="0"/>
      <c r="AEU155" s="0"/>
      <c r="AEV155" s="0"/>
      <c r="AEW155" s="0"/>
      <c r="AEX155" s="0"/>
      <c r="AEY155" s="0"/>
      <c r="AEZ155" s="0"/>
      <c r="AFA155" s="0"/>
      <c r="AFB155" s="0"/>
      <c r="AFC155" s="0"/>
      <c r="AFD155" s="0"/>
      <c r="AFE155" s="0"/>
      <c r="AFF155" s="0"/>
      <c r="AFG155" s="0"/>
      <c r="AFH155" s="0"/>
      <c r="AFI155" s="0"/>
      <c r="AFJ155" s="0"/>
      <c r="AFK155" s="0"/>
      <c r="AFL155" s="0"/>
      <c r="AFM155" s="0"/>
      <c r="AFN155" s="0"/>
      <c r="AFO155" s="0"/>
      <c r="AFP155" s="0"/>
      <c r="AFQ155" s="0"/>
      <c r="AFR155" s="0"/>
      <c r="AFS155" s="0"/>
      <c r="AFT155" s="0"/>
      <c r="AFU155" s="0"/>
      <c r="AFV155" s="0"/>
      <c r="AFW155" s="0"/>
      <c r="AFX155" s="0"/>
      <c r="AFY155" s="0"/>
      <c r="AFZ155" s="0"/>
      <c r="AGA155" s="0"/>
      <c r="AGB155" s="0"/>
      <c r="AGC155" s="0"/>
      <c r="AGD155" s="0"/>
      <c r="AGE155" s="0"/>
      <c r="AGF155" s="0"/>
      <c r="AGG155" s="0"/>
      <c r="AGH155" s="0"/>
      <c r="AGI155" s="0"/>
      <c r="AGJ155" s="0"/>
      <c r="AGK155" s="0"/>
      <c r="AGL155" s="0"/>
      <c r="AGM155" s="0"/>
      <c r="AGN155" s="0"/>
      <c r="AGO155" s="0"/>
      <c r="AGP155" s="0"/>
      <c r="AGQ155" s="0"/>
      <c r="AGR155" s="0"/>
      <c r="AGS155" s="0"/>
      <c r="AGT155" s="0"/>
      <c r="AGU155" s="0"/>
      <c r="AGV155" s="0"/>
      <c r="AGW155" s="0"/>
      <c r="AGX155" s="0"/>
      <c r="AGY155" s="0"/>
      <c r="AGZ155" s="0"/>
      <c r="AHA155" s="0"/>
      <c r="AHB155" s="0"/>
      <c r="AHC155" s="0"/>
      <c r="AHD155" s="0"/>
      <c r="AHE155" s="0"/>
      <c r="AHF155" s="0"/>
      <c r="AHG155" s="0"/>
      <c r="AHH155" s="0"/>
      <c r="AHI155" s="0"/>
      <c r="AHJ155" s="0"/>
      <c r="AHK155" s="0"/>
      <c r="AHL155" s="0"/>
      <c r="AHM155" s="0"/>
      <c r="AHN155" s="0"/>
      <c r="AHO155" s="0"/>
      <c r="AHP155" s="0"/>
      <c r="AHQ155" s="0"/>
      <c r="AHR155" s="0"/>
      <c r="AHS155" s="0"/>
      <c r="AHT155" s="0"/>
      <c r="AHU155" s="0"/>
      <c r="AHV155" s="0"/>
      <c r="AHW155" s="0"/>
      <c r="AHX155" s="0"/>
      <c r="AHY155" s="0"/>
      <c r="AHZ155" s="0"/>
      <c r="AIA155" s="0"/>
      <c r="AIB155" s="0"/>
      <c r="AIC155" s="0"/>
      <c r="AID155" s="0"/>
      <c r="AIE155" s="0"/>
      <c r="AIF155" s="0"/>
      <c r="AIG155" s="0"/>
      <c r="AIH155" s="0"/>
      <c r="AII155" s="0"/>
      <c r="AIJ155" s="0"/>
      <c r="AIK155" s="0"/>
      <c r="AIL155" s="0"/>
      <c r="AIM155" s="0"/>
      <c r="AIN155" s="0"/>
      <c r="AIO155" s="0"/>
      <c r="AIP155" s="0"/>
      <c r="AIQ155" s="0"/>
      <c r="AIR155" s="0"/>
      <c r="AIS155" s="0"/>
      <c r="AIT155" s="0"/>
      <c r="AIU155" s="0"/>
      <c r="AIV155" s="0"/>
      <c r="AIW155" s="0"/>
      <c r="AIX155" s="0"/>
      <c r="AIY155" s="0"/>
      <c r="AIZ155" s="0"/>
      <c r="AJA155" s="0"/>
      <c r="AJB155" s="0"/>
      <c r="AJC155" s="0"/>
      <c r="AJD155" s="0"/>
      <c r="AJE155" s="0"/>
      <c r="AJF155" s="0"/>
      <c r="AJG155" s="0"/>
      <c r="AJH155" s="0"/>
      <c r="AJI155" s="0"/>
      <c r="AJJ155" s="0"/>
      <c r="AJK155" s="0"/>
      <c r="AJL155" s="0"/>
      <c r="AJM155" s="0"/>
      <c r="AJN155" s="0"/>
      <c r="AJO155" s="0"/>
      <c r="AJP155" s="0"/>
      <c r="AJQ155" s="0"/>
      <c r="AJR155" s="0"/>
      <c r="AJS155" s="0"/>
      <c r="AJT155" s="0"/>
      <c r="AJU155" s="0"/>
      <c r="AJV155" s="0"/>
      <c r="AJW155" s="0"/>
      <c r="AJX155" s="0"/>
      <c r="AJY155" s="0"/>
      <c r="AJZ155" s="0"/>
      <c r="AKA155" s="0"/>
      <c r="AKB155" s="0"/>
      <c r="AKC155" s="0"/>
      <c r="AKD155" s="0"/>
      <c r="AKE155" s="0"/>
      <c r="AKF155" s="0"/>
      <c r="AKG155" s="0"/>
      <c r="AKH155" s="0"/>
      <c r="AKI155" s="0"/>
      <c r="AKJ155" s="0"/>
      <c r="AKK155" s="0"/>
      <c r="AKL155" s="0"/>
      <c r="AKM155" s="0"/>
      <c r="AKN155" s="0"/>
      <c r="AKO155" s="0"/>
      <c r="AKP155" s="0"/>
      <c r="AKQ155" s="0"/>
      <c r="AKR155" s="0"/>
      <c r="AKS155" s="0"/>
      <c r="AKT155" s="0"/>
      <c r="AKU155" s="0"/>
      <c r="AKV155" s="0"/>
      <c r="AKW155" s="0"/>
      <c r="AKX155" s="0"/>
      <c r="AKY155" s="0"/>
      <c r="AKZ155" s="0"/>
      <c r="ALA155" s="0"/>
      <c r="ALB155" s="0"/>
      <c r="ALC155" s="0"/>
      <c r="ALD155" s="0"/>
      <c r="ALE155" s="0"/>
      <c r="ALF155" s="0"/>
      <c r="ALG155" s="0"/>
      <c r="ALH155" s="0"/>
      <c r="ALI155" s="0"/>
      <c r="ALJ155" s="0"/>
      <c r="ALK155" s="0"/>
      <c r="ALL155" s="0"/>
      <c r="ALM155" s="0"/>
      <c r="ALN155" s="0"/>
      <c r="ALO155" s="0"/>
      <c r="ALP155" s="0"/>
      <c r="ALQ155" s="0"/>
      <c r="ALR155" s="0"/>
      <c r="ALS155" s="0"/>
      <c r="ALT155" s="0"/>
      <c r="ALU155" s="0"/>
      <c r="ALV155" s="0"/>
      <c r="ALW155" s="0"/>
      <c r="ALX155" s="0"/>
      <c r="ALY155" s="0"/>
      <c r="ALZ155" s="0"/>
      <c r="AMA155" s="0"/>
      <c r="AMB155" s="0"/>
      <c r="AMC155" s="0"/>
      <c r="AMD155" s="0"/>
      <c r="AME155" s="0"/>
      <c r="AMF155" s="0"/>
      <c r="AMG155" s="0"/>
      <c r="AMH155" s="0"/>
      <c r="AMI155" s="0"/>
      <c r="AMJ155" s="0"/>
    </row>
    <row r="156" customFormat="false" ht="15" hidden="false" customHeight="false" outlineLevel="0" collapsed="false">
      <c r="A156" s="73"/>
      <c r="B156" s="98" t="s">
        <v>201</v>
      </c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/>
      <c r="BB156" s="0"/>
      <c r="BC156" s="0"/>
      <c r="BD156" s="0"/>
      <c r="BE156" s="0"/>
      <c r="BF156" s="0"/>
      <c r="BG156" s="0"/>
      <c r="BH156" s="0"/>
      <c r="BI156" s="0"/>
      <c r="BJ156" s="0"/>
      <c r="BK156" s="0"/>
      <c r="BL156" s="0"/>
      <c r="BM156" s="0"/>
      <c r="BN156" s="0"/>
      <c r="BO156" s="0"/>
      <c r="BP156" s="0"/>
      <c r="BQ156" s="0"/>
      <c r="BR156" s="0"/>
      <c r="BS156" s="0"/>
      <c r="BT156" s="0"/>
      <c r="BU156" s="0"/>
      <c r="BV156" s="0"/>
      <c r="BW156" s="0"/>
      <c r="BX156" s="0"/>
      <c r="BY156" s="0"/>
      <c r="BZ156" s="0"/>
      <c r="CA156" s="0"/>
      <c r="CB156" s="0"/>
      <c r="CC156" s="0"/>
      <c r="CD156" s="0"/>
      <c r="CE156" s="0"/>
      <c r="CF156" s="0"/>
      <c r="CG156" s="0"/>
      <c r="CH156" s="0"/>
      <c r="CI156" s="0"/>
      <c r="CJ156" s="0"/>
      <c r="CK156" s="0"/>
      <c r="CL156" s="0"/>
      <c r="CM156" s="0"/>
      <c r="CN156" s="0"/>
      <c r="CO156" s="0"/>
      <c r="CP156" s="0"/>
      <c r="CQ156" s="0"/>
      <c r="CR156" s="0"/>
      <c r="CS156" s="0"/>
      <c r="CT156" s="0"/>
      <c r="CU156" s="0"/>
      <c r="CV156" s="0"/>
      <c r="CW156" s="0"/>
      <c r="CX156" s="0"/>
      <c r="CY156" s="0"/>
      <c r="CZ156" s="0"/>
      <c r="DA156" s="0"/>
      <c r="DB156" s="0"/>
      <c r="DC156" s="0"/>
      <c r="DD156" s="0"/>
      <c r="DE156" s="0"/>
      <c r="DF156" s="0"/>
      <c r="DG156" s="0"/>
      <c r="DH156" s="0"/>
      <c r="DI156" s="0"/>
      <c r="DJ156" s="0"/>
      <c r="DK156" s="0"/>
      <c r="DL156" s="0"/>
      <c r="DM156" s="0"/>
      <c r="DN156" s="0"/>
      <c r="DO156" s="0"/>
      <c r="DP156" s="0"/>
      <c r="DQ156" s="0"/>
      <c r="DR156" s="0"/>
      <c r="DS156" s="0"/>
      <c r="DT156" s="0"/>
      <c r="DU156" s="0"/>
      <c r="DV156" s="0"/>
      <c r="DW156" s="0"/>
      <c r="DX156" s="0"/>
      <c r="DY156" s="0"/>
      <c r="DZ156" s="0"/>
      <c r="EA156" s="0"/>
      <c r="EB156" s="0"/>
      <c r="EC156" s="0"/>
      <c r="ED156" s="0"/>
      <c r="EE156" s="0"/>
      <c r="EF156" s="0"/>
      <c r="EG156" s="0"/>
      <c r="EH156" s="0"/>
      <c r="EI156" s="0"/>
      <c r="EJ156" s="0"/>
      <c r="EK156" s="0"/>
      <c r="EL156" s="0"/>
      <c r="EM156" s="0"/>
      <c r="EN156" s="0"/>
      <c r="EO156" s="0"/>
      <c r="EP156" s="0"/>
      <c r="EQ156" s="0"/>
      <c r="ER156" s="0"/>
      <c r="ES156" s="0"/>
      <c r="ET156" s="0"/>
      <c r="EU156" s="0"/>
      <c r="EV156" s="0"/>
      <c r="EW156" s="0"/>
      <c r="EX156" s="0"/>
      <c r="EY156" s="0"/>
      <c r="EZ156" s="0"/>
      <c r="FA156" s="0"/>
      <c r="FB156" s="0"/>
      <c r="FC156" s="0"/>
      <c r="FD156" s="0"/>
      <c r="FE156" s="0"/>
      <c r="FF156" s="0"/>
      <c r="FG156" s="0"/>
      <c r="FH156" s="0"/>
      <c r="FI156" s="0"/>
      <c r="FJ156" s="0"/>
      <c r="FK156" s="0"/>
      <c r="FL156" s="0"/>
      <c r="FM156" s="0"/>
      <c r="FN156" s="0"/>
      <c r="FO156" s="0"/>
      <c r="FP156" s="0"/>
      <c r="FQ156" s="0"/>
      <c r="FR156" s="0"/>
      <c r="FS156" s="0"/>
      <c r="FT156" s="0"/>
      <c r="FU156" s="0"/>
      <c r="FV156" s="0"/>
      <c r="FW156" s="0"/>
      <c r="FX156" s="0"/>
      <c r="FY156" s="0"/>
      <c r="FZ156" s="0"/>
      <c r="GA156" s="0"/>
      <c r="GB156" s="0"/>
      <c r="GC156" s="0"/>
      <c r="GD156" s="0"/>
      <c r="GE156" s="0"/>
      <c r="GF156" s="0"/>
      <c r="GG156" s="0"/>
      <c r="GH156" s="0"/>
      <c r="GI156" s="0"/>
      <c r="GJ156" s="0"/>
      <c r="GK156" s="0"/>
      <c r="GL156" s="0"/>
      <c r="GM156" s="0"/>
      <c r="GN156" s="0"/>
      <c r="GO156" s="0"/>
      <c r="GP156" s="0"/>
      <c r="GQ156" s="0"/>
      <c r="GR156" s="0"/>
      <c r="GS156" s="0"/>
      <c r="GT156" s="0"/>
      <c r="GU156" s="0"/>
      <c r="GV156" s="0"/>
      <c r="GW156" s="0"/>
      <c r="GX156" s="0"/>
      <c r="GY156" s="0"/>
      <c r="GZ156" s="0"/>
      <c r="HA156" s="0"/>
      <c r="HB156" s="0"/>
      <c r="HC156" s="0"/>
      <c r="HD156" s="0"/>
      <c r="HE156" s="0"/>
      <c r="HF156" s="0"/>
      <c r="HG156" s="0"/>
      <c r="HH156" s="0"/>
      <c r="HI156" s="0"/>
      <c r="HJ156" s="0"/>
      <c r="HK156" s="0"/>
      <c r="HL156" s="0"/>
      <c r="HM156" s="0"/>
      <c r="HN156" s="0"/>
      <c r="HO156" s="0"/>
      <c r="HP156" s="0"/>
      <c r="HQ156" s="0"/>
      <c r="HR156" s="0"/>
      <c r="HS156" s="0"/>
      <c r="HT156" s="0"/>
      <c r="HU156" s="0"/>
      <c r="HV156" s="0"/>
      <c r="HW156" s="0"/>
      <c r="HX156" s="0"/>
      <c r="HY156" s="0"/>
      <c r="HZ156" s="0"/>
      <c r="IA156" s="0"/>
      <c r="IB156" s="0"/>
      <c r="IC156" s="0"/>
      <c r="ID156" s="0"/>
      <c r="IE156" s="0"/>
      <c r="IF156" s="0"/>
      <c r="IG156" s="0"/>
      <c r="IH156" s="0"/>
      <c r="II156" s="0"/>
      <c r="IJ156" s="0"/>
      <c r="IK156" s="0"/>
      <c r="IL156" s="0"/>
      <c r="IM156" s="0"/>
      <c r="IN156" s="0"/>
      <c r="IO156" s="0"/>
      <c r="IP156" s="0"/>
      <c r="IQ156" s="0"/>
      <c r="IR156" s="0"/>
      <c r="IS156" s="0"/>
      <c r="IT156" s="0"/>
      <c r="IU156" s="0"/>
      <c r="IV156" s="0"/>
      <c r="IW156" s="0"/>
      <c r="IX156" s="0"/>
      <c r="IY156" s="0"/>
      <c r="IZ156" s="0"/>
      <c r="JA156" s="0"/>
      <c r="JB156" s="0"/>
      <c r="JC156" s="0"/>
      <c r="JD156" s="0"/>
      <c r="JE156" s="0"/>
      <c r="JF156" s="0"/>
      <c r="JG156" s="0"/>
      <c r="JH156" s="0"/>
      <c r="JI156" s="0"/>
      <c r="JJ156" s="0"/>
      <c r="JK156" s="0"/>
      <c r="JL156" s="0"/>
      <c r="JM156" s="0"/>
      <c r="JN156" s="0"/>
      <c r="JO156" s="0"/>
      <c r="JP156" s="0"/>
      <c r="JQ156" s="0"/>
      <c r="JR156" s="0"/>
      <c r="JS156" s="0"/>
      <c r="JT156" s="0"/>
      <c r="JU156" s="0"/>
      <c r="JV156" s="0"/>
      <c r="JW156" s="0"/>
      <c r="JX156" s="0"/>
      <c r="JY156" s="0"/>
      <c r="JZ156" s="0"/>
      <c r="KA156" s="0"/>
      <c r="KB156" s="0"/>
      <c r="KC156" s="0"/>
      <c r="KD156" s="0"/>
      <c r="KE156" s="0"/>
      <c r="KF156" s="0"/>
      <c r="KG156" s="0"/>
      <c r="KH156" s="0"/>
      <c r="KI156" s="0"/>
      <c r="KJ156" s="0"/>
      <c r="KK156" s="0"/>
      <c r="KL156" s="0"/>
      <c r="KM156" s="0"/>
      <c r="KN156" s="0"/>
      <c r="KO156" s="0"/>
      <c r="KP156" s="0"/>
      <c r="KQ156" s="0"/>
      <c r="KR156" s="0"/>
      <c r="KS156" s="0"/>
      <c r="KT156" s="0"/>
      <c r="KU156" s="0"/>
      <c r="KV156" s="0"/>
      <c r="KW156" s="0"/>
      <c r="KX156" s="0"/>
      <c r="KY156" s="0"/>
      <c r="KZ156" s="0"/>
      <c r="LA156" s="0"/>
      <c r="LB156" s="0"/>
      <c r="LC156" s="0"/>
      <c r="LD156" s="0"/>
      <c r="LE156" s="0"/>
      <c r="LF156" s="0"/>
      <c r="LG156" s="0"/>
      <c r="LH156" s="0"/>
      <c r="LI156" s="0"/>
      <c r="LJ156" s="0"/>
      <c r="LK156" s="0"/>
      <c r="LL156" s="0"/>
      <c r="LM156" s="0"/>
      <c r="LN156" s="0"/>
      <c r="LO156" s="0"/>
      <c r="LP156" s="0"/>
      <c r="LQ156" s="0"/>
      <c r="LR156" s="0"/>
      <c r="LS156" s="0"/>
      <c r="LT156" s="0"/>
      <c r="LU156" s="0"/>
      <c r="LV156" s="0"/>
      <c r="LW156" s="0"/>
      <c r="LX156" s="0"/>
      <c r="LY156" s="0"/>
      <c r="LZ156" s="0"/>
      <c r="MA156" s="0"/>
      <c r="MB156" s="0"/>
      <c r="MC156" s="0"/>
      <c r="MD156" s="0"/>
      <c r="ME156" s="0"/>
      <c r="MF156" s="0"/>
      <c r="MG156" s="0"/>
      <c r="MH156" s="0"/>
      <c r="MI156" s="0"/>
      <c r="MJ156" s="0"/>
      <c r="MK156" s="0"/>
      <c r="ML156" s="0"/>
      <c r="MM156" s="0"/>
      <c r="MN156" s="0"/>
      <c r="MO156" s="0"/>
      <c r="MP156" s="0"/>
      <c r="MQ156" s="0"/>
      <c r="MR156" s="0"/>
      <c r="MS156" s="0"/>
      <c r="MT156" s="0"/>
      <c r="MU156" s="0"/>
      <c r="MV156" s="0"/>
      <c r="MW156" s="0"/>
      <c r="MX156" s="0"/>
      <c r="MY156" s="0"/>
      <c r="MZ156" s="0"/>
      <c r="NA156" s="0"/>
      <c r="NB156" s="0"/>
      <c r="NC156" s="0"/>
      <c r="ND156" s="0"/>
      <c r="NE156" s="0"/>
      <c r="NF156" s="0"/>
      <c r="NG156" s="0"/>
      <c r="NH156" s="0"/>
      <c r="NI156" s="0"/>
      <c r="NJ156" s="0"/>
      <c r="NK156" s="0"/>
      <c r="NL156" s="0"/>
      <c r="NM156" s="0"/>
      <c r="NN156" s="0"/>
      <c r="NO156" s="0"/>
      <c r="NP156" s="0"/>
      <c r="NQ156" s="0"/>
      <c r="NR156" s="0"/>
      <c r="NS156" s="0"/>
      <c r="NT156" s="0"/>
      <c r="NU156" s="0"/>
      <c r="NV156" s="0"/>
      <c r="NW156" s="0"/>
      <c r="NX156" s="0"/>
      <c r="NY156" s="0"/>
      <c r="NZ156" s="0"/>
      <c r="OA156" s="0"/>
      <c r="OB156" s="0"/>
      <c r="OC156" s="0"/>
      <c r="OD156" s="0"/>
      <c r="OE156" s="0"/>
      <c r="OF156" s="0"/>
      <c r="OG156" s="0"/>
      <c r="OH156" s="0"/>
      <c r="OI156" s="0"/>
      <c r="OJ156" s="0"/>
      <c r="OK156" s="0"/>
      <c r="OL156" s="0"/>
      <c r="OM156" s="0"/>
      <c r="ON156" s="0"/>
      <c r="OO156" s="0"/>
      <c r="OP156" s="0"/>
      <c r="OQ156" s="0"/>
      <c r="OR156" s="0"/>
      <c r="OS156" s="0"/>
      <c r="OT156" s="0"/>
      <c r="OU156" s="0"/>
      <c r="OV156" s="0"/>
      <c r="OW156" s="0"/>
      <c r="OX156" s="0"/>
      <c r="OY156" s="0"/>
      <c r="OZ156" s="0"/>
      <c r="PA156" s="0"/>
      <c r="PB156" s="0"/>
      <c r="PC156" s="0"/>
      <c r="PD156" s="0"/>
      <c r="PE156" s="0"/>
      <c r="PF156" s="0"/>
      <c r="PG156" s="0"/>
      <c r="PH156" s="0"/>
      <c r="PI156" s="0"/>
      <c r="PJ156" s="0"/>
      <c r="PK156" s="0"/>
      <c r="PL156" s="0"/>
      <c r="PM156" s="0"/>
      <c r="PN156" s="0"/>
      <c r="PO156" s="0"/>
      <c r="PP156" s="0"/>
      <c r="PQ156" s="0"/>
      <c r="PR156" s="0"/>
      <c r="PS156" s="0"/>
      <c r="PT156" s="0"/>
      <c r="PU156" s="0"/>
      <c r="PV156" s="0"/>
      <c r="PW156" s="0"/>
      <c r="PX156" s="0"/>
      <c r="PY156" s="0"/>
      <c r="PZ156" s="0"/>
      <c r="QA156" s="0"/>
      <c r="QB156" s="0"/>
      <c r="QC156" s="0"/>
      <c r="QD156" s="0"/>
      <c r="QE156" s="0"/>
      <c r="QF156" s="0"/>
      <c r="QG156" s="0"/>
      <c r="QH156" s="0"/>
      <c r="QI156" s="0"/>
      <c r="QJ156" s="0"/>
      <c r="QK156" s="0"/>
      <c r="QL156" s="0"/>
      <c r="QM156" s="0"/>
      <c r="QN156" s="0"/>
      <c r="QO156" s="0"/>
      <c r="QP156" s="0"/>
      <c r="QQ156" s="0"/>
      <c r="QR156" s="0"/>
      <c r="QS156" s="0"/>
      <c r="QT156" s="0"/>
      <c r="QU156" s="0"/>
      <c r="QV156" s="0"/>
      <c r="QW156" s="0"/>
      <c r="QX156" s="0"/>
      <c r="QY156" s="0"/>
      <c r="QZ156" s="0"/>
      <c r="RA156" s="0"/>
      <c r="RB156" s="0"/>
      <c r="RC156" s="0"/>
      <c r="RD156" s="0"/>
      <c r="RE156" s="0"/>
      <c r="RF156" s="0"/>
      <c r="RG156" s="0"/>
      <c r="RH156" s="0"/>
      <c r="RI156" s="0"/>
      <c r="RJ156" s="0"/>
      <c r="RK156" s="0"/>
      <c r="RL156" s="0"/>
      <c r="RM156" s="0"/>
      <c r="RN156" s="0"/>
      <c r="RO156" s="0"/>
      <c r="RP156" s="0"/>
      <c r="RQ156" s="0"/>
      <c r="RR156" s="0"/>
      <c r="RS156" s="0"/>
      <c r="RT156" s="0"/>
      <c r="RU156" s="0"/>
      <c r="RV156" s="0"/>
      <c r="RW156" s="0"/>
      <c r="RX156" s="0"/>
      <c r="RY156" s="0"/>
      <c r="RZ156" s="0"/>
      <c r="SA156" s="0"/>
      <c r="SB156" s="0"/>
      <c r="SC156" s="0"/>
      <c r="SD156" s="0"/>
      <c r="SE156" s="0"/>
      <c r="SF156" s="0"/>
      <c r="SG156" s="0"/>
      <c r="SH156" s="0"/>
      <c r="SI156" s="0"/>
      <c r="SJ156" s="0"/>
      <c r="SK156" s="0"/>
      <c r="SL156" s="0"/>
      <c r="SM156" s="0"/>
      <c r="SN156" s="0"/>
      <c r="SO156" s="0"/>
      <c r="SP156" s="0"/>
      <c r="SQ156" s="0"/>
      <c r="SR156" s="0"/>
      <c r="SS156" s="0"/>
      <c r="ST156" s="0"/>
      <c r="SU156" s="0"/>
      <c r="SV156" s="0"/>
      <c r="SW156" s="0"/>
      <c r="SX156" s="0"/>
      <c r="SY156" s="0"/>
      <c r="SZ156" s="0"/>
      <c r="TA156" s="0"/>
      <c r="TB156" s="0"/>
      <c r="TC156" s="0"/>
      <c r="TD156" s="0"/>
      <c r="TE156" s="0"/>
      <c r="TF156" s="0"/>
      <c r="TG156" s="0"/>
      <c r="TH156" s="0"/>
      <c r="TI156" s="0"/>
      <c r="TJ156" s="0"/>
      <c r="TK156" s="0"/>
      <c r="TL156" s="0"/>
      <c r="TM156" s="0"/>
      <c r="TN156" s="0"/>
      <c r="TO156" s="0"/>
      <c r="TP156" s="0"/>
      <c r="TQ156" s="0"/>
      <c r="TR156" s="0"/>
      <c r="TS156" s="0"/>
      <c r="TT156" s="0"/>
      <c r="TU156" s="0"/>
      <c r="TV156" s="0"/>
      <c r="TW156" s="0"/>
      <c r="TX156" s="0"/>
      <c r="TY156" s="0"/>
      <c r="TZ156" s="0"/>
      <c r="UA156" s="0"/>
      <c r="UB156" s="0"/>
      <c r="UC156" s="0"/>
      <c r="UD156" s="0"/>
      <c r="UE156" s="0"/>
      <c r="UF156" s="0"/>
      <c r="UG156" s="0"/>
      <c r="UH156" s="0"/>
      <c r="UI156" s="0"/>
      <c r="UJ156" s="0"/>
      <c r="UK156" s="0"/>
      <c r="UL156" s="0"/>
      <c r="UM156" s="0"/>
      <c r="UN156" s="0"/>
      <c r="UO156" s="0"/>
      <c r="UP156" s="0"/>
      <c r="UQ156" s="0"/>
      <c r="UR156" s="0"/>
      <c r="US156" s="0"/>
      <c r="UT156" s="0"/>
      <c r="UU156" s="0"/>
      <c r="UV156" s="0"/>
      <c r="UW156" s="0"/>
      <c r="UX156" s="0"/>
      <c r="UY156" s="0"/>
      <c r="UZ156" s="0"/>
      <c r="VA156" s="0"/>
      <c r="VB156" s="0"/>
      <c r="VC156" s="0"/>
      <c r="VD156" s="0"/>
      <c r="VE156" s="0"/>
      <c r="VF156" s="0"/>
      <c r="VG156" s="0"/>
      <c r="VH156" s="0"/>
      <c r="VI156" s="0"/>
      <c r="VJ156" s="0"/>
      <c r="VK156" s="0"/>
      <c r="VL156" s="0"/>
      <c r="VM156" s="0"/>
      <c r="VN156" s="0"/>
      <c r="VO156" s="0"/>
      <c r="VP156" s="0"/>
      <c r="VQ156" s="0"/>
      <c r="VR156" s="0"/>
      <c r="VS156" s="0"/>
      <c r="VT156" s="0"/>
      <c r="VU156" s="0"/>
      <c r="VV156" s="0"/>
      <c r="VW156" s="0"/>
      <c r="VX156" s="0"/>
      <c r="VY156" s="0"/>
      <c r="VZ156" s="0"/>
      <c r="WA156" s="0"/>
      <c r="WB156" s="0"/>
      <c r="WC156" s="0"/>
      <c r="WD156" s="0"/>
      <c r="WE156" s="0"/>
      <c r="WF156" s="0"/>
      <c r="WG156" s="0"/>
      <c r="WH156" s="0"/>
      <c r="WI156" s="0"/>
      <c r="WJ156" s="0"/>
      <c r="WK156" s="0"/>
      <c r="WL156" s="0"/>
      <c r="WM156" s="0"/>
      <c r="WN156" s="0"/>
      <c r="WO156" s="0"/>
      <c r="WP156" s="0"/>
      <c r="WQ156" s="0"/>
      <c r="WR156" s="0"/>
      <c r="WS156" s="0"/>
      <c r="WT156" s="0"/>
      <c r="WU156" s="0"/>
      <c r="WV156" s="0"/>
      <c r="WW156" s="0"/>
      <c r="WX156" s="0"/>
      <c r="WY156" s="0"/>
      <c r="WZ156" s="0"/>
      <c r="XA156" s="0"/>
      <c r="XB156" s="0"/>
      <c r="XC156" s="0"/>
      <c r="XD156" s="0"/>
      <c r="XE156" s="0"/>
      <c r="XF156" s="0"/>
      <c r="XG156" s="0"/>
      <c r="XH156" s="0"/>
      <c r="XI156" s="0"/>
      <c r="XJ156" s="0"/>
      <c r="XK156" s="0"/>
      <c r="XL156" s="0"/>
      <c r="XM156" s="0"/>
      <c r="XN156" s="0"/>
      <c r="XO156" s="0"/>
      <c r="XP156" s="0"/>
      <c r="XQ156" s="0"/>
      <c r="XR156" s="0"/>
      <c r="XS156" s="0"/>
      <c r="XT156" s="0"/>
      <c r="XU156" s="0"/>
      <c r="XV156" s="0"/>
      <c r="XW156" s="0"/>
      <c r="XX156" s="0"/>
      <c r="XY156" s="0"/>
      <c r="XZ156" s="0"/>
      <c r="YA156" s="0"/>
      <c r="YB156" s="0"/>
      <c r="YC156" s="0"/>
      <c r="YD156" s="0"/>
      <c r="YE156" s="0"/>
      <c r="YF156" s="0"/>
      <c r="YG156" s="0"/>
      <c r="YH156" s="0"/>
      <c r="YI156" s="0"/>
      <c r="YJ156" s="0"/>
      <c r="YK156" s="0"/>
      <c r="YL156" s="0"/>
      <c r="YM156" s="0"/>
      <c r="YN156" s="0"/>
      <c r="YO156" s="0"/>
      <c r="YP156" s="0"/>
      <c r="YQ156" s="0"/>
      <c r="YR156" s="0"/>
      <c r="YS156" s="0"/>
      <c r="YT156" s="0"/>
      <c r="YU156" s="0"/>
      <c r="YV156" s="0"/>
      <c r="YW156" s="0"/>
      <c r="YX156" s="0"/>
      <c r="YY156" s="0"/>
      <c r="YZ156" s="0"/>
      <c r="ZA156" s="0"/>
      <c r="ZB156" s="0"/>
      <c r="ZC156" s="0"/>
      <c r="ZD156" s="0"/>
      <c r="ZE156" s="0"/>
      <c r="ZF156" s="0"/>
      <c r="ZG156" s="0"/>
      <c r="ZH156" s="0"/>
      <c r="ZI156" s="0"/>
      <c r="ZJ156" s="0"/>
      <c r="ZK156" s="0"/>
      <c r="ZL156" s="0"/>
      <c r="ZM156" s="0"/>
      <c r="ZN156" s="0"/>
      <c r="ZO156" s="0"/>
      <c r="ZP156" s="0"/>
      <c r="ZQ156" s="0"/>
      <c r="ZR156" s="0"/>
      <c r="ZS156" s="0"/>
      <c r="ZT156" s="0"/>
      <c r="ZU156" s="0"/>
      <c r="ZV156" s="0"/>
      <c r="ZW156" s="0"/>
      <c r="ZX156" s="0"/>
      <c r="ZY156" s="0"/>
      <c r="ZZ156" s="0"/>
      <c r="AAA156" s="0"/>
      <c r="AAB156" s="0"/>
      <c r="AAC156" s="0"/>
      <c r="AAD156" s="0"/>
      <c r="AAE156" s="0"/>
      <c r="AAF156" s="0"/>
      <c r="AAG156" s="0"/>
      <c r="AAH156" s="0"/>
      <c r="AAI156" s="0"/>
      <c r="AAJ156" s="0"/>
      <c r="AAK156" s="0"/>
      <c r="AAL156" s="0"/>
      <c r="AAM156" s="0"/>
      <c r="AAN156" s="0"/>
      <c r="AAO156" s="0"/>
      <c r="AAP156" s="0"/>
      <c r="AAQ156" s="0"/>
      <c r="AAR156" s="0"/>
      <c r="AAS156" s="0"/>
      <c r="AAT156" s="0"/>
      <c r="AAU156" s="0"/>
      <c r="AAV156" s="0"/>
      <c r="AAW156" s="0"/>
      <c r="AAX156" s="0"/>
      <c r="AAY156" s="0"/>
      <c r="AAZ156" s="0"/>
      <c r="ABA156" s="0"/>
      <c r="ABB156" s="0"/>
      <c r="ABC156" s="0"/>
      <c r="ABD156" s="0"/>
      <c r="ABE156" s="0"/>
      <c r="ABF156" s="0"/>
      <c r="ABG156" s="0"/>
      <c r="ABH156" s="0"/>
      <c r="ABI156" s="0"/>
      <c r="ABJ156" s="0"/>
      <c r="ABK156" s="0"/>
      <c r="ABL156" s="0"/>
      <c r="ABM156" s="0"/>
      <c r="ABN156" s="0"/>
      <c r="ABO156" s="0"/>
      <c r="ABP156" s="0"/>
      <c r="ABQ156" s="0"/>
      <c r="ABR156" s="0"/>
      <c r="ABS156" s="0"/>
      <c r="ABT156" s="0"/>
      <c r="ABU156" s="0"/>
      <c r="ABV156" s="0"/>
      <c r="ABW156" s="0"/>
      <c r="ABX156" s="0"/>
      <c r="ABY156" s="0"/>
      <c r="ABZ156" s="0"/>
      <c r="ACA156" s="0"/>
      <c r="ACB156" s="0"/>
      <c r="ACC156" s="0"/>
      <c r="ACD156" s="0"/>
      <c r="ACE156" s="0"/>
      <c r="ACF156" s="0"/>
      <c r="ACG156" s="0"/>
      <c r="ACH156" s="0"/>
      <c r="ACI156" s="0"/>
      <c r="ACJ156" s="0"/>
      <c r="ACK156" s="0"/>
      <c r="ACL156" s="0"/>
      <c r="ACM156" s="0"/>
      <c r="ACN156" s="0"/>
      <c r="ACO156" s="0"/>
      <c r="ACP156" s="0"/>
      <c r="ACQ156" s="0"/>
      <c r="ACR156" s="0"/>
      <c r="ACS156" s="0"/>
      <c r="ACT156" s="0"/>
      <c r="ACU156" s="0"/>
      <c r="ACV156" s="0"/>
      <c r="ACW156" s="0"/>
      <c r="ACX156" s="0"/>
      <c r="ACY156" s="0"/>
      <c r="ACZ156" s="0"/>
      <c r="ADA156" s="0"/>
      <c r="ADB156" s="0"/>
      <c r="ADC156" s="0"/>
      <c r="ADD156" s="0"/>
      <c r="ADE156" s="0"/>
      <c r="ADF156" s="0"/>
      <c r="ADG156" s="0"/>
      <c r="ADH156" s="0"/>
      <c r="ADI156" s="0"/>
      <c r="ADJ156" s="0"/>
      <c r="ADK156" s="0"/>
      <c r="ADL156" s="0"/>
      <c r="ADM156" s="0"/>
      <c r="ADN156" s="0"/>
      <c r="ADO156" s="0"/>
      <c r="ADP156" s="0"/>
      <c r="ADQ156" s="0"/>
      <c r="ADR156" s="0"/>
      <c r="ADS156" s="0"/>
      <c r="ADT156" s="0"/>
      <c r="ADU156" s="0"/>
      <c r="ADV156" s="0"/>
      <c r="ADW156" s="0"/>
      <c r="ADX156" s="0"/>
      <c r="ADY156" s="0"/>
      <c r="ADZ156" s="0"/>
      <c r="AEA156" s="0"/>
      <c r="AEB156" s="0"/>
      <c r="AEC156" s="0"/>
      <c r="AED156" s="0"/>
      <c r="AEE156" s="0"/>
      <c r="AEF156" s="0"/>
      <c r="AEG156" s="0"/>
      <c r="AEH156" s="0"/>
      <c r="AEI156" s="0"/>
      <c r="AEJ156" s="0"/>
      <c r="AEK156" s="0"/>
      <c r="AEL156" s="0"/>
      <c r="AEM156" s="0"/>
      <c r="AEN156" s="0"/>
      <c r="AEO156" s="0"/>
      <c r="AEP156" s="0"/>
      <c r="AEQ156" s="0"/>
      <c r="AER156" s="0"/>
      <c r="AES156" s="0"/>
      <c r="AET156" s="0"/>
      <c r="AEU156" s="0"/>
      <c r="AEV156" s="0"/>
      <c r="AEW156" s="0"/>
      <c r="AEX156" s="0"/>
      <c r="AEY156" s="0"/>
      <c r="AEZ156" s="0"/>
      <c r="AFA156" s="0"/>
      <c r="AFB156" s="0"/>
      <c r="AFC156" s="0"/>
      <c r="AFD156" s="0"/>
      <c r="AFE156" s="0"/>
      <c r="AFF156" s="0"/>
      <c r="AFG156" s="0"/>
      <c r="AFH156" s="0"/>
      <c r="AFI156" s="0"/>
      <c r="AFJ156" s="0"/>
      <c r="AFK156" s="0"/>
      <c r="AFL156" s="0"/>
      <c r="AFM156" s="0"/>
      <c r="AFN156" s="0"/>
      <c r="AFO156" s="0"/>
      <c r="AFP156" s="0"/>
      <c r="AFQ156" s="0"/>
      <c r="AFR156" s="0"/>
      <c r="AFS156" s="0"/>
      <c r="AFT156" s="0"/>
      <c r="AFU156" s="0"/>
      <c r="AFV156" s="0"/>
      <c r="AFW156" s="0"/>
      <c r="AFX156" s="0"/>
      <c r="AFY156" s="0"/>
      <c r="AFZ156" s="0"/>
      <c r="AGA156" s="0"/>
      <c r="AGB156" s="0"/>
      <c r="AGC156" s="0"/>
      <c r="AGD156" s="0"/>
      <c r="AGE156" s="0"/>
      <c r="AGF156" s="0"/>
      <c r="AGG156" s="0"/>
      <c r="AGH156" s="0"/>
      <c r="AGI156" s="0"/>
      <c r="AGJ156" s="0"/>
      <c r="AGK156" s="0"/>
      <c r="AGL156" s="0"/>
      <c r="AGM156" s="0"/>
      <c r="AGN156" s="0"/>
      <c r="AGO156" s="0"/>
      <c r="AGP156" s="0"/>
      <c r="AGQ156" s="0"/>
      <c r="AGR156" s="0"/>
      <c r="AGS156" s="0"/>
      <c r="AGT156" s="0"/>
      <c r="AGU156" s="0"/>
      <c r="AGV156" s="0"/>
      <c r="AGW156" s="0"/>
      <c r="AGX156" s="0"/>
      <c r="AGY156" s="0"/>
      <c r="AGZ156" s="0"/>
      <c r="AHA156" s="0"/>
      <c r="AHB156" s="0"/>
      <c r="AHC156" s="0"/>
      <c r="AHD156" s="0"/>
      <c r="AHE156" s="0"/>
      <c r="AHF156" s="0"/>
      <c r="AHG156" s="0"/>
      <c r="AHH156" s="0"/>
      <c r="AHI156" s="0"/>
      <c r="AHJ156" s="0"/>
      <c r="AHK156" s="0"/>
      <c r="AHL156" s="0"/>
      <c r="AHM156" s="0"/>
      <c r="AHN156" s="0"/>
      <c r="AHO156" s="0"/>
      <c r="AHP156" s="0"/>
      <c r="AHQ156" s="0"/>
      <c r="AHR156" s="0"/>
      <c r="AHS156" s="0"/>
      <c r="AHT156" s="0"/>
      <c r="AHU156" s="0"/>
      <c r="AHV156" s="0"/>
      <c r="AHW156" s="0"/>
      <c r="AHX156" s="0"/>
      <c r="AHY156" s="0"/>
      <c r="AHZ156" s="0"/>
      <c r="AIA156" s="0"/>
      <c r="AIB156" s="0"/>
      <c r="AIC156" s="0"/>
      <c r="AID156" s="0"/>
      <c r="AIE156" s="0"/>
      <c r="AIF156" s="0"/>
      <c r="AIG156" s="0"/>
      <c r="AIH156" s="0"/>
      <c r="AII156" s="0"/>
      <c r="AIJ156" s="0"/>
      <c r="AIK156" s="0"/>
      <c r="AIL156" s="0"/>
      <c r="AIM156" s="0"/>
      <c r="AIN156" s="0"/>
      <c r="AIO156" s="0"/>
      <c r="AIP156" s="0"/>
      <c r="AIQ156" s="0"/>
      <c r="AIR156" s="0"/>
      <c r="AIS156" s="0"/>
      <c r="AIT156" s="0"/>
      <c r="AIU156" s="0"/>
      <c r="AIV156" s="0"/>
      <c r="AIW156" s="0"/>
      <c r="AIX156" s="0"/>
      <c r="AIY156" s="0"/>
      <c r="AIZ156" s="0"/>
      <c r="AJA156" s="0"/>
      <c r="AJB156" s="0"/>
      <c r="AJC156" s="0"/>
      <c r="AJD156" s="0"/>
      <c r="AJE156" s="0"/>
      <c r="AJF156" s="0"/>
      <c r="AJG156" s="0"/>
      <c r="AJH156" s="0"/>
      <c r="AJI156" s="0"/>
      <c r="AJJ156" s="0"/>
      <c r="AJK156" s="0"/>
      <c r="AJL156" s="0"/>
      <c r="AJM156" s="0"/>
      <c r="AJN156" s="0"/>
      <c r="AJO156" s="0"/>
      <c r="AJP156" s="0"/>
      <c r="AJQ156" s="0"/>
      <c r="AJR156" s="0"/>
      <c r="AJS156" s="0"/>
      <c r="AJT156" s="0"/>
      <c r="AJU156" s="0"/>
      <c r="AJV156" s="0"/>
      <c r="AJW156" s="0"/>
      <c r="AJX156" s="0"/>
      <c r="AJY156" s="0"/>
      <c r="AJZ156" s="0"/>
      <c r="AKA156" s="0"/>
      <c r="AKB156" s="0"/>
      <c r="AKC156" s="0"/>
      <c r="AKD156" s="0"/>
      <c r="AKE156" s="0"/>
      <c r="AKF156" s="0"/>
      <c r="AKG156" s="0"/>
      <c r="AKH156" s="0"/>
      <c r="AKI156" s="0"/>
      <c r="AKJ156" s="0"/>
      <c r="AKK156" s="0"/>
      <c r="AKL156" s="0"/>
      <c r="AKM156" s="0"/>
      <c r="AKN156" s="0"/>
      <c r="AKO156" s="0"/>
      <c r="AKP156" s="0"/>
      <c r="AKQ156" s="0"/>
      <c r="AKR156" s="0"/>
      <c r="AKS156" s="0"/>
      <c r="AKT156" s="0"/>
      <c r="AKU156" s="0"/>
      <c r="AKV156" s="0"/>
      <c r="AKW156" s="0"/>
      <c r="AKX156" s="0"/>
      <c r="AKY156" s="0"/>
      <c r="AKZ156" s="0"/>
      <c r="ALA156" s="0"/>
      <c r="ALB156" s="0"/>
      <c r="ALC156" s="0"/>
      <c r="ALD156" s="0"/>
      <c r="ALE156" s="0"/>
      <c r="ALF156" s="0"/>
      <c r="ALG156" s="0"/>
      <c r="ALH156" s="0"/>
      <c r="ALI156" s="0"/>
      <c r="ALJ156" s="0"/>
      <c r="ALK156" s="0"/>
      <c r="ALL156" s="0"/>
      <c r="ALM156" s="0"/>
      <c r="ALN156" s="0"/>
      <c r="ALO156" s="0"/>
      <c r="ALP156" s="0"/>
      <c r="ALQ156" s="0"/>
      <c r="ALR156" s="0"/>
      <c r="ALS156" s="0"/>
      <c r="ALT156" s="0"/>
      <c r="ALU156" s="0"/>
      <c r="ALV156" s="0"/>
      <c r="ALW156" s="0"/>
      <c r="ALX156" s="0"/>
      <c r="ALY156" s="0"/>
      <c r="ALZ156" s="0"/>
      <c r="AMA156" s="0"/>
      <c r="AMB156" s="0"/>
      <c r="AMC156" s="0"/>
      <c r="AMD156" s="0"/>
      <c r="AME156" s="0"/>
      <c r="AMF156" s="0"/>
      <c r="AMG156" s="0"/>
      <c r="AMH156" s="0"/>
      <c r="AMI156" s="0"/>
      <c r="AMJ156" s="0"/>
    </row>
    <row r="157" customFormat="false" ht="15" hidden="false" customHeight="false" outlineLevel="0" collapsed="false">
      <c r="A157" s="73"/>
      <c r="B157" s="98" t="s">
        <v>202</v>
      </c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/>
      <c r="BC157" s="0"/>
      <c r="BD157" s="0"/>
      <c r="BE157" s="0"/>
      <c r="BF157" s="0"/>
      <c r="BG157" s="0"/>
      <c r="BH157" s="0"/>
      <c r="BI157" s="0"/>
      <c r="BJ157" s="0"/>
      <c r="BK157" s="0"/>
      <c r="BL157" s="0"/>
      <c r="BM157" s="0"/>
      <c r="BN157" s="0"/>
      <c r="BO157" s="0"/>
      <c r="BP157" s="0"/>
      <c r="BQ157" s="0"/>
      <c r="BR157" s="0"/>
      <c r="BS157" s="0"/>
      <c r="BT157" s="0"/>
      <c r="BU157" s="0"/>
      <c r="BV157" s="0"/>
      <c r="BW157" s="0"/>
      <c r="BX157" s="0"/>
      <c r="BY157" s="0"/>
      <c r="BZ157" s="0"/>
      <c r="CA157" s="0"/>
      <c r="CB157" s="0"/>
      <c r="CC157" s="0"/>
      <c r="CD157" s="0"/>
      <c r="CE157" s="0"/>
      <c r="CF157" s="0"/>
      <c r="CG157" s="0"/>
      <c r="CH157" s="0"/>
      <c r="CI157" s="0"/>
      <c r="CJ157" s="0"/>
      <c r="CK157" s="0"/>
      <c r="CL157" s="0"/>
      <c r="CM157" s="0"/>
      <c r="CN157" s="0"/>
      <c r="CO157" s="0"/>
      <c r="CP157" s="0"/>
      <c r="CQ157" s="0"/>
      <c r="CR157" s="0"/>
      <c r="CS157" s="0"/>
      <c r="CT157" s="0"/>
      <c r="CU157" s="0"/>
      <c r="CV157" s="0"/>
      <c r="CW157" s="0"/>
      <c r="CX157" s="0"/>
      <c r="CY157" s="0"/>
      <c r="CZ157" s="0"/>
      <c r="DA157" s="0"/>
      <c r="DB157" s="0"/>
      <c r="DC157" s="0"/>
      <c r="DD157" s="0"/>
      <c r="DE157" s="0"/>
      <c r="DF157" s="0"/>
      <c r="DG157" s="0"/>
      <c r="DH157" s="0"/>
      <c r="DI157" s="0"/>
      <c r="DJ157" s="0"/>
      <c r="DK157" s="0"/>
      <c r="DL157" s="0"/>
      <c r="DM157" s="0"/>
      <c r="DN157" s="0"/>
      <c r="DO157" s="0"/>
      <c r="DP157" s="0"/>
      <c r="DQ157" s="0"/>
      <c r="DR157" s="0"/>
      <c r="DS157" s="0"/>
      <c r="DT157" s="0"/>
      <c r="DU157" s="0"/>
      <c r="DV157" s="0"/>
      <c r="DW157" s="0"/>
      <c r="DX157" s="0"/>
      <c r="DY157" s="0"/>
      <c r="DZ157" s="0"/>
      <c r="EA157" s="0"/>
      <c r="EB157" s="0"/>
      <c r="EC157" s="0"/>
      <c r="ED157" s="0"/>
      <c r="EE157" s="0"/>
      <c r="EF157" s="0"/>
      <c r="EG157" s="0"/>
      <c r="EH157" s="0"/>
      <c r="EI157" s="0"/>
      <c r="EJ157" s="0"/>
      <c r="EK157" s="0"/>
      <c r="EL157" s="0"/>
      <c r="EM157" s="0"/>
      <c r="EN157" s="0"/>
      <c r="EO157" s="0"/>
      <c r="EP157" s="0"/>
      <c r="EQ157" s="0"/>
      <c r="ER157" s="0"/>
      <c r="ES157" s="0"/>
      <c r="ET157" s="0"/>
      <c r="EU157" s="0"/>
      <c r="EV157" s="0"/>
      <c r="EW157" s="0"/>
      <c r="EX157" s="0"/>
      <c r="EY157" s="0"/>
      <c r="EZ157" s="0"/>
      <c r="FA157" s="0"/>
      <c r="FB157" s="0"/>
      <c r="FC157" s="0"/>
      <c r="FD157" s="0"/>
      <c r="FE157" s="0"/>
      <c r="FF157" s="0"/>
      <c r="FG157" s="0"/>
      <c r="FH157" s="0"/>
      <c r="FI157" s="0"/>
      <c r="FJ157" s="0"/>
      <c r="FK157" s="0"/>
      <c r="FL157" s="0"/>
      <c r="FM157" s="0"/>
      <c r="FN157" s="0"/>
      <c r="FO157" s="0"/>
      <c r="FP157" s="0"/>
      <c r="FQ157" s="0"/>
      <c r="FR157" s="0"/>
      <c r="FS157" s="0"/>
      <c r="FT157" s="0"/>
      <c r="FU157" s="0"/>
      <c r="FV157" s="0"/>
      <c r="FW157" s="0"/>
      <c r="FX157" s="0"/>
      <c r="FY157" s="0"/>
      <c r="FZ157" s="0"/>
      <c r="GA157" s="0"/>
      <c r="GB157" s="0"/>
      <c r="GC157" s="0"/>
      <c r="GD157" s="0"/>
      <c r="GE157" s="0"/>
      <c r="GF157" s="0"/>
      <c r="GG157" s="0"/>
      <c r="GH157" s="0"/>
      <c r="GI157" s="0"/>
      <c r="GJ157" s="0"/>
      <c r="GK157" s="0"/>
      <c r="GL157" s="0"/>
      <c r="GM157" s="0"/>
      <c r="GN157" s="0"/>
      <c r="GO157" s="0"/>
      <c r="GP157" s="0"/>
      <c r="GQ157" s="0"/>
      <c r="GR157" s="0"/>
      <c r="GS157" s="0"/>
      <c r="GT157" s="0"/>
      <c r="GU157" s="0"/>
      <c r="GV157" s="0"/>
      <c r="GW157" s="0"/>
      <c r="GX157" s="0"/>
      <c r="GY157" s="0"/>
      <c r="GZ157" s="0"/>
      <c r="HA157" s="0"/>
      <c r="HB157" s="0"/>
      <c r="HC157" s="0"/>
      <c r="HD157" s="0"/>
      <c r="HE157" s="0"/>
      <c r="HF157" s="0"/>
      <c r="HG157" s="0"/>
      <c r="HH157" s="0"/>
      <c r="HI157" s="0"/>
      <c r="HJ157" s="0"/>
      <c r="HK157" s="0"/>
      <c r="HL157" s="0"/>
      <c r="HM157" s="0"/>
      <c r="HN157" s="0"/>
      <c r="HO157" s="0"/>
      <c r="HP157" s="0"/>
      <c r="HQ157" s="0"/>
      <c r="HR157" s="0"/>
      <c r="HS157" s="0"/>
      <c r="HT157" s="0"/>
      <c r="HU157" s="0"/>
      <c r="HV157" s="0"/>
      <c r="HW157" s="0"/>
      <c r="HX157" s="0"/>
      <c r="HY157" s="0"/>
      <c r="HZ157" s="0"/>
      <c r="IA157" s="0"/>
      <c r="IB157" s="0"/>
      <c r="IC157" s="0"/>
      <c r="ID157" s="0"/>
      <c r="IE157" s="0"/>
      <c r="IF157" s="0"/>
      <c r="IG157" s="0"/>
      <c r="IH157" s="0"/>
      <c r="II157" s="0"/>
      <c r="IJ157" s="0"/>
      <c r="IK157" s="0"/>
      <c r="IL157" s="0"/>
      <c r="IM157" s="0"/>
      <c r="IN157" s="0"/>
      <c r="IO157" s="0"/>
      <c r="IP157" s="0"/>
      <c r="IQ157" s="0"/>
      <c r="IR157" s="0"/>
      <c r="IS157" s="0"/>
      <c r="IT157" s="0"/>
      <c r="IU157" s="0"/>
      <c r="IV157" s="0"/>
      <c r="IW157" s="0"/>
      <c r="IX157" s="0"/>
      <c r="IY157" s="0"/>
      <c r="IZ157" s="0"/>
      <c r="JA157" s="0"/>
      <c r="JB157" s="0"/>
      <c r="JC157" s="0"/>
      <c r="JD157" s="0"/>
      <c r="JE157" s="0"/>
      <c r="JF157" s="0"/>
      <c r="JG157" s="0"/>
      <c r="JH157" s="0"/>
      <c r="JI157" s="0"/>
      <c r="JJ157" s="0"/>
      <c r="JK157" s="0"/>
      <c r="JL157" s="0"/>
      <c r="JM157" s="0"/>
      <c r="JN157" s="0"/>
      <c r="JO157" s="0"/>
      <c r="JP157" s="0"/>
      <c r="JQ157" s="0"/>
      <c r="JR157" s="0"/>
      <c r="JS157" s="0"/>
      <c r="JT157" s="0"/>
      <c r="JU157" s="0"/>
      <c r="JV157" s="0"/>
      <c r="JW157" s="0"/>
      <c r="JX157" s="0"/>
      <c r="JY157" s="0"/>
      <c r="JZ157" s="0"/>
      <c r="KA157" s="0"/>
      <c r="KB157" s="0"/>
      <c r="KC157" s="0"/>
      <c r="KD157" s="0"/>
      <c r="KE157" s="0"/>
      <c r="KF157" s="0"/>
      <c r="KG157" s="0"/>
      <c r="KH157" s="0"/>
      <c r="KI157" s="0"/>
      <c r="KJ157" s="0"/>
      <c r="KK157" s="0"/>
      <c r="KL157" s="0"/>
      <c r="KM157" s="0"/>
      <c r="KN157" s="0"/>
      <c r="KO157" s="0"/>
      <c r="KP157" s="0"/>
      <c r="KQ157" s="0"/>
      <c r="KR157" s="0"/>
      <c r="KS157" s="0"/>
      <c r="KT157" s="0"/>
      <c r="KU157" s="0"/>
      <c r="KV157" s="0"/>
      <c r="KW157" s="0"/>
      <c r="KX157" s="0"/>
      <c r="KY157" s="0"/>
      <c r="KZ157" s="0"/>
      <c r="LA157" s="0"/>
      <c r="LB157" s="0"/>
      <c r="LC157" s="0"/>
      <c r="LD157" s="0"/>
      <c r="LE157" s="0"/>
      <c r="LF157" s="0"/>
      <c r="LG157" s="0"/>
      <c r="LH157" s="0"/>
      <c r="LI157" s="0"/>
      <c r="LJ157" s="0"/>
      <c r="LK157" s="0"/>
      <c r="LL157" s="0"/>
      <c r="LM157" s="0"/>
      <c r="LN157" s="0"/>
      <c r="LO157" s="0"/>
      <c r="LP157" s="0"/>
      <c r="LQ157" s="0"/>
      <c r="LR157" s="0"/>
      <c r="LS157" s="0"/>
      <c r="LT157" s="0"/>
      <c r="LU157" s="0"/>
      <c r="LV157" s="0"/>
      <c r="LW157" s="0"/>
      <c r="LX157" s="0"/>
      <c r="LY157" s="0"/>
      <c r="LZ157" s="0"/>
      <c r="MA157" s="0"/>
      <c r="MB157" s="0"/>
      <c r="MC157" s="0"/>
      <c r="MD157" s="0"/>
      <c r="ME157" s="0"/>
      <c r="MF157" s="0"/>
      <c r="MG157" s="0"/>
      <c r="MH157" s="0"/>
      <c r="MI157" s="0"/>
      <c r="MJ157" s="0"/>
      <c r="MK157" s="0"/>
      <c r="ML157" s="0"/>
      <c r="MM157" s="0"/>
      <c r="MN157" s="0"/>
      <c r="MO157" s="0"/>
      <c r="MP157" s="0"/>
      <c r="MQ157" s="0"/>
      <c r="MR157" s="0"/>
      <c r="MS157" s="0"/>
      <c r="MT157" s="0"/>
      <c r="MU157" s="0"/>
      <c r="MV157" s="0"/>
      <c r="MW157" s="0"/>
      <c r="MX157" s="0"/>
      <c r="MY157" s="0"/>
      <c r="MZ157" s="0"/>
      <c r="NA157" s="0"/>
      <c r="NB157" s="0"/>
      <c r="NC157" s="0"/>
      <c r="ND157" s="0"/>
      <c r="NE157" s="0"/>
      <c r="NF157" s="0"/>
      <c r="NG157" s="0"/>
      <c r="NH157" s="0"/>
      <c r="NI157" s="0"/>
      <c r="NJ157" s="0"/>
      <c r="NK157" s="0"/>
      <c r="NL157" s="0"/>
      <c r="NM157" s="0"/>
      <c r="NN157" s="0"/>
      <c r="NO157" s="0"/>
      <c r="NP157" s="0"/>
      <c r="NQ157" s="0"/>
      <c r="NR157" s="0"/>
      <c r="NS157" s="0"/>
      <c r="NT157" s="0"/>
      <c r="NU157" s="0"/>
      <c r="NV157" s="0"/>
      <c r="NW157" s="0"/>
      <c r="NX157" s="0"/>
      <c r="NY157" s="0"/>
      <c r="NZ157" s="0"/>
      <c r="OA157" s="0"/>
      <c r="OB157" s="0"/>
      <c r="OC157" s="0"/>
      <c r="OD157" s="0"/>
      <c r="OE157" s="0"/>
      <c r="OF157" s="0"/>
      <c r="OG157" s="0"/>
      <c r="OH157" s="0"/>
      <c r="OI157" s="0"/>
      <c r="OJ157" s="0"/>
      <c r="OK157" s="0"/>
      <c r="OL157" s="0"/>
      <c r="OM157" s="0"/>
      <c r="ON157" s="0"/>
      <c r="OO157" s="0"/>
      <c r="OP157" s="0"/>
      <c r="OQ157" s="0"/>
      <c r="OR157" s="0"/>
      <c r="OS157" s="0"/>
      <c r="OT157" s="0"/>
      <c r="OU157" s="0"/>
      <c r="OV157" s="0"/>
      <c r="OW157" s="0"/>
      <c r="OX157" s="0"/>
      <c r="OY157" s="0"/>
      <c r="OZ157" s="0"/>
      <c r="PA157" s="0"/>
      <c r="PB157" s="0"/>
      <c r="PC157" s="0"/>
      <c r="PD157" s="0"/>
      <c r="PE157" s="0"/>
      <c r="PF157" s="0"/>
      <c r="PG157" s="0"/>
      <c r="PH157" s="0"/>
      <c r="PI157" s="0"/>
      <c r="PJ157" s="0"/>
      <c r="PK157" s="0"/>
      <c r="PL157" s="0"/>
      <c r="PM157" s="0"/>
      <c r="PN157" s="0"/>
      <c r="PO157" s="0"/>
      <c r="PP157" s="0"/>
      <c r="PQ157" s="0"/>
      <c r="PR157" s="0"/>
      <c r="PS157" s="0"/>
      <c r="PT157" s="0"/>
      <c r="PU157" s="0"/>
      <c r="PV157" s="0"/>
      <c r="PW157" s="0"/>
      <c r="PX157" s="0"/>
      <c r="PY157" s="0"/>
      <c r="PZ157" s="0"/>
      <c r="QA157" s="0"/>
      <c r="QB157" s="0"/>
      <c r="QC157" s="0"/>
      <c r="QD157" s="0"/>
      <c r="QE157" s="0"/>
      <c r="QF157" s="0"/>
      <c r="QG157" s="0"/>
      <c r="QH157" s="0"/>
      <c r="QI157" s="0"/>
      <c r="QJ157" s="0"/>
      <c r="QK157" s="0"/>
      <c r="QL157" s="0"/>
      <c r="QM157" s="0"/>
      <c r="QN157" s="0"/>
      <c r="QO157" s="0"/>
      <c r="QP157" s="0"/>
      <c r="QQ157" s="0"/>
      <c r="QR157" s="0"/>
      <c r="QS157" s="0"/>
      <c r="QT157" s="0"/>
      <c r="QU157" s="0"/>
      <c r="QV157" s="0"/>
      <c r="QW157" s="0"/>
      <c r="QX157" s="0"/>
      <c r="QY157" s="0"/>
      <c r="QZ157" s="0"/>
      <c r="RA157" s="0"/>
      <c r="RB157" s="0"/>
      <c r="RC157" s="0"/>
      <c r="RD157" s="0"/>
      <c r="RE157" s="0"/>
      <c r="RF157" s="0"/>
      <c r="RG157" s="0"/>
      <c r="RH157" s="0"/>
      <c r="RI157" s="0"/>
      <c r="RJ157" s="0"/>
      <c r="RK157" s="0"/>
      <c r="RL157" s="0"/>
      <c r="RM157" s="0"/>
      <c r="RN157" s="0"/>
      <c r="RO157" s="0"/>
      <c r="RP157" s="0"/>
      <c r="RQ157" s="0"/>
      <c r="RR157" s="0"/>
      <c r="RS157" s="0"/>
      <c r="RT157" s="0"/>
      <c r="RU157" s="0"/>
      <c r="RV157" s="0"/>
      <c r="RW157" s="0"/>
      <c r="RX157" s="0"/>
      <c r="RY157" s="0"/>
      <c r="RZ157" s="0"/>
      <c r="SA157" s="0"/>
      <c r="SB157" s="0"/>
      <c r="SC157" s="0"/>
      <c r="SD157" s="0"/>
      <c r="SE157" s="0"/>
      <c r="SF157" s="0"/>
      <c r="SG157" s="0"/>
      <c r="SH157" s="0"/>
      <c r="SI157" s="0"/>
      <c r="SJ157" s="0"/>
      <c r="SK157" s="0"/>
      <c r="SL157" s="0"/>
      <c r="SM157" s="0"/>
      <c r="SN157" s="0"/>
      <c r="SO157" s="0"/>
      <c r="SP157" s="0"/>
      <c r="SQ157" s="0"/>
      <c r="SR157" s="0"/>
      <c r="SS157" s="0"/>
      <c r="ST157" s="0"/>
      <c r="SU157" s="0"/>
      <c r="SV157" s="0"/>
      <c r="SW157" s="0"/>
      <c r="SX157" s="0"/>
      <c r="SY157" s="0"/>
      <c r="SZ157" s="0"/>
      <c r="TA157" s="0"/>
      <c r="TB157" s="0"/>
      <c r="TC157" s="0"/>
      <c r="TD157" s="0"/>
      <c r="TE157" s="0"/>
      <c r="TF157" s="0"/>
      <c r="TG157" s="0"/>
      <c r="TH157" s="0"/>
      <c r="TI157" s="0"/>
      <c r="TJ157" s="0"/>
      <c r="TK157" s="0"/>
      <c r="TL157" s="0"/>
      <c r="TM157" s="0"/>
      <c r="TN157" s="0"/>
      <c r="TO157" s="0"/>
      <c r="TP157" s="0"/>
      <c r="TQ157" s="0"/>
      <c r="TR157" s="0"/>
      <c r="TS157" s="0"/>
      <c r="TT157" s="0"/>
      <c r="TU157" s="0"/>
      <c r="TV157" s="0"/>
      <c r="TW157" s="0"/>
      <c r="TX157" s="0"/>
      <c r="TY157" s="0"/>
      <c r="TZ157" s="0"/>
      <c r="UA157" s="0"/>
      <c r="UB157" s="0"/>
      <c r="UC157" s="0"/>
      <c r="UD157" s="0"/>
      <c r="UE157" s="0"/>
      <c r="UF157" s="0"/>
      <c r="UG157" s="0"/>
      <c r="UH157" s="0"/>
      <c r="UI157" s="0"/>
      <c r="UJ157" s="0"/>
      <c r="UK157" s="0"/>
      <c r="UL157" s="0"/>
      <c r="UM157" s="0"/>
      <c r="UN157" s="0"/>
      <c r="UO157" s="0"/>
      <c r="UP157" s="0"/>
      <c r="UQ157" s="0"/>
      <c r="UR157" s="0"/>
      <c r="US157" s="0"/>
      <c r="UT157" s="0"/>
      <c r="UU157" s="0"/>
      <c r="UV157" s="0"/>
      <c r="UW157" s="0"/>
      <c r="UX157" s="0"/>
      <c r="UY157" s="0"/>
      <c r="UZ157" s="0"/>
      <c r="VA157" s="0"/>
      <c r="VB157" s="0"/>
      <c r="VC157" s="0"/>
      <c r="VD157" s="0"/>
      <c r="VE157" s="0"/>
      <c r="VF157" s="0"/>
      <c r="VG157" s="0"/>
      <c r="VH157" s="0"/>
      <c r="VI157" s="0"/>
      <c r="VJ157" s="0"/>
      <c r="VK157" s="0"/>
      <c r="VL157" s="0"/>
      <c r="VM157" s="0"/>
      <c r="VN157" s="0"/>
      <c r="VO157" s="0"/>
      <c r="VP157" s="0"/>
      <c r="VQ157" s="0"/>
      <c r="VR157" s="0"/>
      <c r="VS157" s="0"/>
      <c r="VT157" s="0"/>
      <c r="VU157" s="0"/>
      <c r="VV157" s="0"/>
      <c r="VW157" s="0"/>
      <c r="VX157" s="0"/>
      <c r="VY157" s="0"/>
      <c r="VZ157" s="0"/>
      <c r="WA157" s="0"/>
      <c r="WB157" s="0"/>
      <c r="WC157" s="0"/>
      <c r="WD157" s="0"/>
      <c r="WE157" s="0"/>
      <c r="WF157" s="0"/>
      <c r="WG157" s="0"/>
      <c r="WH157" s="0"/>
      <c r="WI157" s="0"/>
      <c r="WJ157" s="0"/>
      <c r="WK157" s="0"/>
      <c r="WL157" s="0"/>
      <c r="WM157" s="0"/>
      <c r="WN157" s="0"/>
      <c r="WO157" s="0"/>
      <c r="WP157" s="0"/>
      <c r="WQ157" s="0"/>
      <c r="WR157" s="0"/>
      <c r="WS157" s="0"/>
      <c r="WT157" s="0"/>
      <c r="WU157" s="0"/>
      <c r="WV157" s="0"/>
      <c r="WW157" s="0"/>
      <c r="WX157" s="0"/>
      <c r="WY157" s="0"/>
      <c r="WZ157" s="0"/>
      <c r="XA157" s="0"/>
      <c r="XB157" s="0"/>
      <c r="XC157" s="0"/>
      <c r="XD157" s="0"/>
      <c r="XE157" s="0"/>
      <c r="XF157" s="0"/>
      <c r="XG157" s="0"/>
      <c r="XH157" s="0"/>
      <c r="XI157" s="0"/>
      <c r="XJ157" s="0"/>
      <c r="XK157" s="0"/>
      <c r="XL157" s="0"/>
      <c r="XM157" s="0"/>
      <c r="XN157" s="0"/>
      <c r="XO157" s="0"/>
      <c r="XP157" s="0"/>
      <c r="XQ157" s="0"/>
      <c r="XR157" s="0"/>
      <c r="XS157" s="0"/>
      <c r="XT157" s="0"/>
      <c r="XU157" s="0"/>
      <c r="XV157" s="0"/>
      <c r="XW157" s="0"/>
      <c r="XX157" s="0"/>
      <c r="XY157" s="0"/>
      <c r="XZ157" s="0"/>
      <c r="YA157" s="0"/>
      <c r="YB157" s="0"/>
      <c r="YC157" s="0"/>
      <c r="YD157" s="0"/>
      <c r="YE157" s="0"/>
      <c r="YF157" s="0"/>
      <c r="YG157" s="0"/>
      <c r="YH157" s="0"/>
      <c r="YI157" s="0"/>
      <c r="YJ157" s="0"/>
      <c r="YK157" s="0"/>
      <c r="YL157" s="0"/>
      <c r="YM157" s="0"/>
      <c r="YN157" s="0"/>
      <c r="YO157" s="0"/>
      <c r="YP157" s="0"/>
      <c r="YQ157" s="0"/>
      <c r="YR157" s="0"/>
      <c r="YS157" s="0"/>
      <c r="YT157" s="0"/>
      <c r="YU157" s="0"/>
      <c r="YV157" s="0"/>
      <c r="YW157" s="0"/>
      <c r="YX157" s="0"/>
      <c r="YY157" s="0"/>
      <c r="YZ157" s="0"/>
      <c r="ZA157" s="0"/>
      <c r="ZB157" s="0"/>
      <c r="ZC157" s="0"/>
      <c r="ZD157" s="0"/>
      <c r="ZE157" s="0"/>
      <c r="ZF157" s="0"/>
      <c r="ZG157" s="0"/>
      <c r="ZH157" s="0"/>
      <c r="ZI157" s="0"/>
      <c r="ZJ157" s="0"/>
      <c r="ZK157" s="0"/>
      <c r="ZL157" s="0"/>
      <c r="ZM157" s="0"/>
      <c r="ZN157" s="0"/>
      <c r="ZO157" s="0"/>
      <c r="ZP157" s="0"/>
      <c r="ZQ157" s="0"/>
      <c r="ZR157" s="0"/>
      <c r="ZS157" s="0"/>
      <c r="ZT157" s="0"/>
      <c r="ZU157" s="0"/>
      <c r="ZV157" s="0"/>
      <c r="ZW157" s="0"/>
      <c r="ZX157" s="0"/>
      <c r="ZY157" s="0"/>
      <c r="ZZ157" s="0"/>
      <c r="AAA157" s="0"/>
      <c r="AAB157" s="0"/>
      <c r="AAC157" s="0"/>
      <c r="AAD157" s="0"/>
      <c r="AAE157" s="0"/>
      <c r="AAF157" s="0"/>
      <c r="AAG157" s="0"/>
      <c r="AAH157" s="0"/>
      <c r="AAI157" s="0"/>
      <c r="AAJ157" s="0"/>
      <c r="AAK157" s="0"/>
      <c r="AAL157" s="0"/>
      <c r="AAM157" s="0"/>
      <c r="AAN157" s="0"/>
      <c r="AAO157" s="0"/>
      <c r="AAP157" s="0"/>
      <c r="AAQ157" s="0"/>
      <c r="AAR157" s="0"/>
      <c r="AAS157" s="0"/>
      <c r="AAT157" s="0"/>
      <c r="AAU157" s="0"/>
      <c r="AAV157" s="0"/>
      <c r="AAW157" s="0"/>
      <c r="AAX157" s="0"/>
      <c r="AAY157" s="0"/>
      <c r="AAZ157" s="0"/>
      <c r="ABA157" s="0"/>
      <c r="ABB157" s="0"/>
      <c r="ABC157" s="0"/>
      <c r="ABD157" s="0"/>
      <c r="ABE157" s="0"/>
      <c r="ABF157" s="0"/>
      <c r="ABG157" s="0"/>
      <c r="ABH157" s="0"/>
      <c r="ABI157" s="0"/>
      <c r="ABJ157" s="0"/>
      <c r="ABK157" s="0"/>
      <c r="ABL157" s="0"/>
      <c r="ABM157" s="0"/>
      <c r="ABN157" s="0"/>
      <c r="ABO157" s="0"/>
      <c r="ABP157" s="0"/>
      <c r="ABQ157" s="0"/>
      <c r="ABR157" s="0"/>
      <c r="ABS157" s="0"/>
      <c r="ABT157" s="0"/>
      <c r="ABU157" s="0"/>
      <c r="ABV157" s="0"/>
      <c r="ABW157" s="0"/>
      <c r="ABX157" s="0"/>
      <c r="ABY157" s="0"/>
      <c r="ABZ157" s="0"/>
      <c r="ACA157" s="0"/>
      <c r="ACB157" s="0"/>
      <c r="ACC157" s="0"/>
      <c r="ACD157" s="0"/>
      <c r="ACE157" s="0"/>
      <c r="ACF157" s="0"/>
      <c r="ACG157" s="0"/>
      <c r="ACH157" s="0"/>
      <c r="ACI157" s="0"/>
      <c r="ACJ157" s="0"/>
      <c r="ACK157" s="0"/>
      <c r="ACL157" s="0"/>
      <c r="ACM157" s="0"/>
      <c r="ACN157" s="0"/>
      <c r="ACO157" s="0"/>
      <c r="ACP157" s="0"/>
      <c r="ACQ157" s="0"/>
      <c r="ACR157" s="0"/>
      <c r="ACS157" s="0"/>
      <c r="ACT157" s="0"/>
      <c r="ACU157" s="0"/>
      <c r="ACV157" s="0"/>
      <c r="ACW157" s="0"/>
      <c r="ACX157" s="0"/>
      <c r="ACY157" s="0"/>
      <c r="ACZ157" s="0"/>
      <c r="ADA157" s="0"/>
      <c r="ADB157" s="0"/>
      <c r="ADC157" s="0"/>
      <c r="ADD157" s="0"/>
      <c r="ADE157" s="0"/>
      <c r="ADF157" s="0"/>
      <c r="ADG157" s="0"/>
      <c r="ADH157" s="0"/>
      <c r="ADI157" s="0"/>
      <c r="ADJ157" s="0"/>
      <c r="ADK157" s="0"/>
      <c r="ADL157" s="0"/>
      <c r="ADM157" s="0"/>
      <c r="ADN157" s="0"/>
      <c r="ADO157" s="0"/>
      <c r="ADP157" s="0"/>
      <c r="ADQ157" s="0"/>
      <c r="ADR157" s="0"/>
      <c r="ADS157" s="0"/>
      <c r="ADT157" s="0"/>
      <c r="ADU157" s="0"/>
      <c r="ADV157" s="0"/>
      <c r="ADW157" s="0"/>
      <c r="ADX157" s="0"/>
      <c r="ADY157" s="0"/>
      <c r="ADZ157" s="0"/>
      <c r="AEA157" s="0"/>
      <c r="AEB157" s="0"/>
      <c r="AEC157" s="0"/>
      <c r="AED157" s="0"/>
      <c r="AEE157" s="0"/>
      <c r="AEF157" s="0"/>
      <c r="AEG157" s="0"/>
      <c r="AEH157" s="0"/>
      <c r="AEI157" s="0"/>
      <c r="AEJ157" s="0"/>
      <c r="AEK157" s="0"/>
      <c r="AEL157" s="0"/>
      <c r="AEM157" s="0"/>
      <c r="AEN157" s="0"/>
      <c r="AEO157" s="0"/>
      <c r="AEP157" s="0"/>
      <c r="AEQ157" s="0"/>
      <c r="AER157" s="0"/>
      <c r="AES157" s="0"/>
      <c r="AET157" s="0"/>
      <c r="AEU157" s="0"/>
      <c r="AEV157" s="0"/>
      <c r="AEW157" s="0"/>
      <c r="AEX157" s="0"/>
      <c r="AEY157" s="0"/>
      <c r="AEZ157" s="0"/>
      <c r="AFA157" s="0"/>
      <c r="AFB157" s="0"/>
      <c r="AFC157" s="0"/>
      <c r="AFD157" s="0"/>
      <c r="AFE157" s="0"/>
      <c r="AFF157" s="0"/>
      <c r="AFG157" s="0"/>
      <c r="AFH157" s="0"/>
      <c r="AFI157" s="0"/>
      <c r="AFJ157" s="0"/>
      <c r="AFK157" s="0"/>
      <c r="AFL157" s="0"/>
      <c r="AFM157" s="0"/>
      <c r="AFN157" s="0"/>
      <c r="AFO157" s="0"/>
      <c r="AFP157" s="0"/>
      <c r="AFQ157" s="0"/>
      <c r="AFR157" s="0"/>
      <c r="AFS157" s="0"/>
      <c r="AFT157" s="0"/>
      <c r="AFU157" s="0"/>
      <c r="AFV157" s="0"/>
      <c r="AFW157" s="0"/>
      <c r="AFX157" s="0"/>
      <c r="AFY157" s="0"/>
      <c r="AFZ157" s="0"/>
      <c r="AGA157" s="0"/>
      <c r="AGB157" s="0"/>
      <c r="AGC157" s="0"/>
      <c r="AGD157" s="0"/>
      <c r="AGE157" s="0"/>
      <c r="AGF157" s="0"/>
      <c r="AGG157" s="0"/>
      <c r="AGH157" s="0"/>
      <c r="AGI157" s="0"/>
      <c r="AGJ157" s="0"/>
      <c r="AGK157" s="0"/>
      <c r="AGL157" s="0"/>
      <c r="AGM157" s="0"/>
      <c r="AGN157" s="0"/>
      <c r="AGO157" s="0"/>
      <c r="AGP157" s="0"/>
      <c r="AGQ157" s="0"/>
      <c r="AGR157" s="0"/>
      <c r="AGS157" s="0"/>
      <c r="AGT157" s="0"/>
      <c r="AGU157" s="0"/>
      <c r="AGV157" s="0"/>
      <c r="AGW157" s="0"/>
      <c r="AGX157" s="0"/>
      <c r="AGY157" s="0"/>
      <c r="AGZ157" s="0"/>
      <c r="AHA157" s="0"/>
      <c r="AHB157" s="0"/>
      <c r="AHC157" s="0"/>
      <c r="AHD157" s="0"/>
      <c r="AHE157" s="0"/>
      <c r="AHF157" s="0"/>
      <c r="AHG157" s="0"/>
      <c r="AHH157" s="0"/>
      <c r="AHI157" s="0"/>
      <c r="AHJ157" s="0"/>
      <c r="AHK157" s="0"/>
      <c r="AHL157" s="0"/>
      <c r="AHM157" s="0"/>
      <c r="AHN157" s="0"/>
      <c r="AHO157" s="0"/>
      <c r="AHP157" s="0"/>
      <c r="AHQ157" s="0"/>
      <c r="AHR157" s="0"/>
      <c r="AHS157" s="0"/>
      <c r="AHT157" s="0"/>
      <c r="AHU157" s="0"/>
      <c r="AHV157" s="0"/>
      <c r="AHW157" s="0"/>
      <c r="AHX157" s="0"/>
      <c r="AHY157" s="0"/>
      <c r="AHZ157" s="0"/>
      <c r="AIA157" s="0"/>
      <c r="AIB157" s="0"/>
      <c r="AIC157" s="0"/>
      <c r="AID157" s="0"/>
      <c r="AIE157" s="0"/>
      <c r="AIF157" s="0"/>
      <c r="AIG157" s="0"/>
      <c r="AIH157" s="0"/>
      <c r="AII157" s="0"/>
      <c r="AIJ157" s="0"/>
      <c r="AIK157" s="0"/>
      <c r="AIL157" s="0"/>
      <c r="AIM157" s="0"/>
      <c r="AIN157" s="0"/>
      <c r="AIO157" s="0"/>
      <c r="AIP157" s="0"/>
      <c r="AIQ157" s="0"/>
      <c r="AIR157" s="0"/>
      <c r="AIS157" s="0"/>
      <c r="AIT157" s="0"/>
      <c r="AIU157" s="0"/>
      <c r="AIV157" s="0"/>
      <c r="AIW157" s="0"/>
      <c r="AIX157" s="0"/>
      <c r="AIY157" s="0"/>
      <c r="AIZ157" s="0"/>
      <c r="AJA157" s="0"/>
      <c r="AJB157" s="0"/>
      <c r="AJC157" s="0"/>
      <c r="AJD157" s="0"/>
      <c r="AJE157" s="0"/>
      <c r="AJF157" s="0"/>
      <c r="AJG157" s="0"/>
      <c r="AJH157" s="0"/>
      <c r="AJI157" s="0"/>
      <c r="AJJ157" s="0"/>
      <c r="AJK157" s="0"/>
      <c r="AJL157" s="0"/>
      <c r="AJM157" s="0"/>
      <c r="AJN157" s="0"/>
      <c r="AJO157" s="0"/>
      <c r="AJP157" s="0"/>
      <c r="AJQ157" s="0"/>
      <c r="AJR157" s="0"/>
      <c r="AJS157" s="0"/>
      <c r="AJT157" s="0"/>
      <c r="AJU157" s="0"/>
      <c r="AJV157" s="0"/>
      <c r="AJW157" s="0"/>
      <c r="AJX157" s="0"/>
      <c r="AJY157" s="0"/>
      <c r="AJZ157" s="0"/>
      <c r="AKA157" s="0"/>
      <c r="AKB157" s="0"/>
      <c r="AKC157" s="0"/>
      <c r="AKD157" s="0"/>
      <c r="AKE157" s="0"/>
      <c r="AKF157" s="0"/>
      <c r="AKG157" s="0"/>
      <c r="AKH157" s="0"/>
      <c r="AKI157" s="0"/>
      <c r="AKJ157" s="0"/>
      <c r="AKK157" s="0"/>
      <c r="AKL157" s="0"/>
      <c r="AKM157" s="0"/>
      <c r="AKN157" s="0"/>
      <c r="AKO157" s="0"/>
      <c r="AKP157" s="0"/>
      <c r="AKQ157" s="0"/>
      <c r="AKR157" s="0"/>
      <c r="AKS157" s="0"/>
      <c r="AKT157" s="0"/>
      <c r="AKU157" s="0"/>
      <c r="AKV157" s="0"/>
      <c r="AKW157" s="0"/>
      <c r="AKX157" s="0"/>
      <c r="AKY157" s="0"/>
      <c r="AKZ157" s="0"/>
      <c r="ALA157" s="0"/>
      <c r="ALB157" s="0"/>
      <c r="ALC157" s="0"/>
      <c r="ALD157" s="0"/>
      <c r="ALE157" s="0"/>
      <c r="ALF157" s="0"/>
      <c r="ALG157" s="0"/>
      <c r="ALH157" s="0"/>
      <c r="ALI157" s="0"/>
      <c r="ALJ157" s="0"/>
      <c r="ALK157" s="0"/>
      <c r="ALL157" s="0"/>
      <c r="ALM157" s="0"/>
      <c r="ALN157" s="0"/>
      <c r="ALO157" s="0"/>
      <c r="ALP157" s="0"/>
      <c r="ALQ157" s="0"/>
      <c r="ALR157" s="0"/>
      <c r="ALS157" s="0"/>
      <c r="ALT157" s="0"/>
      <c r="ALU157" s="0"/>
      <c r="ALV157" s="0"/>
      <c r="ALW157" s="0"/>
      <c r="ALX157" s="0"/>
      <c r="ALY157" s="0"/>
      <c r="ALZ157" s="0"/>
      <c r="AMA157" s="0"/>
      <c r="AMB157" s="0"/>
      <c r="AMC157" s="0"/>
      <c r="AMD157" s="0"/>
      <c r="AME157" s="0"/>
      <c r="AMF157" s="0"/>
      <c r="AMG157" s="0"/>
      <c r="AMH157" s="0"/>
      <c r="AMI157" s="0"/>
      <c r="AMJ157" s="0"/>
    </row>
    <row r="158" customFormat="false" ht="15" hidden="false" customHeight="false" outlineLevel="0" collapsed="false">
      <c r="A158" s="73"/>
      <c r="B158" s="98" t="s">
        <v>79</v>
      </c>
      <c r="C158" s="0"/>
      <c r="D158" s="0"/>
      <c r="E158" s="0"/>
      <c r="F158" s="0"/>
      <c r="G158" s="0"/>
      <c r="H158" s="0"/>
      <c r="I158" s="0"/>
      <c r="J158" s="0"/>
      <c r="K158" s="0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/>
      <c r="AD158" s="0"/>
      <c r="AE158" s="0"/>
      <c r="AF158" s="0"/>
      <c r="AG158" s="0"/>
      <c r="AH158" s="0"/>
      <c r="AI158" s="0"/>
      <c r="AJ158" s="0"/>
      <c r="AK158" s="0"/>
      <c r="AL158" s="0"/>
      <c r="AM158" s="0"/>
      <c r="AN158" s="0"/>
      <c r="AO158" s="0"/>
      <c r="AP158" s="0"/>
      <c r="AQ158" s="0"/>
      <c r="AR158" s="0"/>
      <c r="AS158" s="0"/>
      <c r="AT158" s="0"/>
      <c r="AU158" s="0"/>
      <c r="AV158" s="0"/>
      <c r="AW158" s="0"/>
      <c r="AX158" s="0"/>
      <c r="AY158" s="0"/>
      <c r="AZ158" s="0"/>
      <c r="BA158" s="0"/>
      <c r="BB158" s="0"/>
      <c r="BC158" s="0"/>
      <c r="BD158" s="0"/>
      <c r="BE158" s="0"/>
      <c r="BF158" s="0"/>
      <c r="BG158" s="0"/>
      <c r="BH158" s="0"/>
      <c r="BI158" s="0"/>
      <c r="BJ158" s="0"/>
      <c r="BK158" s="0"/>
      <c r="BL158" s="0"/>
      <c r="BM158" s="0"/>
      <c r="BN158" s="0"/>
      <c r="BO158" s="0"/>
      <c r="BP158" s="0"/>
      <c r="BQ158" s="0"/>
      <c r="BR158" s="0"/>
      <c r="BS158" s="0"/>
      <c r="BT158" s="0"/>
      <c r="BU158" s="0"/>
      <c r="BV158" s="0"/>
      <c r="BW158" s="0"/>
      <c r="BX158" s="0"/>
      <c r="BY158" s="0"/>
      <c r="BZ158" s="0"/>
      <c r="CA158" s="0"/>
      <c r="CB158" s="0"/>
      <c r="CC158" s="0"/>
      <c r="CD158" s="0"/>
      <c r="CE158" s="0"/>
      <c r="CF158" s="0"/>
      <c r="CG158" s="0"/>
      <c r="CH158" s="0"/>
      <c r="CI158" s="0"/>
      <c r="CJ158" s="0"/>
      <c r="CK158" s="0"/>
      <c r="CL158" s="0"/>
      <c r="CM158" s="0"/>
      <c r="CN158" s="0"/>
      <c r="CO158" s="0"/>
      <c r="CP158" s="0"/>
      <c r="CQ158" s="0"/>
      <c r="CR158" s="0"/>
      <c r="CS158" s="0"/>
      <c r="CT158" s="0"/>
      <c r="CU158" s="0"/>
      <c r="CV158" s="0"/>
      <c r="CW158" s="0"/>
      <c r="CX158" s="0"/>
      <c r="CY158" s="0"/>
      <c r="CZ158" s="0"/>
      <c r="DA158" s="0"/>
      <c r="DB158" s="0"/>
      <c r="DC158" s="0"/>
      <c r="DD158" s="0"/>
      <c r="DE158" s="0"/>
      <c r="DF158" s="0"/>
      <c r="DG158" s="0"/>
      <c r="DH158" s="0"/>
      <c r="DI158" s="0"/>
      <c r="DJ158" s="0"/>
      <c r="DK158" s="0"/>
      <c r="DL158" s="0"/>
      <c r="DM158" s="0"/>
      <c r="DN158" s="0"/>
      <c r="DO158" s="0"/>
      <c r="DP158" s="0"/>
      <c r="DQ158" s="0"/>
      <c r="DR158" s="0"/>
      <c r="DS158" s="0"/>
      <c r="DT158" s="0"/>
      <c r="DU158" s="0"/>
      <c r="DV158" s="0"/>
      <c r="DW158" s="0"/>
      <c r="DX158" s="0"/>
      <c r="DY158" s="0"/>
      <c r="DZ158" s="0"/>
      <c r="EA158" s="0"/>
      <c r="EB158" s="0"/>
      <c r="EC158" s="0"/>
      <c r="ED158" s="0"/>
      <c r="EE158" s="0"/>
      <c r="EF158" s="0"/>
      <c r="EG158" s="0"/>
      <c r="EH158" s="0"/>
      <c r="EI158" s="0"/>
      <c r="EJ158" s="0"/>
      <c r="EK158" s="0"/>
      <c r="EL158" s="0"/>
      <c r="EM158" s="0"/>
      <c r="EN158" s="0"/>
      <c r="EO158" s="0"/>
      <c r="EP158" s="0"/>
      <c r="EQ158" s="0"/>
      <c r="ER158" s="0"/>
      <c r="ES158" s="0"/>
      <c r="ET158" s="0"/>
      <c r="EU158" s="0"/>
      <c r="EV158" s="0"/>
      <c r="EW158" s="0"/>
      <c r="EX158" s="0"/>
      <c r="EY158" s="0"/>
      <c r="EZ158" s="0"/>
      <c r="FA158" s="0"/>
      <c r="FB158" s="0"/>
      <c r="FC158" s="0"/>
      <c r="FD158" s="0"/>
      <c r="FE158" s="0"/>
      <c r="FF158" s="0"/>
      <c r="FG158" s="0"/>
      <c r="FH158" s="0"/>
      <c r="FI158" s="0"/>
      <c r="FJ158" s="0"/>
      <c r="FK158" s="0"/>
      <c r="FL158" s="0"/>
      <c r="FM158" s="0"/>
      <c r="FN158" s="0"/>
      <c r="FO158" s="0"/>
      <c r="FP158" s="0"/>
      <c r="FQ158" s="0"/>
      <c r="FR158" s="0"/>
      <c r="FS158" s="0"/>
      <c r="FT158" s="0"/>
      <c r="FU158" s="0"/>
      <c r="FV158" s="0"/>
      <c r="FW158" s="0"/>
      <c r="FX158" s="0"/>
      <c r="FY158" s="0"/>
      <c r="FZ158" s="0"/>
      <c r="GA158" s="0"/>
      <c r="GB158" s="0"/>
      <c r="GC158" s="0"/>
      <c r="GD158" s="0"/>
      <c r="GE158" s="0"/>
      <c r="GF158" s="0"/>
      <c r="GG158" s="0"/>
      <c r="GH158" s="0"/>
      <c r="GI158" s="0"/>
      <c r="GJ158" s="0"/>
      <c r="GK158" s="0"/>
      <c r="GL158" s="0"/>
      <c r="GM158" s="0"/>
      <c r="GN158" s="0"/>
      <c r="GO158" s="0"/>
      <c r="GP158" s="0"/>
      <c r="GQ158" s="0"/>
      <c r="GR158" s="0"/>
      <c r="GS158" s="0"/>
      <c r="GT158" s="0"/>
      <c r="GU158" s="0"/>
      <c r="GV158" s="0"/>
      <c r="GW158" s="0"/>
      <c r="GX158" s="0"/>
      <c r="GY158" s="0"/>
      <c r="GZ158" s="0"/>
      <c r="HA158" s="0"/>
      <c r="HB158" s="0"/>
      <c r="HC158" s="0"/>
      <c r="HD158" s="0"/>
      <c r="HE158" s="0"/>
      <c r="HF158" s="0"/>
      <c r="HG158" s="0"/>
      <c r="HH158" s="0"/>
      <c r="HI158" s="0"/>
      <c r="HJ158" s="0"/>
      <c r="HK158" s="0"/>
      <c r="HL158" s="0"/>
      <c r="HM158" s="0"/>
      <c r="HN158" s="0"/>
      <c r="HO158" s="0"/>
      <c r="HP158" s="0"/>
      <c r="HQ158" s="0"/>
      <c r="HR158" s="0"/>
      <c r="HS158" s="0"/>
      <c r="HT158" s="0"/>
      <c r="HU158" s="0"/>
      <c r="HV158" s="0"/>
      <c r="HW158" s="0"/>
      <c r="HX158" s="0"/>
      <c r="HY158" s="0"/>
      <c r="HZ158" s="0"/>
      <c r="IA158" s="0"/>
      <c r="IB158" s="0"/>
      <c r="IC158" s="0"/>
      <c r="ID158" s="0"/>
      <c r="IE158" s="0"/>
      <c r="IF158" s="0"/>
      <c r="IG158" s="0"/>
      <c r="IH158" s="0"/>
      <c r="II158" s="0"/>
      <c r="IJ158" s="0"/>
      <c r="IK158" s="0"/>
      <c r="IL158" s="0"/>
      <c r="IM158" s="0"/>
      <c r="IN158" s="0"/>
      <c r="IO158" s="0"/>
      <c r="IP158" s="0"/>
      <c r="IQ158" s="0"/>
      <c r="IR158" s="0"/>
      <c r="IS158" s="0"/>
      <c r="IT158" s="0"/>
      <c r="IU158" s="0"/>
      <c r="IV158" s="0"/>
      <c r="IW158" s="0"/>
      <c r="IX158" s="0"/>
      <c r="IY158" s="0"/>
      <c r="IZ158" s="0"/>
      <c r="JA158" s="0"/>
      <c r="JB158" s="0"/>
      <c r="JC158" s="0"/>
      <c r="JD158" s="0"/>
      <c r="JE158" s="0"/>
      <c r="JF158" s="0"/>
      <c r="JG158" s="0"/>
      <c r="JH158" s="0"/>
      <c r="JI158" s="0"/>
      <c r="JJ158" s="0"/>
      <c r="JK158" s="0"/>
      <c r="JL158" s="0"/>
      <c r="JM158" s="0"/>
      <c r="JN158" s="0"/>
      <c r="JO158" s="0"/>
      <c r="JP158" s="0"/>
      <c r="JQ158" s="0"/>
      <c r="JR158" s="0"/>
      <c r="JS158" s="0"/>
      <c r="JT158" s="0"/>
      <c r="JU158" s="0"/>
      <c r="JV158" s="0"/>
      <c r="JW158" s="0"/>
      <c r="JX158" s="0"/>
      <c r="JY158" s="0"/>
      <c r="JZ158" s="0"/>
      <c r="KA158" s="0"/>
      <c r="KB158" s="0"/>
      <c r="KC158" s="0"/>
      <c r="KD158" s="0"/>
      <c r="KE158" s="0"/>
      <c r="KF158" s="0"/>
      <c r="KG158" s="0"/>
      <c r="KH158" s="0"/>
      <c r="KI158" s="0"/>
      <c r="KJ158" s="0"/>
      <c r="KK158" s="0"/>
      <c r="KL158" s="0"/>
      <c r="KM158" s="0"/>
      <c r="KN158" s="0"/>
      <c r="KO158" s="0"/>
      <c r="KP158" s="0"/>
      <c r="KQ158" s="0"/>
      <c r="KR158" s="0"/>
      <c r="KS158" s="0"/>
      <c r="KT158" s="0"/>
      <c r="KU158" s="0"/>
      <c r="KV158" s="0"/>
      <c r="KW158" s="0"/>
      <c r="KX158" s="0"/>
      <c r="KY158" s="0"/>
      <c r="KZ158" s="0"/>
      <c r="LA158" s="0"/>
      <c r="LB158" s="0"/>
      <c r="LC158" s="0"/>
      <c r="LD158" s="0"/>
      <c r="LE158" s="0"/>
      <c r="LF158" s="0"/>
      <c r="LG158" s="0"/>
      <c r="LH158" s="0"/>
      <c r="LI158" s="0"/>
      <c r="LJ158" s="0"/>
      <c r="LK158" s="0"/>
      <c r="LL158" s="0"/>
      <c r="LM158" s="0"/>
      <c r="LN158" s="0"/>
      <c r="LO158" s="0"/>
      <c r="LP158" s="0"/>
      <c r="LQ158" s="0"/>
      <c r="LR158" s="0"/>
      <c r="LS158" s="0"/>
      <c r="LT158" s="0"/>
      <c r="LU158" s="0"/>
      <c r="LV158" s="0"/>
      <c r="LW158" s="0"/>
      <c r="LX158" s="0"/>
      <c r="LY158" s="0"/>
      <c r="LZ158" s="0"/>
      <c r="MA158" s="0"/>
      <c r="MB158" s="0"/>
      <c r="MC158" s="0"/>
      <c r="MD158" s="0"/>
      <c r="ME158" s="0"/>
      <c r="MF158" s="0"/>
      <c r="MG158" s="0"/>
      <c r="MH158" s="0"/>
      <c r="MI158" s="0"/>
      <c r="MJ158" s="0"/>
      <c r="MK158" s="0"/>
      <c r="ML158" s="0"/>
      <c r="MM158" s="0"/>
      <c r="MN158" s="0"/>
      <c r="MO158" s="0"/>
      <c r="MP158" s="0"/>
      <c r="MQ158" s="0"/>
      <c r="MR158" s="0"/>
      <c r="MS158" s="0"/>
      <c r="MT158" s="0"/>
      <c r="MU158" s="0"/>
      <c r="MV158" s="0"/>
      <c r="MW158" s="0"/>
      <c r="MX158" s="0"/>
      <c r="MY158" s="0"/>
      <c r="MZ158" s="0"/>
      <c r="NA158" s="0"/>
      <c r="NB158" s="0"/>
      <c r="NC158" s="0"/>
      <c r="ND158" s="0"/>
      <c r="NE158" s="0"/>
      <c r="NF158" s="0"/>
      <c r="NG158" s="0"/>
      <c r="NH158" s="0"/>
      <c r="NI158" s="0"/>
      <c r="NJ158" s="0"/>
      <c r="NK158" s="0"/>
      <c r="NL158" s="0"/>
      <c r="NM158" s="0"/>
      <c r="NN158" s="0"/>
      <c r="NO158" s="0"/>
      <c r="NP158" s="0"/>
      <c r="NQ158" s="0"/>
      <c r="NR158" s="0"/>
      <c r="NS158" s="0"/>
      <c r="NT158" s="0"/>
      <c r="NU158" s="0"/>
      <c r="NV158" s="0"/>
      <c r="NW158" s="0"/>
      <c r="NX158" s="0"/>
      <c r="NY158" s="0"/>
      <c r="NZ158" s="0"/>
      <c r="OA158" s="0"/>
      <c r="OB158" s="0"/>
      <c r="OC158" s="0"/>
      <c r="OD158" s="0"/>
      <c r="OE158" s="0"/>
      <c r="OF158" s="0"/>
      <c r="OG158" s="0"/>
      <c r="OH158" s="0"/>
      <c r="OI158" s="0"/>
      <c r="OJ158" s="0"/>
      <c r="OK158" s="0"/>
      <c r="OL158" s="0"/>
      <c r="OM158" s="0"/>
      <c r="ON158" s="0"/>
      <c r="OO158" s="0"/>
      <c r="OP158" s="0"/>
      <c r="OQ158" s="0"/>
      <c r="OR158" s="0"/>
      <c r="OS158" s="0"/>
      <c r="OT158" s="0"/>
      <c r="OU158" s="0"/>
      <c r="OV158" s="0"/>
      <c r="OW158" s="0"/>
      <c r="OX158" s="0"/>
      <c r="OY158" s="0"/>
      <c r="OZ158" s="0"/>
      <c r="PA158" s="0"/>
      <c r="PB158" s="0"/>
      <c r="PC158" s="0"/>
      <c r="PD158" s="0"/>
      <c r="PE158" s="0"/>
      <c r="PF158" s="0"/>
      <c r="PG158" s="0"/>
      <c r="PH158" s="0"/>
      <c r="PI158" s="0"/>
      <c r="PJ158" s="0"/>
      <c r="PK158" s="0"/>
      <c r="PL158" s="0"/>
      <c r="PM158" s="0"/>
      <c r="PN158" s="0"/>
      <c r="PO158" s="0"/>
      <c r="PP158" s="0"/>
      <c r="PQ158" s="0"/>
      <c r="PR158" s="0"/>
      <c r="PS158" s="0"/>
      <c r="PT158" s="0"/>
      <c r="PU158" s="0"/>
      <c r="PV158" s="0"/>
      <c r="PW158" s="0"/>
      <c r="PX158" s="0"/>
      <c r="PY158" s="0"/>
      <c r="PZ158" s="0"/>
      <c r="QA158" s="0"/>
      <c r="QB158" s="0"/>
      <c r="QC158" s="0"/>
      <c r="QD158" s="0"/>
      <c r="QE158" s="0"/>
      <c r="QF158" s="0"/>
      <c r="QG158" s="0"/>
      <c r="QH158" s="0"/>
      <c r="QI158" s="0"/>
      <c r="QJ158" s="0"/>
      <c r="QK158" s="0"/>
      <c r="QL158" s="0"/>
      <c r="QM158" s="0"/>
      <c r="QN158" s="0"/>
      <c r="QO158" s="0"/>
      <c r="QP158" s="0"/>
      <c r="QQ158" s="0"/>
      <c r="QR158" s="0"/>
      <c r="QS158" s="0"/>
      <c r="QT158" s="0"/>
      <c r="QU158" s="0"/>
      <c r="QV158" s="0"/>
      <c r="QW158" s="0"/>
      <c r="QX158" s="0"/>
      <c r="QY158" s="0"/>
      <c r="QZ158" s="0"/>
      <c r="RA158" s="0"/>
      <c r="RB158" s="0"/>
      <c r="RC158" s="0"/>
      <c r="RD158" s="0"/>
      <c r="RE158" s="0"/>
      <c r="RF158" s="0"/>
      <c r="RG158" s="0"/>
      <c r="RH158" s="0"/>
      <c r="RI158" s="0"/>
      <c r="RJ158" s="0"/>
      <c r="RK158" s="0"/>
      <c r="RL158" s="0"/>
      <c r="RM158" s="0"/>
      <c r="RN158" s="0"/>
      <c r="RO158" s="0"/>
      <c r="RP158" s="0"/>
      <c r="RQ158" s="0"/>
      <c r="RR158" s="0"/>
      <c r="RS158" s="0"/>
      <c r="RT158" s="0"/>
      <c r="RU158" s="0"/>
      <c r="RV158" s="0"/>
      <c r="RW158" s="0"/>
      <c r="RX158" s="0"/>
      <c r="RY158" s="0"/>
      <c r="RZ158" s="0"/>
      <c r="SA158" s="0"/>
      <c r="SB158" s="0"/>
      <c r="SC158" s="0"/>
      <c r="SD158" s="0"/>
      <c r="SE158" s="0"/>
      <c r="SF158" s="0"/>
      <c r="SG158" s="0"/>
      <c r="SH158" s="0"/>
      <c r="SI158" s="0"/>
      <c r="SJ158" s="0"/>
      <c r="SK158" s="0"/>
      <c r="SL158" s="0"/>
      <c r="SM158" s="0"/>
      <c r="SN158" s="0"/>
      <c r="SO158" s="0"/>
      <c r="SP158" s="0"/>
      <c r="SQ158" s="0"/>
      <c r="SR158" s="0"/>
      <c r="SS158" s="0"/>
      <c r="ST158" s="0"/>
      <c r="SU158" s="0"/>
      <c r="SV158" s="0"/>
      <c r="SW158" s="0"/>
      <c r="SX158" s="0"/>
      <c r="SY158" s="0"/>
      <c r="SZ158" s="0"/>
      <c r="TA158" s="0"/>
      <c r="TB158" s="0"/>
      <c r="TC158" s="0"/>
      <c r="TD158" s="0"/>
      <c r="TE158" s="0"/>
      <c r="TF158" s="0"/>
      <c r="TG158" s="0"/>
      <c r="TH158" s="0"/>
      <c r="TI158" s="0"/>
      <c r="TJ158" s="0"/>
      <c r="TK158" s="0"/>
      <c r="TL158" s="0"/>
      <c r="TM158" s="0"/>
      <c r="TN158" s="0"/>
      <c r="TO158" s="0"/>
      <c r="TP158" s="0"/>
      <c r="TQ158" s="0"/>
      <c r="TR158" s="0"/>
      <c r="TS158" s="0"/>
      <c r="TT158" s="0"/>
      <c r="TU158" s="0"/>
      <c r="TV158" s="0"/>
      <c r="TW158" s="0"/>
      <c r="TX158" s="0"/>
      <c r="TY158" s="0"/>
      <c r="TZ158" s="0"/>
      <c r="UA158" s="0"/>
      <c r="UB158" s="0"/>
      <c r="UC158" s="0"/>
      <c r="UD158" s="0"/>
      <c r="UE158" s="0"/>
      <c r="UF158" s="0"/>
      <c r="UG158" s="0"/>
      <c r="UH158" s="0"/>
      <c r="UI158" s="0"/>
      <c r="UJ158" s="0"/>
      <c r="UK158" s="0"/>
      <c r="UL158" s="0"/>
      <c r="UM158" s="0"/>
      <c r="UN158" s="0"/>
      <c r="UO158" s="0"/>
      <c r="UP158" s="0"/>
      <c r="UQ158" s="0"/>
      <c r="UR158" s="0"/>
      <c r="US158" s="0"/>
      <c r="UT158" s="0"/>
      <c r="UU158" s="0"/>
      <c r="UV158" s="0"/>
      <c r="UW158" s="0"/>
      <c r="UX158" s="0"/>
      <c r="UY158" s="0"/>
      <c r="UZ158" s="0"/>
      <c r="VA158" s="0"/>
      <c r="VB158" s="0"/>
      <c r="VC158" s="0"/>
      <c r="VD158" s="0"/>
      <c r="VE158" s="0"/>
      <c r="VF158" s="0"/>
      <c r="VG158" s="0"/>
      <c r="VH158" s="0"/>
      <c r="VI158" s="0"/>
      <c r="VJ158" s="0"/>
      <c r="VK158" s="0"/>
      <c r="VL158" s="0"/>
      <c r="VM158" s="0"/>
      <c r="VN158" s="0"/>
      <c r="VO158" s="0"/>
      <c r="VP158" s="0"/>
      <c r="VQ158" s="0"/>
      <c r="VR158" s="0"/>
      <c r="VS158" s="0"/>
      <c r="VT158" s="0"/>
      <c r="VU158" s="0"/>
      <c r="VV158" s="0"/>
      <c r="VW158" s="0"/>
      <c r="VX158" s="0"/>
      <c r="VY158" s="0"/>
      <c r="VZ158" s="0"/>
      <c r="WA158" s="0"/>
      <c r="WB158" s="0"/>
      <c r="WC158" s="0"/>
      <c r="WD158" s="0"/>
      <c r="WE158" s="0"/>
      <c r="WF158" s="0"/>
      <c r="WG158" s="0"/>
      <c r="WH158" s="0"/>
      <c r="WI158" s="0"/>
      <c r="WJ158" s="0"/>
      <c r="WK158" s="0"/>
      <c r="WL158" s="0"/>
      <c r="WM158" s="0"/>
      <c r="WN158" s="0"/>
      <c r="WO158" s="0"/>
      <c r="WP158" s="0"/>
      <c r="WQ158" s="0"/>
      <c r="WR158" s="0"/>
      <c r="WS158" s="0"/>
      <c r="WT158" s="0"/>
      <c r="WU158" s="0"/>
      <c r="WV158" s="0"/>
      <c r="WW158" s="0"/>
      <c r="WX158" s="0"/>
      <c r="WY158" s="0"/>
      <c r="WZ158" s="0"/>
      <c r="XA158" s="0"/>
      <c r="XB158" s="0"/>
      <c r="XC158" s="0"/>
      <c r="XD158" s="0"/>
      <c r="XE158" s="0"/>
      <c r="XF158" s="0"/>
      <c r="XG158" s="0"/>
      <c r="XH158" s="0"/>
      <c r="XI158" s="0"/>
      <c r="XJ158" s="0"/>
      <c r="XK158" s="0"/>
      <c r="XL158" s="0"/>
      <c r="XM158" s="0"/>
      <c r="XN158" s="0"/>
      <c r="XO158" s="0"/>
      <c r="XP158" s="0"/>
      <c r="XQ158" s="0"/>
      <c r="XR158" s="0"/>
      <c r="XS158" s="0"/>
      <c r="XT158" s="0"/>
      <c r="XU158" s="0"/>
      <c r="XV158" s="0"/>
      <c r="XW158" s="0"/>
      <c r="XX158" s="0"/>
      <c r="XY158" s="0"/>
      <c r="XZ158" s="0"/>
      <c r="YA158" s="0"/>
      <c r="YB158" s="0"/>
      <c r="YC158" s="0"/>
      <c r="YD158" s="0"/>
      <c r="YE158" s="0"/>
      <c r="YF158" s="0"/>
      <c r="YG158" s="0"/>
      <c r="YH158" s="0"/>
      <c r="YI158" s="0"/>
      <c r="YJ158" s="0"/>
      <c r="YK158" s="0"/>
      <c r="YL158" s="0"/>
      <c r="YM158" s="0"/>
      <c r="YN158" s="0"/>
      <c r="YO158" s="0"/>
      <c r="YP158" s="0"/>
      <c r="YQ158" s="0"/>
      <c r="YR158" s="0"/>
      <c r="YS158" s="0"/>
      <c r="YT158" s="0"/>
      <c r="YU158" s="0"/>
      <c r="YV158" s="0"/>
      <c r="YW158" s="0"/>
      <c r="YX158" s="0"/>
      <c r="YY158" s="0"/>
      <c r="YZ158" s="0"/>
      <c r="ZA158" s="0"/>
      <c r="ZB158" s="0"/>
      <c r="ZC158" s="0"/>
      <c r="ZD158" s="0"/>
      <c r="ZE158" s="0"/>
      <c r="ZF158" s="0"/>
      <c r="ZG158" s="0"/>
      <c r="ZH158" s="0"/>
      <c r="ZI158" s="0"/>
      <c r="ZJ158" s="0"/>
      <c r="ZK158" s="0"/>
      <c r="ZL158" s="0"/>
      <c r="ZM158" s="0"/>
      <c r="ZN158" s="0"/>
      <c r="ZO158" s="0"/>
      <c r="ZP158" s="0"/>
      <c r="ZQ158" s="0"/>
      <c r="ZR158" s="0"/>
      <c r="ZS158" s="0"/>
      <c r="ZT158" s="0"/>
      <c r="ZU158" s="0"/>
      <c r="ZV158" s="0"/>
      <c r="ZW158" s="0"/>
      <c r="ZX158" s="0"/>
      <c r="ZY158" s="0"/>
      <c r="ZZ158" s="0"/>
      <c r="AAA158" s="0"/>
      <c r="AAB158" s="0"/>
      <c r="AAC158" s="0"/>
      <c r="AAD158" s="0"/>
      <c r="AAE158" s="0"/>
      <c r="AAF158" s="0"/>
      <c r="AAG158" s="0"/>
      <c r="AAH158" s="0"/>
      <c r="AAI158" s="0"/>
      <c r="AAJ158" s="0"/>
      <c r="AAK158" s="0"/>
      <c r="AAL158" s="0"/>
      <c r="AAM158" s="0"/>
      <c r="AAN158" s="0"/>
      <c r="AAO158" s="0"/>
      <c r="AAP158" s="0"/>
      <c r="AAQ158" s="0"/>
      <c r="AAR158" s="0"/>
      <c r="AAS158" s="0"/>
      <c r="AAT158" s="0"/>
      <c r="AAU158" s="0"/>
      <c r="AAV158" s="0"/>
      <c r="AAW158" s="0"/>
      <c r="AAX158" s="0"/>
      <c r="AAY158" s="0"/>
      <c r="AAZ158" s="0"/>
      <c r="ABA158" s="0"/>
      <c r="ABB158" s="0"/>
      <c r="ABC158" s="0"/>
      <c r="ABD158" s="0"/>
      <c r="ABE158" s="0"/>
      <c r="ABF158" s="0"/>
      <c r="ABG158" s="0"/>
      <c r="ABH158" s="0"/>
      <c r="ABI158" s="0"/>
      <c r="ABJ158" s="0"/>
      <c r="ABK158" s="0"/>
      <c r="ABL158" s="0"/>
      <c r="ABM158" s="0"/>
      <c r="ABN158" s="0"/>
      <c r="ABO158" s="0"/>
      <c r="ABP158" s="0"/>
      <c r="ABQ158" s="0"/>
      <c r="ABR158" s="0"/>
      <c r="ABS158" s="0"/>
      <c r="ABT158" s="0"/>
      <c r="ABU158" s="0"/>
      <c r="ABV158" s="0"/>
      <c r="ABW158" s="0"/>
      <c r="ABX158" s="0"/>
      <c r="ABY158" s="0"/>
      <c r="ABZ158" s="0"/>
      <c r="ACA158" s="0"/>
      <c r="ACB158" s="0"/>
      <c r="ACC158" s="0"/>
      <c r="ACD158" s="0"/>
      <c r="ACE158" s="0"/>
      <c r="ACF158" s="0"/>
      <c r="ACG158" s="0"/>
      <c r="ACH158" s="0"/>
      <c r="ACI158" s="0"/>
      <c r="ACJ158" s="0"/>
      <c r="ACK158" s="0"/>
      <c r="ACL158" s="0"/>
      <c r="ACM158" s="0"/>
      <c r="ACN158" s="0"/>
      <c r="ACO158" s="0"/>
      <c r="ACP158" s="0"/>
      <c r="ACQ158" s="0"/>
      <c r="ACR158" s="0"/>
      <c r="ACS158" s="0"/>
      <c r="ACT158" s="0"/>
      <c r="ACU158" s="0"/>
      <c r="ACV158" s="0"/>
      <c r="ACW158" s="0"/>
      <c r="ACX158" s="0"/>
      <c r="ACY158" s="0"/>
      <c r="ACZ158" s="0"/>
      <c r="ADA158" s="0"/>
      <c r="ADB158" s="0"/>
      <c r="ADC158" s="0"/>
      <c r="ADD158" s="0"/>
      <c r="ADE158" s="0"/>
      <c r="ADF158" s="0"/>
      <c r="ADG158" s="0"/>
      <c r="ADH158" s="0"/>
      <c r="ADI158" s="0"/>
      <c r="ADJ158" s="0"/>
      <c r="ADK158" s="0"/>
      <c r="ADL158" s="0"/>
      <c r="ADM158" s="0"/>
      <c r="ADN158" s="0"/>
      <c r="ADO158" s="0"/>
      <c r="ADP158" s="0"/>
      <c r="ADQ158" s="0"/>
      <c r="ADR158" s="0"/>
      <c r="ADS158" s="0"/>
      <c r="ADT158" s="0"/>
      <c r="ADU158" s="0"/>
      <c r="ADV158" s="0"/>
      <c r="ADW158" s="0"/>
      <c r="ADX158" s="0"/>
      <c r="ADY158" s="0"/>
      <c r="ADZ158" s="0"/>
      <c r="AEA158" s="0"/>
      <c r="AEB158" s="0"/>
      <c r="AEC158" s="0"/>
      <c r="AED158" s="0"/>
      <c r="AEE158" s="0"/>
      <c r="AEF158" s="0"/>
      <c r="AEG158" s="0"/>
      <c r="AEH158" s="0"/>
      <c r="AEI158" s="0"/>
      <c r="AEJ158" s="0"/>
      <c r="AEK158" s="0"/>
      <c r="AEL158" s="0"/>
      <c r="AEM158" s="0"/>
      <c r="AEN158" s="0"/>
      <c r="AEO158" s="0"/>
      <c r="AEP158" s="0"/>
      <c r="AEQ158" s="0"/>
      <c r="AER158" s="0"/>
      <c r="AES158" s="0"/>
      <c r="AET158" s="0"/>
      <c r="AEU158" s="0"/>
      <c r="AEV158" s="0"/>
      <c r="AEW158" s="0"/>
      <c r="AEX158" s="0"/>
      <c r="AEY158" s="0"/>
      <c r="AEZ158" s="0"/>
      <c r="AFA158" s="0"/>
      <c r="AFB158" s="0"/>
      <c r="AFC158" s="0"/>
      <c r="AFD158" s="0"/>
      <c r="AFE158" s="0"/>
      <c r="AFF158" s="0"/>
      <c r="AFG158" s="0"/>
      <c r="AFH158" s="0"/>
      <c r="AFI158" s="0"/>
      <c r="AFJ158" s="0"/>
      <c r="AFK158" s="0"/>
      <c r="AFL158" s="0"/>
      <c r="AFM158" s="0"/>
      <c r="AFN158" s="0"/>
      <c r="AFO158" s="0"/>
      <c r="AFP158" s="0"/>
      <c r="AFQ158" s="0"/>
      <c r="AFR158" s="0"/>
      <c r="AFS158" s="0"/>
      <c r="AFT158" s="0"/>
      <c r="AFU158" s="0"/>
      <c r="AFV158" s="0"/>
      <c r="AFW158" s="0"/>
      <c r="AFX158" s="0"/>
      <c r="AFY158" s="0"/>
      <c r="AFZ158" s="0"/>
      <c r="AGA158" s="0"/>
      <c r="AGB158" s="0"/>
      <c r="AGC158" s="0"/>
      <c r="AGD158" s="0"/>
      <c r="AGE158" s="0"/>
      <c r="AGF158" s="0"/>
      <c r="AGG158" s="0"/>
      <c r="AGH158" s="0"/>
      <c r="AGI158" s="0"/>
      <c r="AGJ158" s="0"/>
      <c r="AGK158" s="0"/>
      <c r="AGL158" s="0"/>
      <c r="AGM158" s="0"/>
      <c r="AGN158" s="0"/>
      <c r="AGO158" s="0"/>
      <c r="AGP158" s="0"/>
      <c r="AGQ158" s="0"/>
      <c r="AGR158" s="0"/>
      <c r="AGS158" s="0"/>
      <c r="AGT158" s="0"/>
      <c r="AGU158" s="0"/>
      <c r="AGV158" s="0"/>
      <c r="AGW158" s="0"/>
      <c r="AGX158" s="0"/>
      <c r="AGY158" s="0"/>
      <c r="AGZ158" s="0"/>
      <c r="AHA158" s="0"/>
      <c r="AHB158" s="0"/>
      <c r="AHC158" s="0"/>
      <c r="AHD158" s="0"/>
      <c r="AHE158" s="0"/>
      <c r="AHF158" s="0"/>
      <c r="AHG158" s="0"/>
      <c r="AHH158" s="0"/>
      <c r="AHI158" s="0"/>
      <c r="AHJ158" s="0"/>
      <c r="AHK158" s="0"/>
      <c r="AHL158" s="0"/>
      <c r="AHM158" s="0"/>
      <c r="AHN158" s="0"/>
      <c r="AHO158" s="0"/>
      <c r="AHP158" s="0"/>
      <c r="AHQ158" s="0"/>
      <c r="AHR158" s="0"/>
      <c r="AHS158" s="0"/>
      <c r="AHT158" s="0"/>
      <c r="AHU158" s="0"/>
      <c r="AHV158" s="0"/>
      <c r="AHW158" s="0"/>
      <c r="AHX158" s="0"/>
      <c r="AHY158" s="0"/>
      <c r="AHZ158" s="0"/>
      <c r="AIA158" s="0"/>
      <c r="AIB158" s="0"/>
      <c r="AIC158" s="0"/>
      <c r="AID158" s="0"/>
      <c r="AIE158" s="0"/>
      <c r="AIF158" s="0"/>
      <c r="AIG158" s="0"/>
      <c r="AIH158" s="0"/>
      <c r="AII158" s="0"/>
      <c r="AIJ158" s="0"/>
      <c r="AIK158" s="0"/>
      <c r="AIL158" s="0"/>
      <c r="AIM158" s="0"/>
      <c r="AIN158" s="0"/>
      <c r="AIO158" s="0"/>
      <c r="AIP158" s="0"/>
      <c r="AIQ158" s="0"/>
      <c r="AIR158" s="0"/>
      <c r="AIS158" s="0"/>
      <c r="AIT158" s="0"/>
      <c r="AIU158" s="0"/>
      <c r="AIV158" s="0"/>
      <c r="AIW158" s="0"/>
      <c r="AIX158" s="0"/>
      <c r="AIY158" s="0"/>
      <c r="AIZ158" s="0"/>
      <c r="AJA158" s="0"/>
      <c r="AJB158" s="0"/>
      <c r="AJC158" s="0"/>
      <c r="AJD158" s="0"/>
      <c r="AJE158" s="0"/>
      <c r="AJF158" s="0"/>
      <c r="AJG158" s="0"/>
      <c r="AJH158" s="0"/>
      <c r="AJI158" s="0"/>
      <c r="AJJ158" s="0"/>
      <c r="AJK158" s="0"/>
      <c r="AJL158" s="0"/>
      <c r="AJM158" s="0"/>
      <c r="AJN158" s="0"/>
      <c r="AJO158" s="0"/>
      <c r="AJP158" s="0"/>
      <c r="AJQ158" s="0"/>
      <c r="AJR158" s="0"/>
      <c r="AJS158" s="0"/>
      <c r="AJT158" s="0"/>
      <c r="AJU158" s="0"/>
      <c r="AJV158" s="0"/>
      <c r="AJW158" s="0"/>
      <c r="AJX158" s="0"/>
      <c r="AJY158" s="0"/>
      <c r="AJZ158" s="0"/>
      <c r="AKA158" s="0"/>
      <c r="AKB158" s="0"/>
      <c r="AKC158" s="0"/>
      <c r="AKD158" s="0"/>
      <c r="AKE158" s="0"/>
      <c r="AKF158" s="0"/>
      <c r="AKG158" s="0"/>
      <c r="AKH158" s="0"/>
      <c r="AKI158" s="0"/>
      <c r="AKJ158" s="0"/>
      <c r="AKK158" s="0"/>
      <c r="AKL158" s="0"/>
      <c r="AKM158" s="0"/>
      <c r="AKN158" s="0"/>
      <c r="AKO158" s="0"/>
      <c r="AKP158" s="0"/>
      <c r="AKQ158" s="0"/>
      <c r="AKR158" s="0"/>
      <c r="AKS158" s="0"/>
      <c r="AKT158" s="0"/>
      <c r="AKU158" s="0"/>
      <c r="AKV158" s="0"/>
      <c r="AKW158" s="0"/>
      <c r="AKX158" s="0"/>
      <c r="AKY158" s="0"/>
      <c r="AKZ158" s="0"/>
      <c r="ALA158" s="0"/>
      <c r="ALB158" s="0"/>
      <c r="ALC158" s="0"/>
      <c r="ALD158" s="0"/>
      <c r="ALE158" s="0"/>
      <c r="ALF158" s="0"/>
      <c r="ALG158" s="0"/>
      <c r="ALH158" s="0"/>
      <c r="ALI158" s="0"/>
      <c r="ALJ158" s="0"/>
      <c r="ALK158" s="0"/>
      <c r="ALL158" s="0"/>
      <c r="ALM158" s="0"/>
      <c r="ALN158" s="0"/>
      <c r="ALO158" s="0"/>
      <c r="ALP158" s="0"/>
      <c r="ALQ158" s="0"/>
      <c r="ALR158" s="0"/>
      <c r="ALS158" s="0"/>
      <c r="ALT158" s="0"/>
      <c r="ALU158" s="0"/>
      <c r="ALV158" s="0"/>
      <c r="ALW158" s="0"/>
      <c r="ALX158" s="0"/>
      <c r="ALY158" s="0"/>
      <c r="ALZ158" s="0"/>
      <c r="AMA158" s="0"/>
      <c r="AMB158" s="0"/>
      <c r="AMC158" s="0"/>
      <c r="AMD158" s="0"/>
      <c r="AME158" s="0"/>
      <c r="AMF158" s="0"/>
      <c r="AMG158" s="0"/>
      <c r="AMH158" s="0"/>
      <c r="AMI158" s="0"/>
      <c r="AMJ158" s="0"/>
    </row>
    <row r="159" s="48" customFormat="true" ht="14.25" hidden="false" customHeight="false" outlineLevel="0" collapsed="false">
      <c r="A159" s="75" t="n">
        <v>633</v>
      </c>
      <c r="B159" s="103" t="s">
        <v>203</v>
      </c>
    </row>
    <row r="160" customFormat="false" ht="15" hidden="false" customHeight="false" outlineLevel="0" collapsed="false">
      <c r="A160" s="73"/>
      <c r="B160" s="98" t="s">
        <v>204</v>
      </c>
      <c r="C160" s="0"/>
      <c r="D160" s="0"/>
      <c r="E160" s="0"/>
      <c r="F160" s="0"/>
      <c r="G160" s="0"/>
      <c r="H160" s="0"/>
      <c r="I160" s="0"/>
      <c r="J160" s="0"/>
      <c r="K160" s="0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  <c r="AC160" s="0"/>
      <c r="AD160" s="0"/>
      <c r="AE160" s="0"/>
      <c r="AF160" s="0"/>
      <c r="AG160" s="0"/>
      <c r="AH160" s="0"/>
      <c r="AI160" s="0"/>
      <c r="AJ160" s="0"/>
      <c r="AK160" s="0"/>
      <c r="AL160" s="0"/>
      <c r="AM160" s="0"/>
      <c r="AN160" s="0"/>
      <c r="AO160" s="0"/>
      <c r="AP160" s="0"/>
      <c r="AQ160" s="0"/>
      <c r="AR160" s="0"/>
      <c r="AS160" s="0"/>
      <c r="AT160" s="0"/>
      <c r="AU160" s="0"/>
      <c r="AV160" s="0"/>
      <c r="AW160" s="0"/>
      <c r="AX160" s="0"/>
      <c r="AY160" s="0"/>
      <c r="AZ160" s="0"/>
      <c r="BA160" s="0"/>
      <c r="BB160" s="0"/>
      <c r="BC160" s="0"/>
      <c r="BD160" s="0"/>
      <c r="BE160" s="0"/>
      <c r="BF160" s="0"/>
      <c r="BG160" s="0"/>
      <c r="BH160" s="0"/>
      <c r="BI160" s="0"/>
      <c r="BJ160" s="0"/>
      <c r="BK160" s="0"/>
      <c r="BL160" s="0"/>
      <c r="BM160" s="0"/>
      <c r="BN160" s="0"/>
      <c r="BO160" s="0"/>
      <c r="BP160" s="0"/>
      <c r="BQ160" s="0"/>
      <c r="BR160" s="0"/>
      <c r="BS160" s="0"/>
      <c r="BT160" s="0"/>
      <c r="BU160" s="0"/>
      <c r="BV160" s="0"/>
      <c r="BW160" s="0"/>
      <c r="BX160" s="0"/>
      <c r="BY160" s="0"/>
      <c r="BZ160" s="0"/>
      <c r="CA160" s="0"/>
      <c r="CB160" s="0"/>
      <c r="CC160" s="0"/>
      <c r="CD160" s="0"/>
      <c r="CE160" s="0"/>
      <c r="CF160" s="0"/>
      <c r="CG160" s="0"/>
      <c r="CH160" s="0"/>
      <c r="CI160" s="0"/>
      <c r="CJ160" s="0"/>
      <c r="CK160" s="0"/>
      <c r="CL160" s="0"/>
      <c r="CM160" s="0"/>
      <c r="CN160" s="0"/>
      <c r="CO160" s="0"/>
      <c r="CP160" s="0"/>
      <c r="CQ160" s="0"/>
      <c r="CR160" s="0"/>
      <c r="CS160" s="0"/>
      <c r="CT160" s="0"/>
      <c r="CU160" s="0"/>
      <c r="CV160" s="0"/>
      <c r="CW160" s="0"/>
      <c r="CX160" s="0"/>
      <c r="CY160" s="0"/>
      <c r="CZ160" s="0"/>
      <c r="DA160" s="0"/>
      <c r="DB160" s="0"/>
      <c r="DC160" s="0"/>
      <c r="DD160" s="0"/>
      <c r="DE160" s="0"/>
      <c r="DF160" s="0"/>
      <c r="DG160" s="0"/>
      <c r="DH160" s="0"/>
      <c r="DI160" s="0"/>
      <c r="DJ160" s="0"/>
      <c r="DK160" s="0"/>
      <c r="DL160" s="0"/>
      <c r="DM160" s="0"/>
      <c r="DN160" s="0"/>
      <c r="DO160" s="0"/>
      <c r="DP160" s="0"/>
      <c r="DQ160" s="0"/>
      <c r="DR160" s="0"/>
      <c r="DS160" s="0"/>
      <c r="DT160" s="0"/>
      <c r="DU160" s="0"/>
      <c r="DV160" s="0"/>
      <c r="DW160" s="0"/>
      <c r="DX160" s="0"/>
      <c r="DY160" s="0"/>
      <c r="DZ160" s="0"/>
      <c r="EA160" s="0"/>
      <c r="EB160" s="0"/>
      <c r="EC160" s="0"/>
      <c r="ED160" s="0"/>
      <c r="EE160" s="0"/>
      <c r="EF160" s="0"/>
      <c r="EG160" s="0"/>
      <c r="EH160" s="0"/>
      <c r="EI160" s="0"/>
      <c r="EJ160" s="0"/>
      <c r="EK160" s="0"/>
      <c r="EL160" s="0"/>
      <c r="EM160" s="0"/>
      <c r="EN160" s="0"/>
      <c r="EO160" s="0"/>
      <c r="EP160" s="0"/>
      <c r="EQ160" s="0"/>
      <c r="ER160" s="0"/>
      <c r="ES160" s="0"/>
      <c r="ET160" s="0"/>
      <c r="EU160" s="0"/>
      <c r="EV160" s="0"/>
      <c r="EW160" s="0"/>
      <c r="EX160" s="0"/>
      <c r="EY160" s="0"/>
      <c r="EZ160" s="0"/>
      <c r="FA160" s="0"/>
      <c r="FB160" s="0"/>
      <c r="FC160" s="0"/>
      <c r="FD160" s="0"/>
      <c r="FE160" s="0"/>
      <c r="FF160" s="0"/>
      <c r="FG160" s="0"/>
      <c r="FH160" s="0"/>
      <c r="FI160" s="0"/>
      <c r="FJ160" s="0"/>
      <c r="FK160" s="0"/>
      <c r="FL160" s="0"/>
      <c r="FM160" s="0"/>
      <c r="FN160" s="0"/>
      <c r="FO160" s="0"/>
      <c r="FP160" s="0"/>
      <c r="FQ160" s="0"/>
      <c r="FR160" s="0"/>
      <c r="FS160" s="0"/>
      <c r="FT160" s="0"/>
      <c r="FU160" s="0"/>
      <c r="FV160" s="0"/>
      <c r="FW160" s="0"/>
      <c r="FX160" s="0"/>
      <c r="FY160" s="0"/>
      <c r="FZ160" s="0"/>
      <c r="GA160" s="0"/>
      <c r="GB160" s="0"/>
      <c r="GC160" s="0"/>
      <c r="GD160" s="0"/>
      <c r="GE160" s="0"/>
      <c r="GF160" s="0"/>
      <c r="GG160" s="0"/>
      <c r="GH160" s="0"/>
      <c r="GI160" s="0"/>
      <c r="GJ160" s="0"/>
      <c r="GK160" s="0"/>
      <c r="GL160" s="0"/>
      <c r="GM160" s="0"/>
      <c r="GN160" s="0"/>
      <c r="GO160" s="0"/>
      <c r="GP160" s="0"/>
      <c r="GQ160" s="0"/>
      <c r="GR160" s="0"/>
      <c r="GS160" s="0"/>
      <c r="GT160" s="0"/>
      <c r="GU160" s="0"/>
      <c r="GV160" s="0"/>
      <c r="GW160" s="0"/>
      <c r="GX160" s="0"/>
      <c r="GY160" s="0"/>
      <c r="GZ160" s="0"/>
      <c r="HA160" s="0"/>
      <c r="HB160" s="0"/>
      <c r="HC160" s="0"/>
      <c r="HD160" s="0"/>
      <c r="HE160" s="0"/>
      <c r="HF160" s="0"/>
      <c r="HG160" s="0"/>
      <c r="HH160" s="0"/>
      <c r="HI160" s="0"/>
      <c r="HJ160" s="0"/>
      <c r="HK160" s="0"/>
      <c r="HL160" s="0"/>
      <c r="HM160" s="0"/>
      <c r="HN160" s="0"/>
      <c r="HO160" s="0"/>
      <c r="HP160" s="0"/>
      <c r="HQ160" s="0"/>
      <c r="HR160" s="0"/>
      <c r="HS160" s="0"/>
      <c r="HT160" s="0"/>
      <c r="HU160" s="0"/>
      <c r="HV160" s="0"/>
      <c r="HW160" s="0"/>
      <c r="HX160" s="0"/>
      <c r="HY160" s="0"/>
      <c r="HZ160" s="0"/>
      <c r="IA160" s="0"/>
      <c r="IB160" s="0"/>
      <c r="IC160" s="0"/>
      <c r="ID160" s="0"/>
      <c r="IE160" s="0"/>
      <c r="IF160" s="0"/>
      <c r="IG160" s="0"/>
      <c r="IH160" s="0"/>
      <c r="II160" s="0"/>
      <c r="IJ160" s="0"/>
      <c r="IK160" s="0"/>
      <c r="IL160" s="0"/>
      <c r="IM160" s="0"/>
      <c r="IN160" s="0"/>
      <c r="IO160" s="0"/>
      <c r="IP160" s="0"/>
      <c r="IQ160" s="0"/>
      <c r="IR160" s="0"/>
      <c r="IS160" s="0"/>
      <c r="IT160" s="0"/>
      <c r="IU160" s="0"/>
      <c r="IV160" s="0"/>
      <c r="IW160" s="0"/>
      <c r="IX160" s="0"/>
      <c r="IY160" s="0"/>
      <c r="IZ160" s="0"/>
      <c r="JA160" s="0"/>
      <c r="JB160" s="0"/>
      <c r="JC160" s="0"/>
      <c r="JD160" s="0"/>
      <c r="JE160" s="0"/>
      <c r="JF160" s="0"/>
      <c r="JG160" s="0"/>
      <c r="JH160" s="0"/>
      <c r="JI160" s="0"/>
      <c r="JJ160" s="0"/>
      <c r="JK160" s="0"/>
      <c r="JL160" s="0"/>
      <c r="JM160" s="0"/>
      <c r="JN160" s="0"/>
      <c r="JO160" s="0"/>
      <c r="JP160" s="0"/>
      <c r="JQ160" s="0"/>
      <c r="JR160" s="0"/>
      <c r="JS160" s="0"/>
      <c r="JT160" s="0"/>
      <c r="JU160" s="0"/>
      <c r="JV160" s="0"/>
      <c r="JW160" s="0"/>
      <c r="JX160" s="0"/>
      <c r="JY160" s="0"/>
      <c r="JZ160" s="0"/>
      <c r="KA160" s="0"/>
      <c r="KB160" s="0"/>
      <c r="KC160" s="0"/>
      <c r="KD160" s="0"/>
      <c r="KE160" s="0"/>
      <c r="KF160" s="0"/>
      <c r="KG160" s="0"/>
      <c r="KH160" s="0"/>
      <c r="KI160" s="0"/>
      <c r="KJ160" s="0"/>
      <c r="KK160" s="0"/>
      <c r="KL160" s="0"/>
      <c r="KM160" s="0"/>
      <c r="KN160" s="0"/>
      <c r="KO160" s="0"/>
      <c r="KP160" s="0"/>
      <c r="KQ160" s="0"/>
      <c r="KR160" s="0"/>
      <c r="KS160" s="0"/>
      <c r="KT160" s="0"/>
      <c r="KU160" s="0"/>
      <c r="KV160" s="0"/>
      <c r="KW160" s="0"/>
      <c r="KX160" s="0"/>
      <c r="KY160" s="0"/>
      <c r="KZ160" s="0"/>
      <c r="LA160" s="0"/>
      <c r="LB160" s="0"/>
      <c r="LC160" s="0"/>
      <c r="LD160" s="0"/>
      <c r="LE160" s="0"/>
      <c r="LF160" s="0"/>
      <c r="LG160" s="0"/>
      <c r="LH160" s="0"/>
      <c r="LI160" s="0"/>
      <c r="LJ160" s="0"/>
      <c r="LK160" s="0"/>
      <c r="LL160" s="0"/>
      <c r="LM160" s="0"/>
      <c r="LN160" s="0"/>
      <c r="LO160" s="0"/>
      <c r="LP160" s="0"/>
      <c r="LQ160" s="0"/>
      <c r="LR160" s="0"/>
      <c r="LS160" s="0"/>
      <c r="LT160" s="0"/>
      <c r="LU160" s="0"/>
      <c r="LV160" s="0"/>
      <c r="LW160" s="0"/>
      <c r="LX160" s="0"/>
      <c r="LY160" s="0"/>
      <c r="LZ160" s="0"/>
      <c r="MA160" s="0"/>
      <c r="MB160" s="0"/>
      <c r="MC160" s="0"/>
      <c r="MD160" s="0"/>
      <c r="ME160" s="0"/>
      <c r="MF160" s="0"/>
      <c r="MG160" s="0"/>
      <c r="MH160" s="0"/>
      <c r="MI160" s="0"/>
      <c r="MJ160" s="0"/>
      <c r="MK160" s="0"/>
      <c r="ML160" s="0"/>
      <c r="MM160" s="0"/>
      <c r="MN160" s="0"/>
      <c r="MO160" s="0"/>
      <c r="MP160" s="0"/>
      <c r="MQ160" s="0"/>
      <c r="MR160" s="0"/>
      <c r="MS160" s="0"/>
      <c r="MT160" s="0"/>
      <c r="MU160" s="0"/>
      <c r="MV160" s="0"/>
      <c r="MW160" s="0"/>
      <c r="MX160" s="0"/>
      <c r="MY160" s="0"/>
      <c r="MZ160" s="0"/>
      <c r="NA160" s="0"/>
      <c r="NB160" s="0"/>
      <c r="NC160" s="0"/>
      <c r="ND160" s="0"/>
      <c r="NE160" s="0"/>
      <c r="NF160" s="0"/>
      <c r="NG160" s="0"/>
      <c r="NH160" s="0"/>
      <c r="NI160" s="0"/>
      <c r="NJ160" s="0"/>
      <c r="NK160" s="0"/>
      <c r="NL160" s="0"/>
      <c r="NM160" s="0"/>
      <c r="NN160" s="0"/>
      <c r="NO160" s="0"/>
      <c r="NP160" s="0"/>
      <c r="NQ160" s="0"/>
      <c r="NR160" s="0"/>
      <c r="NS160" s="0"/>
      <c r="NT160" s="0"/>
      <c r="NU160" s="0"/>
      <c r="NV160" s="0"/>
      <c r="NW160" s="0"/>
      <c r="NX160" s="0"/>
      <c r="NY160" s="0"/>
      <c r="NZ160" s="0"/>
      <c r="OA160" s="0"/>
      <c r="OB160" s="0"/>
      <c r="OC160" s="0"/>
      <c r="OD160" s="0"/>
      <c r="OE160" s="0"/>
      <c r="OF160" s="0"/>
      <c r="OG160" s="0"/>
      <c r="OH160" s="0"/>
      <c r="OI160" s="0"/>
      <c r="OJ160" s="0"/>
      <c r="OK160" s="0"/>
      <c r="OL160" s="0"/>
      <c r="OM160" s="0"/>
      <c r="ON160" s="0"/>
      <c r="OO160" s="0"/>
      <c r="OP160" s="0"/>
      <c r="OQ160" s="0"/>
      <c r="OR160" s="0"/>
      <c r="OS160" s="0"/>
      <c r="OT160" s="0"/>
      <c r="OU160" s="0"/>
      <c r="OV160" s="0"/>
      <c r="OW160" s="0"/>
      <c r="OX160" s="0"/>
      <c r="OY160" s="0"/>
      <c r="OZ160" s="0"/>
      <c r="PA160" s="0"/>
      <c r="PB160" s="0"/>
      <c r="PC160" s="0"/>
      <c r="PD160" s="0"/>
      <c r="PE160" s="0"/>
      <c r="PF160" s="0"/>
      <c r="PG160" s="0"/>
      <c r="PH160" s="0"/>
      <c r="PI160" s="0"/>
      <c r="PJ160" s="0"/>
      <c r="PK160" s="0"/>
      <c r="PL160" s="0"/>
      <c r="PM160" s="0"/>
      <c r="PN160" s="0"/>
      <c r="PO160" s="0"/>
      <c r="PP160" s="0"/>
      <c r="PQ160" s="0"/>
      <c r="PR160" s="0"/>
      <c r="PS160" s="0"/>
      <c r="PT160" s="0"/>
      <c r="PU160" s="0"/>
      <c r="PV160" s="0"/>
      <c r="PW160" s="0"/>
      <c r="PX160" s="0"/>
      <c r="PY160" s="0"/>
      <c r="PZ160" s="0"/>
      <c r="QA160" s="0"/>
      <c r="QB160" s="0"/>
      <c r="QC160" s="0"/>
      <c r="QD160" s="0"/>
      <c r="QE160" s="0"/>
      <c r="QF160" s="0"/>
      <c r="QG160" s="0"/>
      <c r="QH160" s="0"/>
      <c r="QI160" s="0"/>
      <c r="QJ160" s="0"/>
      <c r="QK160" s="0"/>
      <c r="QL160" s="0"/>
      <c r="QM160" s="0"/>
      <c r="QN160" s="0"/>
      <c r="QO160" s="0"/>
      <c r="QP160" s="0"/>
      <c r="QQ160" s="0"/>
      <c r="QR160" s="0"/>
      <c r="QS160" s="0"/>
      <c r="QT160" s="0"/>
      <c r="QU160" s="0"/>
      <c r="QV160" s="0"/>
      <c r="QW160" s="0"/>
      <c r="QX160" s="0"/>
      <c r="QY160" s="0"/>
      <c r="QZ160" s="0"/>
      <c r="RA160" s="0"/>
      <c r="RB160" s="0"/>
      <c r="RC160" s="0"/>
      <c r="RD160" s="0"/>
      <c r="RE160" s="0"/>
      <c r="RF160" s="0"/>
      <c r="RG160" s="0"/>
      <c r="RH160" s="0"/>
      <c r="RI160" s="0"/>
      <c r="RJ160" s="0"/>
      <c r="RK160" s="0"/>
      <c r="RL160" s="0"/>
      <c r="RM160" s="0"/>
      <c r="RN160" s="0"/>
      <c r="RO160" s="0"/>
      <c r="RP160" s="0"/>
      <c r="RQ160" s="0"/>
      <c r="RR160" s="0"/>
      <c r="RS160" s="0"/>
      <c r="RT160" s="0"/>
      <c r="RU160" s="0"/>
      <c r="RV160" s="0"/>
      <c r="RW160" s="0"/>
      <c r="RX160" s="0"/>
      <c r="RY160" s="0"/>
      <c r="RZ160" s="0"/>
      <c r="SA160" s="0"/>
      <c r="SB160" s="0"/>
      <c r="SC160" s="0"/>
      <c r="SD160" s="0"/>
      <c r="SE160" s="0"/>
      <c r="SF160" s="0"/>
      <c r="SG160" s="0"/>
      <c r="SH160" s="0"/>
      <c r="SI160" s="0"/>
      <c r="SJ160" s="0"/>
      <c r="SK160" s="0"/>
      <c r="SL160" s="0"/>
      <c r="SM160" s="0"/>
      <c r="SN160" s="0"/>
      <c r="SO160" s="0"/>
      <c r="SP160" s="0"/>
      <c r="SQ160" s="0"/>
      <c r="SR160" s="0"/>
      <c r="SS160" s="0"/>
      <c r="ST160" s="0"/>
      <c r="SU160" s="0"/>
      <c r="SV160" s="0"/>
      <c r="SW160" s="0"/>
      <c r="SX160" s="0"/>
      <c r="SY160" s="0"/>
      <c r="SZ160" s="0"/>
      <c r="TA160" s="0"/>
      <c r="TB160" s="0"/>
      <c r="TC160" s="0"/>
      <c r="TD160" s="0"/>
      <c r="TE160" s="0"/>
      <c r="TF160" s="0"/>
      <c r="TG160" s="0"/>
      <c r="TH160" s="0"/>
      <c r="TI160" s="0"/>
      <c r="TJ160" s="0"/>
      <c r="TK160" s="0"/>
      <c r="TL160" s="0"/>
      <c r="TM160" s="0"/>
      <c r="TN160" s="0"/>
      <c r="TO160" s="0"/>
      <c r="TP160" s="0"/>
      <c r="TQ160" s="0"/>
      <c r="TR160" s="0"/>
      <c r="TS160" s="0"/>
      <c r="TT160" s="0"/>
      <c r="TU160" s="0"/>
      <c r="TV160" s="0"/>
      <c r="TW160" s="0"/>
      <c r="TX160" s="0"/>
      <c r="TY160" s="0"/>
      <c r="TZ160" s="0"/>
      <c r="UA160" s="0"/>
      <c r="UB160" s="0"/>
      <c r="UC160" s="0"/>
      <c r="UD160" s="0"/>
      <c r="UE160" s="0"/>
      <c r="UF160" s="0"/>
      <c r="UG160" s="0"/>
      <c r="UH160" s="0"/>
      <c r="UI160" s="0"/>
      <c r="UJ160" s="0"/>
      <c r="UK160" s="0"/>
      <c r="UL160" s="0"/>
      <c r="UM160" s="0"/>
      <c r="UN160" s="0"/>
      <c r="UO160" s="0"/>
      <c r="UP160" s="0"/>
      <c r="UQ160" s="0"/>
      <c r="UR160" s="0"/>
      <c r="US160" s="0"/>
      <c r="UT160" s="0"/>
      <c r="UU160" s="0"/>
      <c r="UV160" s="0"/>
      <c r="UW160" s="0"/>
      <c r="UX160" s="0"/>
      <c r="UY160" s="0"/>
      <c r="UZ160" s="0"/>
      <c r="VA160" s="0"/>
      <c r="VB160" s="0"/>
      <c r="VC160" s="0"/>
      <c r="VD160" s="0"/>
      <c r="VE160" s="0"/>
      <c r="VF160" s="0"/>
      <c r="VG160" s="0"/>
      <c r="VH160" s="0"/>
      <c r="VI160" s="0"/>
      <c r="VJ160" s="0"/>
      <c r="VK160" s="0"/>
      <c r="VL160" s="0"/>
      <c r="VM160" s="0"/>
      <c r="VN160" s="0"/>
      <c r="VO160" s="0"/>
      <c r="VP160" s="0"/>
      <c r="VQ160" s="0"/>
      <c r="VR160" s="0"/>
      <c r="VS160" s="0"/>
      <c r="VT160" s="0"/>
      <c r="VU160" s="0"/>
      <c r="VV160" s="0"/>
      <c r="VW160" s="0"/>
      <c r="VX160" s="0"/>
      <c r="VY160" s="0"/>
      <c r="VZ160" s="0"/>
      <c r="WA160" s="0"/>
      <c r="WB160" s="0"/>
      <c r="WC160" s="0"/>
      <c r="WD160" s="0"/>
      <c r="WE160" s="0"/>
      <c r="WF160" s="0"/>
      <c r="WG160" s="0"/>
      <c r="WH160" s="0"/>
      <c r="WI160" s="0"/>
      <c r="WJ160" s="0"/>
      <c r="WK160" s="0"/>
      <c r="WL160" s="0"/>
      <c r="WM160" s="0"/>
      <c r="WN160" s="0"/>
      <c r="WO160" s="0"/>
      <c r="WP160" s="0"/>
      <c r="WQ160" s="0"/>
      <c r="WR160" s="0"/>
      <c r="WS160" s="0"/>
      <c r="WT160" s="0"/>
      <c r="WU160" s="0"/>
      <c r="WV160" s="0"/>
      <c r="WW160" s="0"/>
      <c r="WX160" s="0"/>
      <c r="WY160" s="0"/>
      <c r="WZ160" s="0"/>
      <c r="XA160" s="0"/>
      <c r="XB160" s="0"/>
      <c r="XC160" s="0"/>
      <c r="XD160" s="0"/>
      <c r="XE160" s="0"/>
      <c r="XF160" s="0"/>
      <c r="XG160" s="0"/>
      <c r="XH160" s="0"/>
      <c r="XI160" s="0"/>
      <c r="XJ160" s="0"/>
      <c r="XK160" s="0"/>
      <c r="XL160" s="0"/>
      <c r="XM160" s="0"/>
      <c r="XN160" s="0"/>
      <c r="XO160" s="0"/>
      <c r="XP160" s="0"/>
      <c r="XQ160" s="0"/>
      <c r="XR160" s="0"/>
      <c r="XS160" s="0"/>
      <c r="XT160" s="0"/>
      <c r="XU160" s="0"/>
      <c r="XV160" s="0"/>
      <c r="XW160" s="0"/>
      <c r="XX160" s="0"/>
      <c r="XY160" s="0"/>
      <c r="XZ160" s="0"/>
      <c r="YA160" s="0"/>
      <c r="YB160" s="0"/>
      <c r="YC160" s="0"/>
      <c r="YD160" s="0"/>
      <c r="YE160" s="0"/>
      <c r="YF160" s="0"/>
      <c r="YG160" s="0"/>
      <c r="YH160" s="0"/>
      <c r="YI160" s="0"/>
      <c r="YJ160" s="0"/>
      <c r="YK160" s="0"/>
      <c r="YL160" s="0"/>
      <c r="YM160" s="0"/>
      <c r="YN160" s="0"/>
      <c r="YO160" s="0"/>
      <c r="YP160" s="0"/>
      <c r="YQ160" s="0"/>
      <c r="YR160" s="0"/>
      <c r="YS160" s="0"/>
      <c r="YT160" s="0"/>
      <c r="YU160" s="0"/>
      <c r="YV160" s="0"/>
      <c r="YW160" s="0"/>
      <c r="YX160" s="0"/>
      <c r="YY160" s="0"/>
      <c r="YZ160" s="0"/>
      <c r="ZA160" s="0"/>
      <c r="ZB160" s="0"/>
      <c r="ZC160" s="0"/>
      <c r="ZD160" s="0"/>
      <c r="ZE160" s="0"/>
      <c r="ZF160" s="0"/>
      <c r="ZG160" s="0"/>
      <c r="ZH160" s="0"/>
      <c r="ZI160" s="0"/>
      <c r="ZJ160" s="0"/>
      <c r="ZK160" s="0"/>
      <c r="ZL160" s="0"/>
      <c r="ZM160" s="0"/>
      <c r="ZN160" s="0"/>
      <c r="ZO160" s="0"/>
      <c r="ZP160" s="0"/>
      <c r="ZQ160" s="0"/>
      <c r="ZR160" s="0"/>
      <c r="ZS160" s="0"/>
      <c r="ZT160" s="0"/>
      <c r="ZU160" s="0"/>
      <c r="ZV160" s="0"/>
      <c r="ZW160" s="0"/>
      <c r="ZX160" s="0"/>
      <c r="ZY160" s="0"/>
      <c r="ZZ160" s="0"/>
      <c r="AAA160" s="0"/>
      <c r="AAB160" s="0"/>
      <c r="AAC160" s="0"/>
      <c r="AAD160" s="0"/>
      <c r="AAE160" s="0"/>
      <c r="AAF160" s="0"/>
      <c r="AAG160" s="0"/>
      <c r="AAH160" s="0"/>
      <c r="AAI160" s="0"/>
      <c r="AAJ160" s="0"/>
      <c r="AAK160" s="0"/>
      <c r="AAL160" s="0"/>
      <c r="AAM160" s="0"/>
      <c r="AAN160" s="0"/>
      <c r="AAO160" s="0"/>
      <c r="AAP160" s="0"/>
      <c r="AAQ160" s="0"/>
      <c r="AAR160" s="0"/>
      <c r="AAS160" s="0"/>
      <c r="AAT160" s="0"/>
      <c r="AAU160" s="0"/>
      <c r="AAV160" s="0"/>
      <c r="AAW160" s="0"/>
      <c r="AAX160" s="0"/>
      <c r="AAY160" s="0"/>
      <c r="AAZ160" s="0"/>
      <c r="ABA160" s="0"/>
      <c r="ABB160" s="0"/>
      <c r="ABC160" s="0"/>
      <c r="ABD160" s="0"/>
      <c r="ABE160" s="0"/>
      <c r="ABF160" s="0"/>
      <c r="ABG160" s="0"/>
      <c r="ABH160" s="0"/>
      <c r="ABI160" s="0"/>
      <c r="ABJ160" s="0"/>
      <c r="ABK160" s="0"/>
      <c r="ABL160" s="0"/>
      <c r="ABM160" s="0"/>
      <c r="ABN160" s="0"/>
      <c r="ABO160" s="0"/>
      <c r="ABP160" s="0"/>
      <c r="ABQ160" s="0"/>
      <c r="ABR160" s="0"/>
      <c r="ABS160" s="0"/>
      <c r="ABT160" s="0"/>
      <c r="ABU160" s="0"/>
      <c r="ABV160" s="0"/>
      <c r="ABW160" s="0"/>
      <c r="ABX160" s="0"/>
      <c r="ABY160" s="0"/>
      <c r="ABZ160" s="0"/>
      <c r="ACA160" s="0"/>
      <c r="ACB160" s="0"/>
      <c r="ACC160" s="0"/>
      <c r="ACD160" s="0"/>
      <c r="ACE160" s="0"/>
      <c r="ACF160" s="0"/>
      <c r="ACG160" s="0"/>
      <c r="ACH160" s="0"/>
      <c r="ACI160" s="0"/>
      <c r="ACJ160" s="0"/>
      <c r="ACK160" s="0"/>
      <c r="ACL160" s="0"/>
      <c r="ACM160" s="0"/>
      <c r="ACN160" s="0"/>
      <c r="ACO160" s="0"/>
      <c r="ACP160" s="0"/>
      <c r="ACQ160" s="0"/>
      <c r="ACR160" s="0"/>
      <c r="ACS160" s="0"/>
      <c r="ACT160" s="0"/>
      <c r="ACU160" s="0"/>
      <c r="ACV160" s="0"/>
      <c r="ACW160" s="0"/>
      <c r="ACX160" s="0"/>
      <c r="ACY160" s="0"/>
      <c r="ACZ160" s="0"/>
      <c r="ADA160" s="0"/>
      <c r="ADB160" s="0"/>
      <c r="ADC160" s="0"/>
      <c r="ADD160" s="0"/>
      <c r="ADE160" s="0"/>
      <c r="ADF160" s="0"/>
      <c r="ADG160" s="0"/>
      <c r="ADH160" s="0"/>
      <c r="ADI160" s="0"/>
      <c r="ADJ160" s="0"/>
      <c r="ADK160" s="0"/>
      <c r="ADL160" s="0"/>
      <c r="ADM160" s="0"/>
      <c r="ADN160" s="0"/>
      <c r="ADO160" s="0"/>
      <c r="ADP160" s="0"/>
      <c r="ADQ160" s="0"/>
      <c r="ADR160" s="0"/>
      <c r="ADS160" s="0"/>
      <c r="ADT160" s="0"/>
      <c r="ADU160" s="0"/>
      <c r="ADV160" s="0"/>
      <c r="ADW160" s="0"/>
      <c r="ADX160" s="0"/>
      <c r="ADY160" s="0"/>
      <c r="ADZ160" s="0"/>
      <c r="AEA160" s="0"/>
      <c r="AEB160" s="0"/>
      <c r="AEC160" s="0"/>
      <c r="AED160" s="0"/>
      <c r="AEE160" s="0"/>
      <c r="AEF160" s="0"/>
      <c r="AEG160" s="0"/>
      <c r="AEH160" s="0"/>
      <c r="AEI160" s="0"/>
      <c r="AEJ160" s="0"/>
      <c r="AEK160" s="0"/>
      <c r="AEL160" s="0"/>
      <c r="AEM160" s="0"/>
      <c r="AEN160" s="0"/>
      <c r="AEO160" s="0"/>
      <c r="AEP160" s="0"/>
      <c r="AEQ160" s="0"/>
      <c r="AER160" s="0"/>
      <c r="AES160" s="0"/>
      <c r="AET160" s="0"/>
      <c r="AEU160" s="0"/>
      <c r="AEV160" s="0"/>
      <c r="AEW160" s="0"/>
      <c r="AEX160" s="0"/>
      <c r="AEY160" s="0"/>
      <c r="AEZ160" s="0"/>
      <c r="AFA160" s="0"/>
      <c r="AFB160" s="0"/>
      <c r="AFC160" s="0"/>
      <c r="AFD160" s="0"/>
      <c r="AFE160" s="0"/>
      <c r="AFF160" s="0"/>
      <c r="AFG160" s="0"/>
      <c r="AFH160" s="0"/>
      <c r="AFI160" s="0"/>
      <c r="AFJ160" s="0"/>
      <c r="AFK160" s="0"/>
      <c r="AFL160" s="0"/>
      <c r="AFM160" s="0"/>
      <c r="AFN160" s="0"/>
      <c r="AFO160" s="0"/>
      <c r="AFP160" s="0"/>
      <c r="AFQ160" s="0"/>
      <c r="AFR160" s="0"/>
      <c r="AFS160" s="0"/>
      <c r="AFT160" s="0"/>
      <c r="AFU160" s="0"/>
      <c r="AFV160" s="0"/>
      <c r="AFW160" s="0"/>
      <c r="AFX160" s="0"/>
      <c r="AFY160" s="0"/>
      <c r="AFZ160" s="0"/>
      <c r="AGA160" s="0"/>
      <c r="AGB160" s="0"/>
      <c r="AGC160" s="0"/>
      <c r="AGD160" s="0"/>
      <c r="AGE160" s="0"/>
      <c r="AGF160" s="0"/>
      <c r="AGG160" s="0"/>
      <c r="AGH160" s="0"/>
      <c r="AGI160" s="0"/>
      <c r="AGJ160" s="0"/>
      <c r="AGK160" s="0"/>
      <c r="AGL160" s="0"/>
      <c r="AGM160" s="0"/>
      <c r="AGN160" s="0"/>
      <c r="AGO160" s="0"/>
      <c r="AGP160" s="0"/>
      <c r="AGQ160" s="0"/>
      <c r="AGR160" s="0"/>
      <c r="AGS160" s="0"/>
      <c r="AGT160" s="0"/>
      <c r="AGU160" s="0"/>
      <c r="AGV160" s="0"/>
      <c r="AGW160" s="0"/>
      <c r="AGX160" s="0"/>
      <c r="AGY160" s="0"/>
      <c r="AGZ160" s="0"/>
      <c r="AHA160" s="0"/>
      <c r="AHB160" s="0"/>
      <c r="AHC160" s="0"/>
      <c r="AHD160" s="0"/>
      <c r="AHE160" s="0"/>
      <c r="AHF160" s="0"/>
      <c r="AHG160" s="0"/>
      <c r="AHH160" s="0"/>
      <c r="AHI160" s="0"/>
      <c r="AHJ160" s="0"/>
      <c r="AHK160" s="0"/>
      <c r="AHL160" s="0"/>
      <c r="AHM160" s="0"/>
      <c r="AHN160" s="0"/>
      <c r="AHO160" s="0"/>
      <c r="AHP160" s="0"/>
      <c r="AHQ160" s="0"/>
      <c r="AHR160" s="0"/>
      <c r="AHS160" s="0"/>
      <c r="AHT160" s="0"/>
      <c r="AHU160" s="0"/>
      <c r="AHV160" s="0"/>
      <c r="AHW160" s="0"/>
      <c r="AHX160" s="0"/>
      <c r="AHY160" s="0"/>
      <c r="AHZ160" s="0"/>
      <c r="AIA160" s="0"/>
      <c r="AIB160" s="0"/>
      <c r="AIC160" s="0"/>
      <c r="AID160" s="0"/>
      <c r="AIE160" s="0"/>
      <c r="AIF160" s="0"/>
      <c r="AIG160" s="0"/>
      <c r="AIH160" s="0"/>
      <c r="AII160" s="0"/>
      <c r="AIJ160" s="0"/>
      <c r="AIK160" s="0"/>
      <c r="AIL160" s="0"/>
      <c r="AIM160" s="0"/>
      <c r="AIN160" s="0"/>
      <c r="AIO160" s="0"/>
      <c r="AIP160" s="0"/>
      <c r="AIQ160" s="0"/>
      <c r="AIR160" s="0"/>
      <c r="AIS160" s="0"/>
      <c r="AIT160" s="0"/>
      <c r="AIU160" s="0"/>
      <c r="AIV160" s="0"/>
      <c r="AIW160" s="0"/>
      <c r="AIX160" s="0"/>
      <c r="AIY160" s="0"/>
      <c r="AIZ160" s="0"/>
      <c r="AJA160" s="0"/>
      <c r="AJB160" s="0"/>
      <c r="AJC160" s="0"/>
      <c r="AJD160" s="0"/>
      <c r="AJE160" s="0"/>
      <c r="AJF160" s="0"/>
      <c r="AJG160" s="0"/>
      <c r="AJH160" s="0"/>
      <c r="AJI160" s="0"/>
      <c r="AJJ160" s="0"/>
      <c r="AJK160" s="0"/>
      <c r="AJL160" s="0"/>
      <c r="AJM160" s="0"/>
      <c r="AJN160" s="0"/>
      <c r="AJO160" s="0"/>
      <c r="AJP160" s="0"/>
      <c r="AJQ160" s="0"/>
      <c r="AJR160" s="0"/>
      <c r="AJS160" s="0"/>
      <c r="AJT160" s="0"/>
      <c r="AJU160" s="0"/>
      <c r="AJV160" s="0"/>
      <c r="AJW160" s="0"/>
      <c r="AJX160" s="0"/>
      <c r="AJY160" s="0"/>
      <c r="AJZ160" s="0"/>
      <c r="AKA160" s="0"/>
      <c r="AKB160" s="0"/>
      <c r="AKC160" s="0"/>
      <c r="AKD160" s="0"/>
      <c r="AKE160" s="0"/>
      <c r="AKF160" s="0"/>
      <c r="AKG160" s="0"/>
      <c r="AKH160" s="0"/>
      <c r="AKI160" s="0"/>
      <c r="AKJ160" s="0"/>
      <c r="AKK160" s="0"/>
      <c r="AKL160" s="0"/>
      <c r="AKM160" s="0"/>
      <c r="AKN160" s="0"/>
      <c r="AKO160" s="0"/>
      <c r="AKP160" s="0"/>
      <c r="AKQ160" s="0"/>
      <c r="AKR160" s="0"/>
      <c r="AKS160" s="0"/>
      <c r="AKT160" s="0"/>
      <c r="AKU160" s="0"/>
      <c r="AKV160" s="0"/>
      <c r="AKW160" s="0"/>
      <c r="AKX160" s="0"/>
      <c r="AKY160" s="0"/>
      <c r="AKZ160" s="0"/>
      <c r="ALA160" s="0"/>
      <c r="ALB160" s="0"/>
      <c r="ALC160" s="0"/>
      <c r="ALD160" s="0"/>
      <c r="ALE160" s="0"/>
      <c r="ALF160" s="0"/>
      <c r="ALG160" s="0"/>
      <c r="ALH160" s="0"/>
      <c r="ALI160" s="0"/>
      <c r="ALJ160" s="0"/>
      <c r="ALK160" s="0"/>
      <c r="ALL160" s="0"/>
      <c r="ALM160" s="0"/>
      <c r="ALN160" s="0"/>
      <c r="ALO160" s="0"/>
      <c r="ALP160" s="0"/>
      <c r="ALQ160" s="0"/>
      <c r="ALR160" s="0"/>
      <c r="ALS160" s="0"/>
      <c r="ALT160" s="0"/>
      <c r="ALU160" s="0"/>
      <c r="ALV160" s="0"/>
      <c r="ALW160" s="0"/>
      <c r="ALX160" s="0"/>
      <c r="ALY160" s="0"/>
      <c r="ALZ160" s="0"/>
      <c r="AMA160" s="0"/>
      <c r="AMB160" s="0"/>
      <c r="AMC160" s="0"/>
      <c r="AMD160" s="0"/>
      <c r="AME160" s="0"/>
      <c r="AMF160" s="0"/>
      <c r="AMG160" s="0"/>
      <c r="AMH160" s="0"/>
      <c r="AMI160" s="0"/>
      <c r="AMJ160" s="0"/>
    </row>
    <row r="161" customFormat="false" ht="15" hidden="false" customHeight="false" outlineLevel="0" collapsed="false">
      <c r="A161" s="73"/>
      <c r="B161" s="98" t="s">
        <v>205</v>
      </c>
      <c r="C161" s="0"/>
      <c r="D161" s="0"/>
      <c r="E161" s="0"/>
      <c r="F161" s="0"/>
      <c r="G161" s="0"/>
      <c r="H161" s="0"/>
      <c r="I161" s="0"/>
      <c r="J161" s="0"/>
      <c r="K161" s="0"/>
      <c r="L161" s="0"/>
      <c r="M161" s="0"/>
      <c r="N161" s="0"/>
      <c r="O161" s="0"/>
      <c r="P161" s="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  <c r="AC161" s="0"/>
      <c r="AD161" s="0"/>
      <c r="AE161" s="0"/>
      <c r="AF161" s="0"/>
      <c r="AG161" s="0"/>
      <c r="AH161" s="0"/>
      <c r="AI161" s="0"/>
      <c r="AJ161" s="0"/>
      <c r="AK161" s="0"/>
      <c r="AL161" s="0"/>
      <c r="AM161" s="0"/>
      <c r="AN161" s="0"/>
      <c r="AO161" s="0"/>
      <c r="AP161" s="0"/>
      <c r="AQ161" s="0"/>
      <c r="AR161" s="0"/>
      <c r="AS161" s="0"/>
      <c r="AT161" s="0"/>
      <c r="AU161" s="0"/>
      <c r="AV161" s="0"/>
      <c r="AW161" s="0"/>
      <c r="AX161" s="0"/>
      <c r="AY161" s="0"/>
      <c r="AZ161" s="0"/>
      <c r="BA161" s="0"/>
      <c r="BB161" s="0"/>
      <c r="BC161" s="0"/>
      <c r="BD161" s="0"/>
      <c r="BE161" s="0"/>
      <c r="BF161" s="0"/>
      <c r="BG161" s="0"/>
      <c r="BH161" s="0"/>
      <c r="BI161" s="0"/>
      <c r="BJ161" s="0"/>
      <c r="BK161" s="0"/>
      <c r="BL161" s="0"/>
      <c r="BM161" s="0"/>
      <c r="BN161" s="0"/>
      <c r="BO161" s="0"/>
      <c r="BP161" s="0"/>
      <c r="BQ161" s="0"/>
      <c r="BR161" s="0"/>
      <c r="BS161" s="0"/>
      <c r="BT161" s="0"/>
      <c r="BU161" s="0"/>
      <c r="BV161" s="0"/>
      <c r="BW161" s="0"/>
      <c r="BX161" s="0"/>
      <c r="BY161" s="0"/>
      <c r="BZ161" s="0"/>
      <c r="CA161" s="0"/>
      <c r="CB161" s="0"/>
      <c r="CC161" s="0"/>
      <c r="CD161" s="0"/>
      <c r="CE161" s="0"/>
      <c r="CF161" s="0"/>
      <c r="CG161" s="0"/>
      <c r="CH161" s="0"/>
      <c r="CI161" s="0"/>
      <c r="CJ161" s="0"/>
      <c r="CK161" s="0"/>
      <c r="CL161" s="0"/>
      <c r="CM161" s="0"/>
      <c r="CN161" s="0"/>
      <c r="CO161" s="0"/>
      <c r="CP161" s="0"/>
      <c r="CQ161" s="0"/>
      <c r="CR161" s="0"/>
      <c r="CS161" s="0"/>
      <c r="CT161" s="0"/>
      <c r="CU161" s="0"/>
      <c r="CV161" s="0"/>
      <c r="CW161" s="0"/>
      <c r="CX161" s="0"/>
      <c r="CY161" s="0"/>
      <c r="CZ161" s="0"/>
      <c r="DA161" s="0"/>
      <c r="DB161" s="0"/>
      <c r="DC161" s="0"/>
      <c r="DD161" s="0"/>
      <c r="DE161" s="0"/>
      <c r="DF161" s="0"/>
      <c r="DG161" s="0"/>
      <c r="DH161" s="0"/>
      <c r="DI161" s="0"/>
      <c r="DJ161" s="0"/>
      <c r="DK161" s="0"/>
      <c r="DL161" s="0"/>
      <c r="DM161" s="0"/>
      <c r="DN161" s="0"/>
      <c r="DO161" s="0"/>
      <c r="DP161" s="0"/>
      <c r="DQ161" s="0"/>
      <c r="DR161" s="0"/>
      <c r="DS161" s="0"/>
      <c r="DT161" s="0"/>
      <c r="DU161" s="0"/>
      <c r="DV161" s="0"/>
      <c r="DW161" s="0"/>
      <c r="DX161" s="0"/>
      <c r="DY161" s="0"/>
      <c r="DZ161" s="0"/>
      <c r="EA161" s="0"/>
      <c r="EB161" s="0"/>
      <c r="EC161" s="0"/>
      <c r="ED161" s="0"/>
      <c r="EE161" s="0"/>
      <c r="EF161" s="0"/>
      <c r="EG161" s="0"/>
      <c r="EH161" s="0"/>
      <c r="EI161" s="0"/>
      <c r="EJ161" s="0"/>
      <c r="EK161" s="0"/>
      <c r="EL161" s="0"/>
      <c r="EM161" s="0"/>
      <c r="EN161" s="0"/>
      <c r="EO161" s="0"/>
      <c r="EP161" s="0"/>
      <c r="EQ161" s="0"/>
      <c r="ER161" s="0"/>
      <c r="ES161" s="0"/>
      <c r="ET161" s="0"/>
      <c r="EU161" s="0"/>
      <c r="EV161" s="0"/>
      <c r="EW161" s="0"/>
      <c r="EX161" s="0"/>
      <c r="EY161" s="0"/>
      <c r="EZ161" s="0"/>
      <c r="FA161" s="0"/>
      <c r="FB161" s="0"/>
      <c r="FC161" s="0"/>
      <c r="FD161" s="0"/>
      <c r="FE161" s="0"/>
      <c r="FF161" s="0"/>
      <c r="FG161" s="0"/>
      <c r="FH161" s="0"/>
      <c r="FI161" s="0"/>
      <c r="FJ161" s="0"/>
      <c r="FK161" s="0"/>
      <c r="FL161" s="0"/>
      <c r="FM161" s="0"/>
      <c r="FN161" s="0"/>
      <c r="FO161" s="0"/>
      <c r="FP161" s="0"/>
      <c r="FQ161" s="0"/>
      <c r="FR161" s="0"/>
      <c r="FS161" s="0"/>
      <c r="FT161" s="0"/>
      <c r="FU161" s="0"/>
      <c r="FV161" s="0"/>
      <c r="FW161" s="0"/>
      <c r="FX161" s="0"/>
      <c r="FY161" s="0"/>
      <c r="FZ161" s="0"/>
      <c r="GA161" s="0"/>
      <c r="GB161" s="0"/>
      <c r="GC161" s="0"/>
      <c r="GD161" s="0"/>
      <c r="GE161" s="0"/>
      <c r="GF161" s="0"/>
      <c r="GG161" s="0"/>
      <c r="GH161" s="0"/>
      <c r="GI161" s="0"/>
      <c r="GJ161" s="0"/>
      <c r="GK161" s="0"/>
      <c r="GL161" s="0"/>
      <c r="GM161" s="0"/>
      <c r="GN161" s="0"/>
      <c r="GO161" s="0"/>
      <c r="GP161" s="0"/>
      <c r="GQ161" s="0"/>
      <c r="GR161" s="0"/>
      <c r="GS161" s="0"/>
      <c r="GT161" s="0"/>
      <c r="GU161" s="0"/>
      <c r="GV161" s="0"/>
      <c r="GW161" s="0"/>
      <c r="GX161" s="0"/>
      <c r="GY161" s="0"/>
      <c r="GZ161" s="0"/>
      <c r="HA161" s="0"/>
      <c r="HB161" s="0"/>
      <c r="HC161" s="0"/>
      <c r="HD161" s="0"/>
      <c r="HE161" s="0"/>
      <c r="HF161" s="0"/>
      <c r="HG161" s="0"/>
      <c r="HH161" s="0"/>
      <c r="HI161" s="0"/>
      <c r="HJ161" s="0"/>
      <c r="HK161" s="0"/>
      <c r="HL161" s="0"/>
      <c r="HM161" s="0"/>
      <c r="HN161" s="0"/>
      <c r="HO161" s="0"/>
      <c r="HP161" s="0"/>
      <c r="HQ161" s="0"/>
      <c r="HR161" s="0"/>
      <c r="HS161" s="0"/>
      <c r="HT161" s="0"/>
      <c r="HU161" s="0"/>
      <c r="HV161" s="0"/>
      <c r="HW161" s="0"/>
      <c r="HX161" s="0"/>
      <c r="HY161" s="0"/>
      <c r="HZ161" s="0"/>
      <c r="IA161" s="0"/>
      <c r="IB161" s="0"/>
      <c r="IC161" s="0"/>
      <c r="ID161" s="0"/>
      <c r="IE161" s="0"/>
      <c r="IF161" s="0"/>
      <c r="IG161" s="0"/>
      <c r="IH161" s="0"/>
      <c r="II161" s="0"/>
      <c r="IJ161" s="0"/>
      <c r="IK161" s="0"/>
      <c r="IL161" s="0"/>
      <c r="IM161" s="0"/>
      <c r="IN161" s="0"/>
      <c r="IO161" s="0"/>
      <c r="IP161" s="0"/>
      <c r="IQ161" s="0"/>
      <c r="IR161" s="0"/>
      <c r="IS161" s="0"/>
      <c r="IT161" s="0"/>
      <c r="IU161" s="0"/>
      <c r="IV161" s="0"/>
      <c r="IW161" s="0"/>
      <c r="IX161" s="0"/>
      <c r="IY161" s="0"/>
      <c r="IZ161" s="0"/>
      <c r="JA161" s="0"/>
      <c r="JB161" s="0"/>
      <c r="JC161" s="0"/>
      <c r="JD161" s="0"/>
      <c r="JE161" s="0"/>
      <c r="JF161" s="0"/>
      <c r="JG161" s="0"/>
      <c r="JH161" s="0"/>
      <c r="JI161" s="0"/>
      <c r="JJ161" s="0"/>
      <c r="JK161" s="0"/>
      <c r="JL161" s="0"/>
      <c r="JM161" s="0"/>
      <c r="JN161" s="0"/>
      <c r="JO161" s="0"/>
      <c r="JP161" s="0"/>
      <c r="JQ161" s="0"/>
      <c r="JR161" s="0"/>
      <c r="JS161" s="0"/>
      <c r="JT161" s="0"/>
      <c r="JU161" s="0"/>
      <c r="JV161" s="0"/>
      <c r="JW161" s="0"/>
      <c r="JX161" s="0"/>
      <c r="JY161" s="0"/>
      <c r="JZ161" s="0"/>
      <c r="KA161" s="0"/>
      <c r="KB161" s="0"/>
      <c r="KC161" s="0"/>
      <c r="KD161" s="0"/>
      <c r="KE161" s="0"/>
      <c r="KF161" s="0"/>
      <c r="KG161" s="0"/>
      <c r="KH161" s="0"/>
      <c r="KI161" s="0"/>
      <c r="KJ161" s="0"/>
      <c r="KK161" s="0"/>
      <c r="KL161" s="0"/>
      <c r="KM161" s="0"/>
      <c r="KN161" s="0"/>
      <c r="KO161" s="0"/>
      <c r="KP161" s="0"/>
      <c r="KQ161" s="0"/>
      <c r="KR161" s="0"/>
      <c r="KS161" s="0"/>
      <c r="KT161" s="0"/>
      <c r="KU161" s="0"/>
      <c r="KV161" s="0"/>
      <c r="KW161" s="0"/>
      <c r="KX161" s="0"/>
      <c r="KY161" s="0"/>
      <c r="KZ161" s="0"/>
      <c r="LA161" s="0"/>
      <c r="LB161" s="0"/>
      <c r="LC161" s="0"/>
      <c r="LD161" s="0"/>
      <c r="LE161" s="0"/>
      <c r="LF161" s="0"/>
      <c r="LG161" s="0"/>
      <c r="LH161" s="0"/>
      <c r="LI161" s="0"/>
      <c r="LJ161" s="0"/>
      <c r="LK161" s="0"/>
      <c r="LL161" s="0"/>
      <c r="LM161" s="0"/>
      <c r="LN161" s="0"/>
      <c r="LO161" s="0"/>
      <c r="LP161" s="0"/>
      <c r="LQ161" s="0"/>
      <c r="LR161" s="0"/>
      <c r="LS161" s="0"/>
      <c r="LT161" s="0"/>
      <c r="LU161" s="0"/>
      <c r="LV161" s="0"/>
      <c r="LW161" s="0"/>
      <c r="LX161" s="0"/>
      <c r="LY161" s="0"/>
      <c r="LZ161" s="0"/>
      <c r="MA161" s="0"/>
      <c r="MB161" s="0"/>
      <c r="MC161" s="0"/>
      <c r="MD161" s="0"/>
      <c r="ME161" s="0"/>
      <c r="MF161" s="0"/>
      <c r="MG161" s="0"/>
      <c r="MH161" s="0"/>
      <c r="MI161" s="0"/>
      <c r="MJ161" s="0"/>
      <c r="MK161" s="0"/>
      <c r="ML161" s="0"/>
      <c r="MM161" s="0"/>
      <c r="MN161" s="0"/>
      <c r="MO161" s="0"/>
      <c r="MP161" s="0"/>
      <c r="MQ161" s="0"/>
      <c r="MR161" s="0"/>
      <c r="MS161" s="0"/>
      <c r="MT161" s="0"/>
      <c r="MU161" s="0"/>
      <c r="MV161" s="0"/>
      <c r="MW161" s="0"/>
      <c r="MX161" s="0"/>
      <c r="MY161" s="0"/>
      <c r="MZ161" s="0"/>
      <c r="NA161" s="0"/>
      <c r="NB161" s="0"/>
      <c r="NC161" s="0"/>
      <c r="ND161" s="0"/>
      <c r="NE161" s="0"/>
      <c r="NF161" s="0"/>
      <c r="NG161" s="0"/>
      <c r="NH161" s="0"/>
      <c r="NI161" s="0"/>
      <c r="NJ161" s="0"/>
      <c r="NK161" s="0"/>
      <c r="NL161" s="0"/>
      <c r="NM161" s="0"/>
      <c r="NN161" s="0"/>
      <c r="NO161" s="0"/>
      <c r="NP161" s="0"/>
      <c r="NQ161" s="0"/>
      <c r="NR161" s="0"/>
      <c r="NS161" s="0"/>
      <c r="NT161" s="0"/>
      <c r="NU161" s="0"/>
      <c r="NV161" s="0"/>
      <c r="NW161" s="0"/>
      <c r="NX161" s="0"/>
      <c r="NY161" s="0"/>
      <c r="NZ161" s="0"/>
      <c r="OA161" s="0"/>
      <c r="OB161" s="0"/>
      <c r="OC161" s="0"/>
      <c r="OD161" s="0"/>
      <c r="OE161" s="0"/>
      <c r="OF161" s="0"/>
      <c r="OG161" s="0"/>
      <c r="OH161" s="0"/>
      <c r="OI161" s="0"/>
      <c r="OJ161" s="0"/>
      <c r="OK161" s="0"/>
      <c r="OL161" s="0"/>
      <c r="OM161" s="0"/>
      <c r="ON161" s="0"/>
      <c r="OO161" s="0"/>
      <c r="OP161" s="0"/>
      <c r="OQ161" s="0"/>
      <c r="OR161" s="0"/>
      <c r="OS161" s="0"/>
      <c r="OT161" s="0"/>
      <c r="OU161" s="0"/>
      <c r="OV161" s="0"/>
      <c r="OW161" s="0"/>
      <c r="OX161" s="0"/>
      <c r="OY161" s="0"/>
      <c r="OZ161" s="0"/>
      <c r="PA161" s="0"/>
      <c r="PB161" s="0"/>
      <c r="PC161" s="0"/>
      <c r="PD161" s="0"/>
      <c r="PE161" s="0"/>
      <c r="PF161" s="0"/>
      <c r="PG161" s="0"/>
      <c r="PH161" s="0"/>
      <c r="PI161" s="0"/>
      <c r="PJ161" s="0"/>
      <c r="PK161" s="0"/>
      <c r="PL161" s="0"/>
      <c r="PM161" s="0"/>
      <c r="PN161" s="0"/>
      <c r="PO161" s="0"/>
      <c r="PP161" s="0"/>
      <c r="PQ161" s="0"/>
      <c r="PR161" s="0"/>
      <c r="PS161" s="0"/>
      <c r="PT161" s="0"/>
      <c r="PU161" s="0"/>
      <c r="PV161" s="0"/>
      <c r="PW161" s="0"/>
      <c r="PX161" s="0"/>
      <c r="PY161" s="0"/>
      <c r="PZ161" s="0"/>
      <c r="QA161" s="0"/>
      <c r="QB161" s="0"/>
      <c r="QC161" s="0"/>
      <c r="QD161" s="0"/>
      <c r="QE161" s="0"/>
      <c r="QF161" s="0"/>
      <c r="QG161" s="0"/>
      <c r="QH161" s="0"/>
      <c r="QI161" s="0"/>
      <c r="QJ161" s="0"/>
      <c r="QK161" s="0"/>
      <c r="QL161" s="0"/>
      <c r="QM161" s="0"/>
      <c r="QN161" s="0"/>
      <c r="QO161" s="0"/>
      <c r="QP161" s="0"/>
      <c r="QQ161" s="0"/>
      <c r="QR161" s="0"/>
      <c r="QS161" s="0"/>
      <c r="QT161" s="0"/>
      <c r="QU161" s="0"/>
      <c r="QV161" s="0"/>
      <c r="QW161" s="0"/>
      <c r="QX161" s="0"/>
      <c r="QY161" s="0"/>
      <c r="QZ161" s="0"/>
      <c r="RA161" s="0"/>
      <c r="RB161" s="0"/>
      <c r="RC161" s="0"/>
      <c r="RD161" s="0"/>
      <c r="RE161" s="0"/>
      <c r="RF161" s="0"/>
      <c r="RG161" s="0"/>
      <c r="RH161" s="0"/>
      <c r="RI161" s="0"/>
      <c r="RJ161" s="0"/>
      <c r="RK161" s="0"/>
      <c r="RL161" s="0"/>
      <c r="RM161" s="0"/>
      <c r="RN161" s="0"/>
      <c r="RO161" s="0"/>
      <c r="RP161" s="0"/>
      <c r="RQ161" s="0"/>
      <c r="RR161" s="0"/>
      <c r="RS161" s="0"/>
      <c r="RT161" s="0"/>
      <c r="RU161" s="0"/>
      <c r="RV161" s="0"/>
      <c r="RW161" s="0"/>
      <c r="RX161" s="0"/>
      <c r="RY161" s="0"/>
      <c r="RZ161" s="0"/>
      <c r="SA161" s="0"/>
      <c r="SB161" s="0"/>
      <c r="SC161" s="0"/>
      <c r="SD161" s="0"/>
      <c r="SE161" s="0"/>
      <c r="SF161" s="0"/>
      <c r="SG161" s="0"/>
      <c r="SH161" s="0"/>
      <c r="SI161" s="0"/>
      <c r="SJ161" s="0"/>
      <c r="SK161" s="0"/>
      <c r="SL161" s="0"/>
      <c r="SM161" s="0"/>
      <c r="SN161" s="0"/>
      <c r="SO161" s="0"/>
      <c r="SP161" s="0"/>
      <c r="SQ161" s="0"/>
      <c r="SR161" s="0"/>
      <c r="SS161" s="0"/>
      <c r="ST161" s="0"/>
      <c r="SU161" s="0"/>
      <c r="SV161" s="0"/>
      <c r="SW161" s="0"/>
      <c r="SX161" s="0"/>
      <c r="SY161" s="0"/>
      <c r="SZ161" s="0"/>
      <c r="TA161" s="0"/>
      <c r="TB161" s="0"/>
      <c r="TC161" s="0"/>
      <c r="TD161" s="0"/>
      <c r="TE161" s="0"/>
      <c r="TF161" s="0"/>
      <c r="TG161" s="0"/>
      <c r="TH161" s="0"/>
      <c r="TI161" s="0"/>
      <c r="TJ161" s="0"/>
      <c r="TK161" s="0"/>
      <c r="TL161" s="0"/>
      <c r="TM161" s="0"/>
      <c r="TN161" s="0"/>
      <c r="TO161" s="0"/>
      <c r="TP161" s="0"/>
      <c r="TQ161" s="0"/>
      <c r="TR161" s="0"/>
      <c r="TS161" s="0"/>
      <c r="TT161" s="0"/>
      <c r="TU161" s="0"/>
      <c r="TV161" s="0"/>
      <c r="TW161" s="0"/>
      <c r="TX161" s="0"/>
      <c r="TY161" s="0"/>
      <c r="TZ161" s="0"/>
      <c r="UA161" s="0"/>
      <c r="UB161" s="0"/>
      <c r="UC161" s="0"/>
      <c r="UD161" s="0"/>
      <c r="UE161" s="0"/>
      <c r="UF161" s="0"/>
      <c r="UG161" s="0"/>
      <c r="UH161" s="0"/>
      <c r="UI161" s="0"/>
      <c r="UJ161" s="0"/>
      <c r="UK161" s="0"/>
      <c r="UL161" s="0"/>
      <c r="UM161" s="0"/>
      <c r="UN161" s="0"/>
      <c r="UO161" s="0"/>
      <c r="UP161" s="0"/>
      <c r="UQ161" s="0"/>
      <c r="UR161" s="0"/>
      <c r="US161" s="0"/>
      <c r="UT161" s="0"/>
      <c r="UU161" s="0"/>
      <c r="UV161" s="0"/>
      <c r="UW161" s="0"/>
      <c r="UX161" s="0"/>
      <c r="UY161" s="0"/>
      <c r="UZ161" s="0"/>
      <c r="VA161" s="0"/>
      <c r="VB161" s="0"/>
      <c r="VC161" s="0"/>
      <c r="VD161" s="0"/>
      <c r="VE161" s="0"/>
      <c r="VF161" s="0"/>
      <c r="VG161" s="0"/>
      <c r="VH161" s="0"/>
      <c r="VI161" s="0"/>
      <c r="VJ161" s="0"/>
      <c r="VK161" s="0"/>
      <c r="VL161" s="0"/>
      <c r="VM161" s="0"/>
      <c r="VN161" s="0"/>
      <c r="VO161" s="0"/>
      <c r="VP161" s="0"/>
      <c r="VQ161" s="0"/>
      <c r="VR161" s="0"/>
      <c r="VS161" s="0"/>
      <c r="VT161" s="0"/>
      <c r="VU161" s="0"/>
      <c r="VV161" s="0"/>
      <c r="VW161" s="0"/>
      <c r="VX161" s="0"/>
      <c r="VY161" s="0"/>
      <c r="VZ161" s="0"/>
      <c r="WA161" s="0"/>
      <c r="WB161" s="0"/>
      <c r="WC161" s="0"/>
      <c r="WD161" s="0"/>
      <c r="WE161" s="0"/>
      <c r="WF161" s="0"/>
      <c r="WG161" s="0"/>
      <c r="WH161" s="0"/>
      <c r="WI161" s="0"/>
      <c r="WJ161" s="0"/>
      <c r="WK161" s="0"/>
      <c r="WL161" s="0"/>
      <c r="WM161" s="0"/>
      <c r="WN161" s="0"/>
      <c r="WO161" s="0"/>
      <c r="WP161" s="0"/>
      <c r="WQ161" s="0"/>
      <c r="WR161" s="0"/>
      <c r="WS161" s="0"/>
      <c r="WT161" s="0"/>
      <c r="WU161" s="0"/>
      <c r="WV161" s="0"/>
      <c r="WW161" s="0"/>
      <c r="WX161" s="0"/>
      <c r="WY161" s="0"/>
      <c r="WZ161" s="0"/>
      <c r="XA161" s="0"/>
      <c r="XB161" s="0"/>
      <c r="XC161" s="0"/>
      <c r="XD161" s="0"/>
      <c r="XE161" s="0"/>
      <c r="XF161" s="0"/>
      <c r="XG161" s="0"/>
      <c r="XH161" s="0"/>
      <c r="XI161" s="0"/>
      <c r="XJ161" s="0"/>
      <c r="XK161" s="0"/>
      <c r="XL161" s="0"/>
      <c r="XM161" s="0"/>
      <c r="XN161" s="0"/>
      <c r="XO161" s="0"/>
      <c r="XP161" s="0"/>
      <c r="XQ161" s="0"/>
      <c r="XR161" s="0"/>
      <c r="XS161" s="0"/>
      <c r="XT161" s="0"/>
      <c r="XU161" s="0"/>
      <c r="XV161" s="0"/>
      <c r="XW161" s="0"/>
      <c r="XX161" s="0"/>
      <c r="XY161" s="0"/>
      <c r="XZ161" s="0"/>
      <c r="YA161" s="0"/>
      <c r="YB161" s="0"/>
      <c r="YC161" s="0"/>
      <c r="YD161" s="0"/>
      <c r="YE161" s="0"/>
      <c r="YF161" s="0"/>
      <c r="YG161" s="0"/>
      <c r="YH161" s="0"/>
      <c r="YI161" s="0"/>
      <c r="YJ161" s="0"/>
      <c r="YK161" s="0"/>
      <c r="YL161" s="0"/>
      <c r="YM161" s="0"/>
      <c r="YN161" s="0"/>
      <c r="YO161" s="0"/>
      <c r="YP161" s="0"/>
      <c r="YQ161" s="0"/>
      <c r="YR161" s="0"/>
      <c r="YS161" s="0"/>
      <c r="YT161" s="0"/>
      <c r="YU161" s="0"/>
      <c r="YV161" s="0"/>
      <c r="YW161" s="0"/>
      <c r="YX161" s="0"/>
      <c r="YY161" s="0"/>
      <c r="YZ161" s="0"/>
      <c r="ZA161" s="0"/>
      <c r="ZB161" s="0"/>
      <c r="ZC161" s="0"/>
      <c r="ZD161" s="0"/>
      <c r="ZE161" s="0"/>
      <c r="ZF161" s="0"/>
      <c r="ZG161" s="0"/>
      <c r="ZH161" s="0"/>
      <c r="ZI161" s="0"/>
      <c r="ZJ161" s="0"/>
      <c r="ZK161" s="0"/>
      <c r="ZL161" s="0"/>
      <c r="ZM161" s="0"/>
      <c r="ZN161" s="0"/>
      <c r="ZO161" s="0"/>
      <c r="ZP161" s="0"/>
      <c r="ZQ161" s="0"/>
      <c r="ZR161" s="0"/>
      <c r="ZS161" s="0"/>
      <c r="ZT161" s="0"/>
      <c r="ZU161" s="0"/>
      <c r="ZV161" s="0"/>
      <c r="ZW161" s="0"/>
      <c r="ZX161" s="0"/>
      <c r="ZY161" s="0"/>
      <c r="ZZ161" s="0"/>
      <c r="AAA161" s="0"/>
      <c r="AAB161" s="0"/>
      <c r="AAC161" s="0"/>
      <c r="AAD161" s="0"/>
      <c r="AAE161" s="0"/>
      <c r="AAF161" s="0"/>
      <c r="AAG161" s="0"/>
      <c r="AAH161" s="0"/>
      <c r="AAI161" s="0"/>
      <c r="AAJ161" s="0"/>
      <c r="AAK161" s="0"/>
      <c r="AAL161" s="0"/>
      <c r="AAM161" s="0"/>
      <c r="AAN161" s="0"/>
      <c r="AAO161" s="0"/>
      <c r="AAP161" s="0"/>
      <c r="AAQ161" s="0"/>
      <c r="AAR161" s="0"/>
      <c r="AAS161" s="0"/>
      <c r="AAT161" s="0"/>
      <c r="AAU161" s="0"/>
      <c r="AAV161" s="0"/>
      <c r="AAW161" s="0"/>
      <c r="AAX161" s="0"/>
      <c r="AAY161" s="0"/>
      <c r="AAZ161" s="0"/>
      <c r="ABA161" s="0"/>
      <c r="ABB161" s="0"/>
      <c r="ABC161" s="0"/>
      <c r="ABD161" s="0"/>
      <c r="ABE161" s="0"/>
      <c r="ABF161" s="0"/>
      <c r="ABG161" s="0"/>
      <c r="ABH161" s="0"/>
      <c r="ABI161" s="0"/>
      <c r="ABJ161" s="0"/>
      <c r="ABK161" s="0"/>
      <c r="ABL161" s="0"/>
      <c r="ABM161" s="0"/>
      <c r="ABN161" s="0"/>
      <c r="ABO161" s="0"/>
      <c r="ABP161" s="0"/>
      <c r="ABQ161" s="0"/>
      <c r="ABR161" s="0"/>
      <c r="ABS161" s="0"/>
      <c r="ABT161" s="0"/>
      <c r="ABU161" s="0"/>
      <c r="ABV161" s="0"/>
      <c r="ABW161" s="0"/>
      <c r="ABX161" s="0"/>
      <c r="ABY161" s="0"/>
      <c r="ABZ161" s="0"/>
      <c r="ACA161" s="0"/>
      <c r="ACB161" s="0"/>
      <c r="ACC161" s="0"/>
      <c r="ACD161" s="0"/>
      <c r="ACE161" s="0"/>
      <c r="ACF161" s="0"/>
      <c r="ACG161" s="0"/>
      <c r="ACH161" s="0"/>
      <c r="ACI161" s="0"/>
      <c r="ACJ161" s="0"/>
      <c r="ACK161" s="0"/>
      <c r="ACL161" s="0"/>
      <c r="ACM161" s="0"/>
      <c r="ACN161" s="0"/>
      <c r="ACO161" s="0"/>
      <c r="ACP161" s="0"/>
      <c r="ACQ161" s="0"/>
      <c r="ACR161" s="0"/>
      <c r="ACS161" s="0"/>
      <c r="ACT161" s="0"/>
      <c r="ACU161" s="0"/>
      <c r="ACV161" s="0"/>
      <c r="ACW161" s="0"/>
      <c r="ACX161" s="0"/>
      <c r="ACY161" s="0"/>
      <c r="ACZ161" s="0"/>
      <c r="ADA161" s="0"/>
      <c r="ADB161" s="0"/>
      <c r="ADC161" s="0"/>
      <c r="ADD161" s="0"/>
      <c r="ADE161" s="0"/>
      <c r="ADF161" s="0"/>
      <c r="ADG161" s="0"/>
      <c r="ADH161" s="0"/>
      <c r="ADI161" s="0"/>
      <c r="ADJ161" s="0"/>
      <c r="ADK161" s="0"/>
      <c r="ADL161" s="0"/>
      <c r="ADM161" s="0"/>
      <c r="ADN161" s="0"/>
      <c r="ADO161" s="0"/>
      <c r="ADP161" s="0"/>
      <c r="ADQ161" s="0"/>
      <c r="ADR161" s="0"/>
      <c r="ADS161" s="0"/>
      <c r="ADT161" s="0"/>
      <c r="ADU161" s="0"/>
      <c r="ADV161" s="0"/>
      <c r="ADW161" s="0"/>
      <c r="ADX161" s="0"/>
      <c r="ADY161" s="0"/>
      <c r="ADZ161" s="0"/>
      <c r="AEA161" s="0"/>
      <c r="AEB161" s="0"/>
      <c r="AEC161" s="0"/>
      <c r="AED161" s="0"/>
      <c r="AEE161" s="0"/>
      <c r="AEF161" s="0"/>
      <c r="AEG161" s="0"/>
      <c r="AEH161" s="0"/>
      <c r="AEI161" s="0"/>
      <c r="AEJ161" s="0"/>
      <c r="AEK161" s="0"/>
      <c r="AEL161" s="0"/>
      <c r="AEM161" s="0"/>
      <c r="AEN161" s="0"/>
      <c r="AEO161" s="0"/>
      <c r="AEP161" s="0"/>
      <c r="AEQ161" s="0"/>
      <c r="AER161" s="0"/>
      <c r="AES161" s="0"/>
      <c r="AET161" s="0"/>
      <c r="AEU161" s="0"/>
      <c r="AEV161" s="0"/>
      <c r="AEW161" s="0"/>
      <c r="AEX161" s="0"/>
      <c r="AEY161" s="0"/>
      <c r="AEZ161" s="0"/>
      <c r="AFA161" s="0"/>
      <c r="AFB161" s="0"/>
      <c r="AFC161" s="0"/>
      <c r="AFD161" s="0"/>
      <c r="AFE161" s="0"/>
      <c r="AFF161" s="0"/>
      <c r="AFG161" s="0"/>
      <c r="AFH161" s="0"/>
      <c r="AFI161" s="0"/>
      <c r="AFJ161" s="0"/>
      <c r="AFK161" s="0"/>
      <c r="AFL161" s="0"/>
      <c r="AFM161" s="0"/>
      <c r="AFN161" s="0"/>
      <c r="AFO161" s="0"/>
      <c r="AFP161" s="0"/>
      <c r="AFQ161" s="0"/>
      <c r="AFR161" s="0"/>
      <c r="AFS161" s="0"/>
      <c r="AFT161" s="0"/>
      <c r="AFU161" s="0"/>
      <c r="AFV161" s="0"/>
      <c r="AFW161" s="0"/>
      <c r="AFX161" s="0"/>
      <c r="AFY161" s="0"/>
      <c r="AFZ161" s="0"/>
      <c r="AGA161" s="0"/>
      <c r="AGB161" s="0"/>
      <c r="AGC161" s="0"/>
      <c r="AGD161" s="0"/>
      <c r="AGE161" s="0"/>
      <c r="AGF161" s="0"/>
      <c r="AGG161" s="0"/>
      <c r="AGH161" s="0"/>
      <c r="AGI161" s="0"/>
      <c r="AGJ161" s="0"/>
      <c r="AGK161" s="0"/>
      <c r="AGL161" s="0"/>
      <c r="AGM161" s="0"/>
      <c r="AGN161" s="0"/>
      <c r="AGO161" s="0"/>
      <c r="AGP161" s="0"/>
      <c r="AGQ161" s="0"/>
      <c r="AGR161" s="0"/>
      <c r="AGS161" s="0"/>
      <c r="AGT161" s="0"/>
      <c r="AGU161" s="0"/>
      <c r="AGV161" s="0"/>
      <c r="AGW161" s="0"/>
      <c r="AGX161" s="0"/>
      <c r="AGY161" s="0"/>
      <c r="AGZ161" s="0"/>
      <c r="AHA161" s="0"/>
      <c r="AHB161" s="0"/>
      <c r="AHC161" s="0"/>
      <c r="AHD161" s="0"/>
      <c r="AHE161" s="0"/>
      <c r="AHF161" s="0"/>
      <c r="AHG161" s="0"/>
      <c r="AHH161" s="0"/>
      <c r="AHI161" s="0"/>
      <c r="AHJ161" s="0"/>
      <c r="AHK161" s="0"/>
      <c r="AHL161" s="0"/>
      <c r="AHM161" s="0"/>
      <c r="AHN161" s="0"/>
      <c r="AHO161" s="0"/>
      <c r="AHP161" s="0"/>
      <c r="AHQ161" s="0"/>
      <c r="AHR161" s="0"/>
      <c r="AHS161" s="0"/>
      <c r="AHT161" s="0"/>
      <c r="AHU161" s="0"/>
      <c r="AHV161" s="0"/>
      <c r="AHW161" s="0"/>
      <c r="AHX161" s="0"/>
      <c r="AHY161" s="0"/>
      <c r="AHZ161" s="0"/>
      <c r="AIA161" s="0"/>
      <c r="AIB161" s="0"/>
      <c r="AIC161" s="0"/>
      <c r="AID161" s="0"/>
      <c r="AIE161" s="0"/>
      <c r="AIF161" s="0"/>
      <c r="AIG161" s="0"/>
      <c r="AIH161" s="0"/>
      <c r="AII161" s="0"/>
      <c r="AIJ161" s="0"/>
      <c r="AIK161" s="0"/>
      <c r="AIL161" s="0"/>
      <c r="AIM161" s="0"/>
      <c r="AIN161" s="0"/>
      <c r="AIO161" s="0"/>
      <c r="AIP161" s="0"/>
      <c r="AIQ161" s="0"/>
      <c r="AIR161" s="0"/>
      <c r="AIS161" s="0"/>
      <c r="AIT161" s="0"/>
      <c r="AIU161" s="0"/>
      <c r="AIV161" s="0"/>
      <c r="AIW161" s="0"/>
      <c r="AIX161" s="0"/>
      <c r="AIY161" s="0"/>
      <c r="AIZ161" s="0"/>
      <c r="AJA161" s="0"/>
      <c r="AJB161" s="0"/>
      <c r="AJC161" s="0"/>
      <c r="AJD161" s="0"/>
      <c r="AJE161" s="0"/>
      <c r="AJF161" s="0"/>
      <c r="AJG161" s="0"/>
      <c r="AJH161" s="0"/>
      <c r="AJI161" s="0"/>
      <c r="AJJ161" s="0"/>
      <c r="AJK161" s="0"/>
      <c r="AJL161" s="0"/>
      <c r="AJM161" s="0"/>
      <c r="AJN161" s="0"/>
      <c r="AJO161" s="0"/>
      <c r="AJP161" s="0"/>
      <c r="AJQ161" s="0"/>
      <c r="AJR161" s="0"/>
      <c r="AJS161" s="0"/>
      <c r="AJT161" s="0"/>
      <c r="AJU161" s="0"/>
      <c r="AJV161" s="0"/>
      <c r="AJW161" s="0"/>
      <c r="AJX161" s="0"/>
      <c r="AJY161" s="0"/>
      <c r="AJZ161" s="0"/>
      <c r="AKA161" s="0"/>
      <c r="AKB161" s="0"/>
      <c r="AKC161" s="0"/>
      <c r="AKD161" s="0"/>
      <c r="AKE161" s="0"/>
      <c r="AKF161" s="0"/>
      <c r="AKG161" s="0"/>
      <c r="AKH161" s="0"/>
      <c r="AKI161" s="0"/>
      <c r="AKJ161" s="0"/>
      <c r="AKK161" s="0"/>
      <c r="AKL161" s="0"/>
      <c r="AKM161" s="0"/>
      <c r="AKN161" s="0"/>
      <c r="AKO161" s="0"/>
      <c r="AKP161" s="0"/>
      <c r="AKQ161" s="0"/>
      <c r="AKR161" s="0"/>
      <c r="AKS161" s="0"/>
      <c r="AKT161" s="0"/>
      <c r="AKU161" s="0"/>
      <c r="AKV161" s="0"/>
      <c r="AKW161" s="0"/>
      <c r="AKX161" s="0"/>
      <c r="AKY161" s="0"/>
      <c r="AKZ161" s="0"/>
      <c r="ALA161" s="0"/>
      <c r="ALB161" s="0"/>
      <c r="ALC161" s="0"/>
      <c r="ALD161" s="0"/>
      <c r="ALE161" s="0"/>
      <c r="ALF161" s="0"/>
      <c r="ALG161" s="0"/>
      <c r="ALH161" s="0"/>
      <c r="ALI161" s="0"/>
      <c r="ALJ161" s="0"/>
      <c r="ALK161" s="0"/>
      <c r="ALL161" s="0"/>
      <c r="ALM161" s="0"/>
      <c r="ALN161" s="0"/>
      <c r="ALO161" s="0"/>
      <c r="ALP161" s="0"/>
      <c r="ALQ161" s="0"/>
      <c r="ALR161" s="0"/>
      <c r="ALS161" s="0"/>
      <c r="ALT161" s="0"/>
      <c r="ALU161" s="0"/>
      <c r="ALV161" s="0"/>
      <c r="ALW161" s="0"/>
      <c r="ALX161" s="0"/>
      <c r="ALY161" s="0"/>
      <c r="ALZ161" s="0"/>
      <c r="AMA161" s="0"/>
      <c r="AMB161" s="0"/>
      <c r="AMC161" s="0"/>
      <c r="AMD161" s="0"/>
      <c r="AME161" s="0"/>
      <c r="AMF161" s="0"/>
      <c r="AMG161" s="0"/>
      <c r="AMH161" s="0"/>
      <c r="AMI161" s="0"/>
      <c r="AMJ161" s="0"/>
    </row>
    <row r="162" customFormat="false" ht="15" hidden="false" customHeight="false" outlineLevel="0" collapsed="false">
      <c r="A162" s="73"/>
      <c r="B162" s="98" t="s">
        <v>206</v>
      </c>
      <c r="C162" s="0"/>
      <c r="D162" s="0"/>
      <c r="E162" s="0"/>
      <c r="F162" s="0"/>
      <c r="G162" s="0"/>
      <c r="H162" s="0"/>
      <c r="I162" s="0"/>
      <c r="J162" s="0"/>
      <c r="K162" s="0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  <c r="AC162" s="0"/>
      <c r="AD162" s="0"/>
      <c r="AE162" s="0"/>
      <c r="AF162" s="0"/>
      <c r="AG162" s="0"/>
      <c r="AH162" s="0"/>
      <c r="AI162" s="0"/>
      <c r="AJ162" s="0"/>
      <c r="AK162" s="0"/>
      <c r="AL162" s="0"/>
      <c r="AM162" s="0"/>
      <c r="AN162" s="0"/>
      <c r="AO162" s="0"/>
      <c r="AP162" s="0"/>
      <c r="AQ162" s="0"/>
      <c r="AR162" s="0"/>
      <c r="AS162" s="0"/>
      <c r="AT162" s="0"/>
      <c r="AU162" s="0"/>
      <c r="AV162" s="0"/>
      <c r="AW162" s="0"/>
      <c r="AX162" s="0"/>
      <c r="AY162" s="0"/>
      <c r="AZ162" s="0"/>
      <c r="BA162" s="0"/>
      <c r="BB162" s="0"/>
      <c r="BC162" s="0"/>
      <c r="BD162" s="0"/>
      <c r="BE162" s="0"/>
      <c r="BF162" s="0"/>
      <c r="BG162" s="0"/>
      <c r="BH162" s="0"/>
      <c r="BI162" s="0"/>
      <c r="BJ162" s="0"/>
      <c r="BK162" s="0"/>
      <c r="BL162" s="0"/>
      <c r="BM162" s="0"/>
      <c r="BN162" s="0"/>
      <c r="BO162" s="0"/>
      <c r="BP162" s="0"/>
      <c r="BQ162" s="0"/>
      <c r="BR162" s="0"/>
      <c r="BS162" s="0"/>
      <c r="BT162" s="0"/>
      <c r="BU162" s="0"/>
      <c r="BV162" s="0"/>
      <c r="BW162" s="0"/>
      <c r="BX162" s="0"/>
      <c r="BY162" s="0"/>
      <c r="BZ162" s="0"/>
      <c r="CA162" s="0"/>
      <c r="CB162" s="0"/>
      <c r="CC162" s="0"/>
      <c r="CD162" s="0"/>
      <c r="CE162" s="0"/>
      <c r="CF162" s="0"/>
      <c r="CG162" s="0"/>
      <c r="CH162" s="0"/>
      <c r="CI162" s="0"/>
      <c r="CJ162" s="0"/>
      <c r="CK162" s="0"/>
      <c r="CL162" s="0"/>
      <c r="CM162" s="0"/>
      <c r="CN162" s="0"/>
      <c r="CO162" s="0"/>
      <c r="CP162" s="0"/>
      <c r="CQ162" s="0"/>
      <c r="CR162" s="0"/>
      <c r="CS162" s="0"/>
      <c r="CT162" s="0"/>
      <c r="CU162" s="0"/>
      <c r="CV162" s="0"/>
      <c r="CW162" s="0"/>
      <c r="CX162" s="0"/>
      <c r="CY162" s="0"/>
      <c r="CZ162" s="0"/>
      <c r="DA162" s="0"/>
      <c r="DB162" s="0"/>
      <c r="DC162" s="0"/>
      <c r="DD162" s="0"/>
      <c r="DE162" s="0"/>
      <c r="DF162" s="0"/>
      <c r="DG162" s="0"/>
      <c r="DH162" s="0"/>
      <c r="DI162" s="0"/>
      <c r="DJ162" s="0"/>
      <c r="DK162" s="0"/>
      <c r="DL162" s="0"/>
      <c r="DM162" s="0"/>
      <c r="DN162" s="0"/>
      <c r="DO162" s="0"/>
      <c r="DP162" s="0"/>
      <c r="DQ162" s="0"/>
      <c r="DR162" s="0"/>
      <c r="DS162" s="0"/>
      <c r="DT162" s="0"/>
      <c r="DU162" s="0"/>
      <c r="DV162" s="0"/>
      <c r="DW162" s="0"/>
      <c r="DX162" s="0"/>
      <c r="DY162" s="0"/>
      <c r="DZ162" s="0"/>
      <c r="EA162" s="0"/>
      <c r="EB162" s="0"/>
      <c r="EC162" s="0"/>
      <c r="ED162" s="0"/>
      <c r="EE162" s="0"/>
      <c r="EF162" s="0"/>
      <c r="EG162" s="0"/>
      <c r="EH162" s="0"/>
      <c r="EI162" s="0"/>
      <c r="EJ162" s="0"/>
      <c r="EK162" s="0"/>
      <c r="EL162" s="0"/>
      <c r="EM162" s="0"/>
      <c r="EN162" s="0"/>
      <c r="EO162" s="0"/>
      <c r="EP162" s="0"/>
      <c r="EQ162" s="0"/>
      <c r="ER162" s="0"/>
      <c r="ES162" s="0"/>
      <c r="ET162" s="0"/>
      <c r="EU162" s="0"/>
      <c r="EV162" s="0"/>
      <c r="EW162" s="0"/>
      <c r="EX162" s="0"/>
      <c r="EY162" s="0"/>
      <c r="EZ162" s="0"/>
      <c r="FA162" s="0"/>
      <c r="FB162" s="0"/>
      <c r="FC162" s="0"/>
      <c r="FD162" s="0"/>
      <c r="FE162" s="0"/>
      <c r="FF162" s="0"/>
      <c r="FG162" s="0"/>
      <c r="FH162" s="0"/>
      <c r="FI162" s="0"/>
      <c r="FJ162" s="0"/>
      <c r="FK162" s="0"/>
      <c r="FL162" s="0"/>
      <c r="FM162" s="0"/>
      <c r="FN162" s="0"/>
      <c r="FO162" s="0"/>
      <c r="FP162" s="0"/>
      <c r="FQ162" s="0"/>
      <c r="FR162" s="0"/>
      <c r="FS162" s="0"/>
      <c r="FT162" s="0"/>
      <c r="FU162" s="0"/>
      <c r="FV162" s="0"/>
      <c r="FW162" s="0"/>
      <c r="FX162" s="0"/>
      <c r="FY162" s="0"/>
      <c r="FZ162" s="0"/>
      <c r="GA162" s="0"/>
      <c r="GB162" s="0"/>
      <c r="GC162" s="0"/>
      <c r="GD162" s="0"/>
      <c r="GE162" s="0"/>
      <c r="GF162" s="0"/>
      <c r="GG162" s="0"/>
      <c r="GH162" s="0"/>
      <c r="GI162" s="0"/>
      <c r="GJ162" s="0"/>
      <c r="GK162" s="0"/>
      <c r="GL162" s="0"/>
      <c r="GM162" s="0"/>
      <c r="GN162" s="0"/>
      <c r="GO162" s="0"/>
      <c r="GP162" s="0"/>
      <c r="GQ162" s="0"/>
      <c r="GR162" s="0"/>
      <c r="GS162" s="0"/>
      <c r="GT162" s="0"/>
      <c r="GU162" s="0"/>
      <c r="GV162" s="0"/>
      <c r="GW162" s="0"/>
      <c r="GX162" s="0"/>
      <c r="GY162" s="0"/>
      <c r="GZ162" s="0"/>
      <c r="HA162" s="0"/>
      <c r="HB162" s="0"/>
      <c r="HC162" s="0"/>
      <c r="HD162" s="0"/>
      <c r="HE162" s="0"/>
      <c r="HF162" s="0"/>
      <c r="HG162" s="0"/>
      <c r="HH162" s="0"/>
      <c r="HI162" s="0"/>
      <c r="HJ162" s="0"/>
      <c r="HK162" s="0"/>
      <c r="HL162" s="0"/>
      <c r="HM162" s="0"/>
      <c r="HN162" s="0"/>
      <c r="HO162" s="0"/>
      <c r="HP162" s="0"/>
      <c r="HQ162" s="0"/>
      <c r="HR162" s="0"/>
      <c r="HS162" s="0"/>
      <c r="HT162" s="0"/>
      <c r="HU162" s="0"/>
      <c r="HV162" s="0"/>
      <c r="HW162" s="0"/>
      <c r="HX162" s="0"/>
      <c r="HY162" s="0"/>
      <c r="HZ162" s="0"/>
      <c r="IA162" s="0"/>
      <c r="IB162" s="0"/>
      <c r="IC162" s="0"/>
      <c r="ID162" s="0"/>
      <c r="IE162" s="0"/>
      <c r="IF162" s="0"/>
      <c r="IG162" s="0"/>
      <c r="IH162" s="0"/>
      <c r="II162" s="0"/>
      <c r="IJ162" s="0"/>
      <c r="IK162" s="0"/>
      <c r="IL162" s="0"/>
      <c r="IM162" s="0"/>
      <c r="IN162" s="0"/>
      <c r="IO162" s="0"/>
      <c r="IP162" s="0"/>
      <c r="IQ162" s="0"/>
      <c r="IR162" s="0"/>
      <c r="IS162" s="0"/>
      <c r="IT162" s="0"/>
      <c r="IU162" s="0"/>
      <c r="IV162" s="0"/>
      <c r="IW162" s="0"/>
      <c r="IX162" s="0"/>
      <c r="IY162" s="0"/>
      <c r="IZ162" s="0"/>
      <c r="JA162" s="0"/>
      <c r="JB162" s="0"/>
      <c r="JC162" s="0"/>
      <c r="JD162" s="0"/>
      <c r="JE162" s="0"/>
      <c r="JF162" s="0"/>
      <c r="JG162" s="0"/>
      <c r="JH162" s="0"/>
      <c r="JI162" s="0"/>
      <c r="JJ162" s="0"/>
      <c r="JK162" s="0"/>
      <c r="JL162" s="0"/>
      <c r="JM162" s="0"/>
      <c r="JN162" s="0"/>
      <c r="JO162" s="0"/>
      <c r="JP162" s="0"/>
      <c r="JQ162" s="0"/>
      <c r="JR162" s="0"/>
      <c r="JS162" s="0"/>
      <c r="JT162" s="0"/>
      <c r="JU162" s="0"/>
      <c r="JV162" s="0"/>
      <c r="JW162" s="0"/>
      <c r="JX162" s="0"/>
      <c r="JY162" s="0"/>
      <c r="JZ162" s="0"/>
      <c r="KA162" s="0"/>
      <c r="KB162" s="0"/>
      <c r="KC162" s="0"/>
      <c r="KD162" s="0"/>
      <c r="KE162" s="0"/>
      <c r="KF162" s="0"/>
      <c r="KG162" s="0"/>
      <c r="KH162" s="0"/>
      <c r="KI162" s="0"/>
      <c r="KJ162" s="0"/>
      <c r="KK162" s="0"/>
      <c r="KL162" s="0"/>
      <c r="KM162" s="0"/>
      <c r="KN162" s="0"/>
      <c r="KO162" s="0"/>
      <c r="KP162" s="0"/>
      <c r="KQ162" s="0"/>
      <c r="KR162" s="0"/>
      <c r="KS162" s="0"/>
      <c r="KT162" s="0"/>
      <c r="KU162" s="0"/>
      <c r="KV162" s="0"/>
      <c r="KW162" s="0"/>
      <c r="KX162" s="0"/>
      <c r="KY162" s="0"/>
      <c r="KZ162" s="0"/>
      <c r="LA162" s="0"/>
      <c r="LB162" s="0"/>
      <c r="LC162" s="0"/>
      <c r="LD162" s="0"/>
      <c r="LE162" s="0"/>
      <c r="LF162" s="0"/>
      <c r="LG162" s="0"/>
      <c r="LH162" s="0"/>
      <c r="LI162" s="0"/>
      <c r="LJ162" s="0"/>
      <c r="LK162" s="0"/>
      <c r="LL162" s="0"/>
      <c r="LM162" s="0"/>
      <c r="LN162" s="0"/>
      <c r="LO162" s="0"/>
      <c r="LP162" s="0"/>
      <c r="LQ162" s="0"/>
      <c r="LR162" s="0"/>
      <c r="LS162" s="0"/>
      <c r="LT162" s="0"/>
      <c r="LU162" s="0"/>
      <c r="LV162" s="0"/>
      <c r="LW162" s="0"/>
      <c r="LX162" s="0"/>
      <c r="LY162" s="0"/>
      <c r="LZ162" s="0"/>
      <c r="MA162" s="0"/>
      <c r="MB162" s="0"/>
      <c r="MC162" s="0"/>
      <c r="MD162" s="0"/>
      <c r="ME162" s="0"/>
      <c r="MF162" s="0"/>
      <c r="MG162" s="0"/>
      <c r="MH162" s="0"/>
      <c r="MI162" s="0"/>
      <c r="MJ162" s="0"/>
      <c r="MK162" s="0"/>
      <c r="ML162" s="0"/>
      <c r="MM162" s="0"/>
      <c r="MN162" s="0"/>
      <c r="MO162" s="0"/>
      <c r="MP162" s="0"/>
      <c r="MQ162" s="0"/>
      <c r="MR162" s="0"/>
      <c r="MS162" s="0"/>
      <c r="MT162" s="0"/>
      <c r="MU162" s="0"/>
      <c r="MV162" s="0"/>
      <c r="MW162" s="0"/>
      <c r="MX162" s="0"/>
      <c r="MY162" s="0"/>
      <c r="MZ162" s="0"/>
      <c r="NA162" s="0"/>
      <c r="NB162" s="0"/>
      <c r="NC162" s="0"/>
      <c r="ND162" s="0"/>
      <c r="NE162" s="0"/>
      <c r="NF162" s="0"/>
      <c r="NG162" s="0"/>
      <c r="NH162" s="0"/>
      <c r="NI162" s="0"/>
      <c r="NJ162" s="0"/>
      <c r="NK162" s="0"/>
      <c r="NL162" s="0"/>
      <c r="NM162" s="0"/>
      <c r="NN162" s="0"/>
      <c r="NO162" s="0"/>
      <c r="NP162" s="0"/>
      <c r="NQ162" s="0"/>
      <c r="NR162" s="0"/>
      <c r="NS162" s="0"/>
      <c r="NT162" s="0"/>
      <c r="NU162" s="0"/>
      <c r="NV162" s="0"/>
      <c r="NW162" s="0"/>
      <c r="NX162" s="0"/>
      <c r="NY162" s="0"/>
      <c r="NZ162" s="0"/>
      <c r="OA162" s="0"/>
      <c r="OB162" s="0"/>
      <c r="OC162" s="0"/>
      <c r="OD162" s="0"/>
      <c r="OE162" s="0"/>
      <c r="OF162" s="0"/>
      <c r="OG162" s="0"/>
      <c r="OH162" s="0"/>
      <c r="OI162" s="0"/>
      <c r="OJ162" s="0"/>
      <c r="OK162" s="0"/>
      <c r="OL162" s="0"/>
      <c r="OM162" s="0"/>
      <c r="ON162" s="0"/>
      <c r="OO162" s="0"/>
      <c r="OP162" s="0"/>
      <c r="OQ162" s="0"/>
      <c r="OR162" s="0"/>
      <c r="OS162" s="0"/>
      <c r="OT162" s="0"/>
      <c r="OU162" s="0"/>
      <c r="OV162" s="0"/>
      <c r="OW162" s="0"/>
      <c r="OX162" s="0"/>
      <c r="OY162" s="0"/>
      <c r="OZ162" s="0"/>
      <c r="PA162" s="0"/>
      <c r="PB162" s="0"/>
      <c r="PC162" s="0"/>
      <c r="PD162" s="0"/>
      <c r="PE162" s="0"/>
      <c r="PF162" s="0"/>
      <c r="PG162" s="0"/>
      <c r="PH162" s="0"/>
      <c r="PI162" s="0"/>
      <c r="PJ162" s="0"/>
      <c r="PK162" s="0"/>
      <c r="PL162" s="0"/>
      <c r="PM162" s="0"/>
      <c r="PN162" s="0"/>
      <c r="PO162" s="0"/>
      <c r="PP162" s="0"/>
      <c r="PQ162" s="0"/>
      <c r="PR162" s="0"/>
      <c r="PS162" s="0"/>
      <c r="PT162" s="0"/>
      <c r="PU162" s="0"/>
      <c r="PV162" s="0"/>
      <c r="PW162" s="0"/>
      <c r="PX162" s="0"/>
      <c r="PY162" s="0"/>
      <c r="PZ162" s="0"/>
      <c r="QA162" s="0"/>
      <c r="QB162" s="0"/>
      <c r="QC162" s="0"/>
      <c r="QD162" s="0"/>
      <c r="QE162" s="0"/>
      <c r="QF162" s="0"/>
      <c r="QG162" s="0"/>
      <c r="QH162" s="0"/>
      <c r="QI162" s="0"/>
      <c r="QJ162" s="0"/>
      <c r="QK162" s="0"/>
      <c r="QL162" s="0"/>
      <c r="QM162" s="0"/>
      <c r="QN162" s="0"/>
      <c r="QO162" s="0"/>
      <c r="QP162" s="0"/>
      <c r="QQ162" s="0"/>
      <c r="QR162" s="0"/>
      <c r="QS162" s="0"/>
      <c r="QT162" s="0"/>
      <c r="QU162" s="0"/>
      <c r="QV162" s="0"/>
      <c r="QW162" s="0"/>
      <c r="QX162" s="0"/>
      <c r="QY162" s="0"/>
      <c r="QZ162" s="0"/>
      <c r="RA162" s="0"/>
      <c r="RB162" s="0"/>
      <c r="RC162" s="0"/>
      <c r="RD162" s="0"/>
      <c r="RE162" s="0"/>
      <c r="RF162" s="0"/>
      <c r="RG162" s="0"/>
      <c r="RH162" s="0"/>
      <c r="RI162" s="0"/>
      <c r="RJ162" s="0"/>
      <c r="RK162" s="0"/>
      <c r="RL162" s="0"/>
      <c r="RM162" s="0"/>
      <c r="RN162" s="0"/>
      <c r="RO162" s="0"/>
      <c r="RP162" s="0"/>
      <c r="RQ162" s="0"/>
      <c r="RR162" s="0"/>
      <c r="RS162" s="0"/>
      <c r="RT162" s="0"/>
      <c r="RU162" s="0"/>
      <c r="RV162" s="0"/>
      <c r="RW162" s="0"/>
      <c r="RX162" s="0"/>
      <c r="RY162" s="0"/>
      <c r="RZ162" s="0"/>
      <c r="SA162" s="0"/>
      <c r="SB162" s="0"/>
      <c r="SC162" s="0"/>
      <c r="SD162" s="0"/>
      <c r="SE162" s="0"/>
      <c r="SF162" s="0"/>
      <c r="SG162" s="0"/>
      <c r="SH162" s="0"/>
      <c r="SI162" s="0"/>
      <c r="SJ162" s="0"/>
      <c r="SK162" s="0"/>
      <c r="SL162" s="0"/>
      <c r="SM162" s="0"/>
      <c r="SN162" s="0"/>
      <c r="SO162" s="0"/>
      <c r="SP162" s="0"/>
      <c r="SQ162" s="0"/>
      <c r="SR162" s="0"/>
      <c r="SS162" s="0"/>
      <c r="ST162" s="0"/>
      <c r="SU162" s="0"/>
      <c r="SV162" s="0"/>
      <c r="SW162" s="0"/>
      <c r="SX162" s="0"/>
      <c r="SY162" s="0"/>
      <c r="SZ162" s="0"/>
      <c r="TA162" s="0"/>
      <c r="TB162" s="0"/>
      <c r="TC162" s="0"/>
      <c r="TD162" s="0"/>
      <c r="TE162" s="0"/>
      <c r="TF162" s="0"/>
      <c r="TG162" s="0"/>
      <c r="TH162" s="0"/>
      <c r="TI162" s="0"/>
      <c r="TJ162" s="0"/>
      <c r="TK162" s="0"/>
      <c r="TL162" s="0"/>
      <c r="TM162" s="0"/>
      <c r="TN162" s="0"/>
      <c r="TO162" s="0"/>
      <c r="TP162" s="0"/>
      <c r="TQ162" s="0"/>
      <c r="TR162" s="0"/>
      <c r="TS162" s="0"/>
      <c r="TT162" s="0"/>
      <c r="TU162" s="0"/>
      <c r="TV162" s="0"/>
      <c r="TW162" s="0"/>
      <c r="TX162" s="0"/>
      <c r="TY162" s="0"/>
      <c r="TZ162" s="0"/>
      <c r="UA162" s="0"/>
      <c r="UB162" s="0"/>
      <c r="UC162" s="0"/>
      <c r="UD162" s="0"/>
      <c r="UE162" s="0"/>
      <c r="UF162" s="0"/>
      <c r="UG162" s="0"/>
      <c r="UH162" s="0"/>
      <c r="UI162" s="0"/>
      <c r="UJ162" s="0"/>
      <c r="UK162" s="0"/>
      <c r="UL162" s="0"/>
      <c r="UM162" s="0"/>
      <c r="UN162" s="0"/>
      <c r="UO162" s="0"/>
      <c r="UP162" s="0"/>
      <c r="UQ162" s="0"/>
      <c r="UR162" s="0"/>
      <c r="US162" s="0"/>
      <c r="UT162" s="0"/>
      <c r="UU162" s="0"/>
      <c r="UV162" s="0"/>
      <c r="UW162" s="0"/>
      <c r="UX162" s="0"/>
      <c r="UY162" s="0"/>
      <c r="UZ162" s="0"/>
      <c r="VA162" s="0"/>
      <c r="VB162" s="0"/>
      <c r="VC162" s="0"/>
      <c r="VD162" s="0"/>
      <c r="VE162" s="0"/>
      <c r="VF162" s="0"/>
      <c r="VG162" s="0"/>
      <c r="VH162" s="0"/>
      <c r="VI162" s="0"/>
      <c r="VJ162" s="0"/>
      <c r="VK162" s="0"/>
      <c r="VL162" s="0"/>
      <c r="VM162" s="0"/>
      <c r="VN162" s="0"/>
      <c r="VO162" s="0"/>
      <c r="VP162" s="0"/>
      <c r="VQ162" s="0"/>
      <c r="VR162" s="0"/>
      <c r="VS162" s="0"/>
      <c r="VT162" s="0"/>
      <c r="VU162" s="0"/>
      <c r="VV162" s="0"/>
      <c r="VW162" s="0"/>
      <c r="VX162" s="0"/>
      <c r="VY162" s="0"/>
      <c r="VZ162" s="0"/>
      <c r="WA162" s="0"/>
      <c r="WB162" s="0"/>
      <c r="WC162" s="0"/>
      <c r="WD162" s="0"/>
      <c r="WE162" s="0"/>
      <c r="WF162" s="0"/>
      <c r="WG162" s="0"/>
      <c r="WH162" s="0"/>
      <c r="WI162" s="0"/>
      <c r="WJ162" s="0"/>
      <c r="WK162" s="0"/>
      <c r="WL162" s="0"/>
      <c r="WM162" s="0"/>
      <c r="WN162" s="0"/>
      <c r="WO162" s="0"/>
      <c r="WP162" s="0"/>
      <c r="WQ162" s="0"/>
      <c r="WR162" s="0"/>
      <c r="WS162" s="0"/>
      <c r="WT162" s="0"/>
      <c r="WU162" s="0"/>
      <c r="WV162" s="0"/>
      <c r="WW162" s="0"/>
      <c r="WX162" s="0"/>
      <c r="WY162" s="0"/>
      <c r="WZ162" s="0"/>
      <c r="XA162" s="0"/>
      <c r="XB162" s="0"/>
      <c r="XC162" s="0"/>
      <c r="XD162" s="0"/>
      <c r="XE162" s="0"/>
      <c r="XF162" s="0"/>
      <c r="XG162" s="0"/>
      <c r="XH162" s="0"/>
      <c r="XI162" s="0"/>
      <c r="XJ162" s="0"/>
      <c r="XK162" s="0"/>
      <c r="XL162" s="0"/>
      <c r="XM162" s="0"/>
      <c r="XN162" s="0"/>
      <c r="XO162" s="0"/>
      <c r="XP162" s="0"/>
      <c r="XQ162" s="0"/>
      <c r="XR162" s="0"/>
      <c r="XS162" s="0"/>
      <c r="XT162" s="0"/>
      <c r="XU162" s="0"/>
      <c r="XV162" s="0"/>
      <c r="XW162" s="0"/>
      <c r="XX162" s="0"/>
      <c r="XY162" s="0"/>
      <c r="XZ162" s="0"/>
      <c r="YA162" s="0"/>
      <c r="YB162" s="0"/>
      <c r="YC162" s="0"/>
      <c r="YD162" s="0"/>
      <c r="YE162" s="0"/>
      <c r="YF162" s="0"/>
      <c r="YG162" s="0"/>
      <c r="YH162" s="0"/>
      <c r="YI162" s="0"/>
      <c r="YJ162" s="0"/>
      <c r="YK162" s="0"/>
      <c r="YL162" s="0"/>
      <c r="YM162" s="0"/>
      <c r="YN162" s="0"/>
      <c r="YO162" s="0"/>
      <c r="YP162" s="0"/>
      <c r="YQ162" s="0"/>
      <c r="YR162" s="0"/>
      <c r="YS162" s="0"/>
      <c r="YT162" s="0"/>
      <c r="YU162" s="0"/>
      <c r="YV162" s="0"/>
      <c r="YW162" s="0"/>
      <c r="YX162" s="0"/>
      <c r="YY162" s="0"/>
      <c r="YZ162" s="0"/>
      <c r="ZA162" s="0"/>
      <c r="ZB162" s="0"/>
      <c r="ZC162" s="0"/>
      <c r="ZD162" s="0"/>
      <c r="ZE162" s="0"/>
      <c r="ZF162" s="0"/>
      <c r="ZG162" s="0"/>
      <c r="ZH162" s="0"/>
      <c r="ZI162" s="0"/>
      <c r="ZJ162" s="0"/>
      <c r="ZK162" s="0"/>
      <c r="ZL162" s="0"/>
      <c r="ZM162" s="0"/>
      <c r="ZN162" s="0"/>
      <c r="ZO162" s="0"/>
      <c r="ZP162" s="0"/>
      <c r="ZQ162" s="0"/>
      <c r="ZR162" s="0"/>
      <c r="ZS162" s="0"/>
      <c r="ZT162" s="0"/>
      <c r="ZU162" s="0"/>
      <c r="ZV162" s="0"/>
      <c r="ZW162" s="0"/>
      <c r="ZX162" s="0"/>
      <c r="ZY162" s="0"/>
      <c r="ZZ162" s="0"/>
      <c r="AAA162" s="0"/>
      <c r="AAB162" s="0"/>
      <c r="AAC162" s="0"/>
      <c r="AAD162" s="0"/>
      <c r="AAE162" s="0"/>
      <c r="AAF162" s="0"/>
      <c r="AAG162" s="0"/>
      <c r="AAH162" s="0"/>
      <c r="AAI162" s="0"/>
      <c r="AAJ162" s="0"/>
      <c r="AAK162" s="0"/>
      <c r="AAL162" s="0"/>
      <c r="AAM162" s="0"/>
      <c r="AAN162" s="0"/>
      <c r="AAO162" s="0"/>
      <c r="AAP162" s="0"/>
      <c r="AAQ162" s="0"/>
      <c r="AAR162" s="0"/>
      <c r="AAS162" s="0"/>
      <c r="AAT162" s="0"/>
      <c r="AAU162" s="0"/>
      <c r="AAV162" s="0"/>
      <c r="AAW162" s="0"/>
      <c r="AAX162" s="0"/>
      <c r="AAY162" s="0"/>
      <c r="AAZ162" s="0"/>
      <c r="ABA162" s="0"/>
      <c r="ABB162" s="0"/>
      <c r="ABC162" s="0"/>
      <c r="ABD162" s="0"/>
      <c r="ABE162" s="0"/>
      <c r="ABF162" s="0"/>
      <c r="ABG162" s="0"/>
      <c r="ABH162" s="0"/>
      <c r="ABI162" s="0"/>
      <c r="ABJ162" s="0"/>
      <c r="ABK162" s="0"/>
      <c r="ABL162" s="0"/>
      <c r="ABM162" s="0"/>
      <c r="ABN162" s="0"/>
      <c r="ABO162" s="0"/>
      <c r="ABP162" s="0"/>
      <c r="ABQ162" s="0"/>
      <c r="ABR162" s="0"/>
      <c r="ABS162" s="0"/>
      <c r="ABT162" s="0"/>
      <c r="ABU162" s="0"/>
      <c r="ABV162" s="0"/>
      <c r="ABW162" s="0"/>
      <c r="ABX162" s="0"/>
      <c r="ABY162" s="0"/>
      <c r="ABZ162" s="0"/>
      <c r="ACA162" s="0"/>
      <c r="ACB162" s="0"/>
      <c r="ACC162" s="0"/>
      <c r="ACD162" s="0"/>
      <c r="ACE162" s="0"/>
      <c r="ACF162" s="0"/>
      <c r="ACG162" s="0"/>
      <c r="ACH162" s="0"/>
      <c r="ACI162" s="0"/>
      <c r="ACJ162" s="0"/>
      <c r="ACK162" s="0"/>
      <c r="ACL162" s="0"/>
      <c r="ACM162" s="0"/>
      <c r="ACN162" s="0"/>
      <c r="ACO162" s="0"/>
      <c r="ACP162" s="0"/>
      <c r="ACQ162" s="0"/>
      <c r="ACR162" s="0"/>
      <c r="ACS162" s="0"/>
      <c r="ACT162" s="0"/>
      <c r="ACU162" s="0"/>
      <c r="ACV162" s="0"/>
      <c r="ACW162" s="0"/>
      <c r="ACX162" s="0"/>
      <c r="ACY162" s="0"/>
      <c r="ACZ162" s="0"/>
      <c r="ADA162" s="0"/>
      <c r="ADB162" s="0"/>
      <c r="ADC162" s="0"/>
      <c r="ADD162" s="0"/>
      <c r="ADE162" s="0"/>
      <c r="ADF162" s="0"/>
      <c r="ADG162" s="0"/>
      <c r="ADH162" s="0"/>
      <c r="ADI162" s="0"/>
      <c r="ADJ162" s="0"/>
      <c r="ADK162" s="0"/>
      <c r="ADL162" s="0"/>
      <c r="ADM162" s="0"/>
      <c r="ADN162" s="0"/>
      <c r="ADO162" s="0"/>
      <c r="ADP162" s="0"/>
      <c r="ADQ162" s="0"/>
      <c r="ADR162" s="0"/>
      <c r="ADS162" s="0"/>
      <c r="ADT162" s="0"/>
      <c r="ADU162" s="0"/>
      <c r="ADV162" s="0"/>
      <c r="ADW162" s="0"/>
      <c r="ADX162" s="0"/>
      <c r="ADY162" s="0"/>
      <c r="ADZ162" s="0"/>
      <c r="AEA162" s="0"/>
      <c r="AEB162" s="0"/>
      <c r="AEC162" s="0"/>
      <c r="AED162" s="0"/>
      <c r="AEE162" s="0"/>
      <c r="AEF162" s="0"/>
      <c r="AEG162" s="0"/>
      <c r="AEH162" s="0"/>
      <c r="AEI162" s="0"/>
      <c r="AEJ162" s="0"/>
      <c r="AEK162" s="0"/>
      <c r="AEL162" s="0"/>
      <c r="AEM162" s="0"/>
      <c r="AEN162" s="0"/>
      <c r="AEO162" s="0"/>
      <c r="AEP162" s="0"/>
      <c r="AEQ162" s="0"/>
      <c r="AER162" s="0"/>
      <c r="AES162" s="0"/>
      <c r="AET162" s="0"/>
      <c r="AEU162" s="0"/>
      <c r="AEV162" s="0"/>
      <c r="AEW162" s="0"/>
      <c r="AEX162" s="0"/>
      <c r="AEY162" s="0"/>
      <c r="AEZ162" s="0"/>
      <c r="AFA162" s="0"/>
      <c r="AFB162" s="0"/>
      <c r="AFC162" s="0"/>
      <c r="AFD162" s="0"/>
      <c r="AFE162" s="0"/>
      <c r="AFF162" s="0"/>
      <c r="AFG162" s="0"/>
      <c r="AFH162" s="0"/>
      <c r="AFI162" s="0"/>
      <c r="AFJ162" s="0"/>
      <c r="AFK162" s="0"/>
      <c r="AFL162" s="0"/>
      <c r="AFM162" s="0"/>
      <c r="AFN162" s="0"/>
      <c r="AFO162" s="0"/>
      <c r="AFP162" s="0"/>
      <c r="AFQ162" s="0"/>
      <c r="AFR162" s="0"/>
      <c r="AFS162" s="0"/>
      <c r="AFT162" s="0"/>
      <c r="AFU162" s="0"/>
      <c r="AFV162" s="0"/>
      <c r="AFW162" s="0"/>
      <c r="AFX162" s="0"/>
      <c r="AFY162" s="0"/>
      <c r="AFZ162" s="0"/>
      <c r="AGA162" s="0"/>
      <c r="AGB162" s="0"/>
      <c r="AGC162" s="0"/>
      <c r="AGD162" s="0"/>
      <c r="AGE162" s="0"/>
      <c r="AGF162" s="0"/>
      <c r="AGG162" s="0"/>
      <c r="AGH162" s="0"/>
      <c r="AGI162" s="0"/>
      <c r="AGJ162" s="0"/>
      <c r="AGK162" s="0"/>
      <c r="AGL162" s="0"/>
      <c r="AGM162" s="0"/>
      <c r="AGN162" s="0"/>
      <c r="AGO162" s="0"/>
      <c r="AGP162" s="0"/>
      <c r="AGQ162" s="0"/>
      <c r="AGR162" s="0"/>
      <c r="AGS162" s="0"/>
      <c r="AGT162" s="0"/>
      <c r="AGU162" s="0"/>
      <c r="AGV162" s="0"/>
      <c r="AGW162" s="0"/>
      <c r="AGX162" s="0"/>
      <c r="AGY162" s="0"/>
      <c r="AGZ162" s="0"/>
      <c r="AHA162" s="0"/>
      <c r="AHB162" s="0"/>
      <c r="AHC162" s="0"/>
      <c r="AHD162" s="0"/>
      <c r="AHE162" s="0"/>
      <c r="AHF162" s="0"/>
      <c r="AHG162" s="0"/>
      <c r="AHH162" s="0"/>
      <c r="AHI162" s="0"/>
      <c r="AHJ162" s="0"/>
      <c r="AHK162" s="0"/>
      <c r="AHL162" s="0"/>
      <c r="AHM162" s="0"/>
      <c r="AHN162" s="0"/>
      <c r="AHO162" s="0"/>
      <c r="AHP162" s="0"/>
      <c r="AHQ162" s="0"/>
      <c r="AHR162" s="0"/>
      <c r="AHS162" s="0"/>
      <c r="AHT162" s="0"/>
      <c r="AHU162" s="0"/>
      <c r="AHV162" s="0"/>
      <c r="AHW162" s="0"/>
      <c r="AHX162" s="0"/>
      <c r="AHY162" s="0"/>
      <c r="AHZ162" s="0"/>
      <c r="AIA162" s="0"/>
      <c r="AIB162" s="0"/>
      <c r="AIC162" s="0"/>
      <c r="AID162" s="0"/>
      <c r="AIE162" s="0"/>
      <c r="AIF162" s="0"/>
      <c r="AIG162" s="0"/>
      <c r="AIH162" s="0"/>
      <c r="AII162" s="0"/>
      <c r="AIJ162" s="0"/>
      <c r="AIK162" s="0"/>
      <c r="AIL162" s="0"/>
      <c r="AIM162" s="0"/>
      <c r="AIN162" s="0"/>
      <c r="AIO162" s="0"/>
      <c r="AIP162" s="0"/>
      <c r="AIQ162" s="0"/>
      <c r="AIR162" s="0"/>
      <c r="AIS162" s="0"/>
      <c r="AIT162" s="0"/>
      <c r="AIU162" s="0"/>
      <c r="AIV162" s="0"/>
      <c r="AIW162" s="0"/>
      <c r="AIX162" s="0"/>
      <c r="AIY162" s="0"/>
      <c r="AIZ162" s="0"/>
      <c r="AJA162" s="0"/>
      <c r="AJB162" s="0"/>
      <c r="AJC162" s="0"/>
      <c r="AJD162" s="0"/>
      <c r="AJE162" s="0"/>
      <c r="AJF162" s="0"/>
      <c r="AJG162" s="0"/>
      <c r="AJH162" s="0"/>
      <c r="AJI162" s="0"/>
      <c r="AJJ162" s="0"/>
      <c r="AJK162" s="0"/>
      <c r="AJL162" s="0"/>
      <c r="AJM162" s="0"/>
      <c r="AJN162" s="0"/>
      <c r="AJO162" s="0"/>
      <c r="AJP162" s="0"/>
      <c r="AJQ162" s="0"/>
      <c r="AJR162" s="0"/>
      <c r="AJS162" s="0"/>
      <c r="AJT162" s="0"/>
      <c r="AJU162" s="0"/>
      <c r="AJV162" s="0"/>
      <c r="AJW162" s="0"/>
      <c r="AJX162" s="0"/>
      <c r="AJY162" s="0"/>
      <c r="AJZ162" s="0"/>
      <c r="AKA162" s="0"/>
      <c r="AKB162" s="0"/>
      <c r="AKC162" s="0"/>
      <c r="AKD162" s="0"/>
      <c r="AKE162" s="0"/>
      <c r="AKF162" s="0"/>
      <c r="AKG162" s="0"/>
      <c r="AKH162" s="0"/>
      <c r="AKI162" s="0"/>
      <c r="AKJ162" s="0"/>
      <c r="AKK162" s="0"/>
      <c r="AKL162" s="0"/>
      <c r="AKM162" s="0"/>
      <c r="AKN162" s="0"/>
      <c r="AKO162" s="0"/>
      <c r="AKP162" s="0"/>
      <c r="AKQ162" s="0"/>
      <c r="AKR162" s="0"/>
      <c r="AKS162" s="0"/>
      <c r="AKT162" s="0"/>
      <c r="AKU162" s="0"/>
      <c r="AKV162" s="0"/>
      <c r="AKW162" s="0"/>
      <c r="AKX162" s="0"/>
      <c r="AKY162" s="0"/>
      <c r="AKZ162" s="0"/>
      <c r="ALA162" s="0"/>
      <c r="ALB162" s="0"/>
      <c r="ALC162" s="0"/>
      <c r="ALD162" s="0"/>
      <c r="ALE162" s="0"/>
      <c r="ALF162" s="0"/>
      <c r="ALG162" s="0"/>
      <c r="ALH162" s="0"/>
      <c r="ALI162" s="0"/>
      <c r="ALJ162" s="0"/>
      <c r="ALK162" s="0"/>
      <c r="ALL162" s="0"/>
      <c r="ALM162" s="0"/>
      <c r="ALN162" s="0"/>
      <c r="ALO162" s="0"/>
      <c r="ALP162" s="0"/>
      <c r="ALQ162" s="0"/>
      <c r="ALR162" s="0"/>
      <c r="ALS162" s="0"/>
      <c r="ALT162" s="0"/>
      <c r="ALU162" s="0"/>
      <c r="ALV162" s="0"/>
      <c r="ALW162" s="0"/>
      <c r="ALX162" s="0"/>
      <c r="ALY162" s="0"/>
      <c r="ALZ162" s="0"/>
      <c r="AMA162" s="0"/>
      <c r="AMB162" s="0"/>
      <c r="AMC162" s="0"/>
      <c r="AMD162" s="0"/>
      <c r="AME162" s="0"/>
      <c r="AMF162" s="0"/>
      <c r="AMG162" s="0"/>
      <c r="AMH162" s="0"/>
      <c r="AMI162" s="0"/>
      <c r="AMJ162" s="0"/>
    </row>
    <row r="163" customFormat="false" ht="15" hidden="false" customHeight="false" outlineLevel="0" collapsed="false">
      <c r="A163" s="73"/>
      <c r="B163" s="98" t="s">
        <v>207</v>
      </c>
      <c r="C163" s="0"/>
      <c r="D163" s="0"/>
      <c r="E163" s="0"/>
      <c r="F163" s="0"/>
      <c r="G163" s="0"/>
      <c r="H163" s="0"/>
      <c r="I163" s="0"/>
      <c r="J163" s="0"/>
      <c r="K163" s="0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/>
      <c r="AD163" s="0"/>
      <c r="AE163" s="0"/>
      <c r="AF163" s="0"/>
      <c r="AG163" s="0"/>
      <c r="AH163" s="0"/>
      <c r="AI163" s="0"/>
      <c r="AJ163" s="0"/>
      <c r="AK163" s="0"/>
      <c r="AL163" s="0"/>
      <c r="AM163" s="0"/>
      <c r="AN163" s="0"/>
      <c r="AO163" s="0"/>
      <c r="AP163" s="0"/>
      <c r="AQ163" s="0"/>
      <c r="AR163" s="0"/>
      <c r="AS163" s="0"/>
      <c r="AT163" s="0"/>
      <c r="AU163" s="0"/>
      <c r="AV163" s="0"/>
      <c r="AW163" s="0"/>
      <c r="AX163" s="0"/>
      <c r="AY163" s="0"/>
      <c r="AZ163" s="0"/>
      <c r="BA163" s="0"/>
      <c r="BB163" s="0"/>
      <c r="BC163" s="0"/>
      <c r="BD163" s="0"/>
      <c r="BE163" s="0"/>
      <c r="BF163" s="0"/>
      <c r="BG163" s="0"/>
      <c r="BH163" s="0"/>
      <c r="BI163" s="0"/>
      <c r="BJ163" s="0"/>
      <c r="BK163" s="0"/>
      <c r="BL163" s="0"/>
      <c r="BM163" s="0"/>
      <c r="BN163" s="0"/>
      <c r="BO163" s="0"/>
      <c r="BP163" s="0"/>
      <c r="BQ163" s="0"/>
      <c r="BR163" s="0"/>
      <c r="BS163" s="0"/>
      <c r="BT163" s="0"/>
      <c r="BU163" s="0"/>
      <c r="BV163" s="0"/>
      <c r="BW163" s="0"/>
      <c r="BX163" s="0"/>
      <c r="BY163" s="0"/>
      <c r="BZ163" s="0"/>
      <c r="CA163" s="0"/>
      <c r="CB163" s="0"/>
      <c r="CC163" s="0"/>
      <c r="CD163" s="0"/>
      <c r="CE163" s="0"/>
      <c r="CF163" s="0"/>
      <c r="CG163" s="0"/>
      <c r="CH163" s="0"/>
      <c r="CI163" s="0"/>
      <c r="CJ163" s="0"/>
      <c r="CK163" s="0"/>
      <c r="CL163" s="0"/>
      <c r="CM163" s="0"/>
      <c r="CN163" s="0"/>
      <c r="CO163" s="0"/>
      <c r="CP163" s="0"/>
      <c r="CQ163" s="0"/>
      <c r="CR163" s="0"/>
      <c r="CS163" s="0"/>
      <c r="CT163" s="0"/>
      <c r="CU163" s="0"/>
      <c r="CV163" s="0"/>
      <c r="CW163" s="0"/>
      <c r="CX163" s="0"/>
      <c r="CY163" s="0"/>
      <c r="CZ163" s="0"/>
      <c r="DA163" s="0"/>
      <c r="DB163" s="0"/>
      <c r="DC163" s="0"/>
      <c r="DD163" s="0"/>
      <c r="DE163" s="0"/>
      <c r="DF163" s="0"/>
      <c r="DG163" s="0"/>
      <c r="DH163" s="0"/>
      <c r="DI163" s="0"/>
      <c r="DJ163" s="0"/>
      <c r="DK163" s="0"/>
      <c r="DL163" s="0"/>
      <c r="DM163" s="0"/>
      <c r="DN163" s="0"/>
      <c r="DO163" s="0"/>
      <c r="DP163" s="0"/>
      <c r="DQ163" s="0"/>
      <c r="DR163" s="0"/>
      <c r="DS163" s="0"/>
      <c r="DT163" s="0"/>
      <c r="DU163" s="0"/>
      <c r="DV163" s="0"/>
      <c r="DW163" s="0"/>
      <c r="DX163" s="0"/>
      <c r="DY163" s="0"/>
      <c r="DZ163" s="0"/>
      <c r="EA163" s="0"/>
      <c r="EB163" s="0"/>
      <c r="EC163" s="0"/>
      <c r="ED163" s="0"/>
      <c r="EE163" s="0"/>
      <c r="EF163" s="0"/>
      <c r="EG163" s="0"/>
      <c r="EH163" s="0"/>
      <c r="EI163" s="0"/>
      <c r="EJ163" s="0"/>
      <c r="EK163" s="0"/>
      <c r="EL163" s="0"/>
      <c r="EM163" s="0"/>
      <c r="EN163" s="0"/>
      <c r="EO163" s="0"/>
      <c r="EP163" s="0"/>
      <c r="EQ163" s="0"/>
      <c r="ER163" s="0"/>
      <c r="ES163" s="0"/>
      <c r="ET163" s="0"/>
      <c r="EU163" s="0"/>
      <c r="EV163" s="0"/>
      <c r="EW163" s="0"/>
      <c r="EX163" s="0"/>
      <c r="EY163" s="0"/>
      <c r="EZ163" s="0"/>
      <c r="FA163" s="0"/>
      <c r="FB163" s="0"/>
      <c r="FC163" s="0"/>
      <c r="FD163" s="0"/>
      <c r="FE163" s="0"/>
      <c r="FF163" s="0"/>
      <c r="FG163" s="0"/>
      <c r="FH163" s="0"/>
      <c r="FI163" s="0"/>
      <c r="FJ163" s="0"/>
      <c r="FK163" s="0"/>
      <c r="FL163" s="0"/>
      <c r="FM163" s="0"/>
      <c r="FN163" s="0"/>
      <c r="FO163" s="0"/>
      <c r="FP163" s="0"/>
      <c r="FQ163" s="0"/>
      <c r="FR163" s="0"/>
      <c r="FS163" s="0"/>
      <c r="FT163" s="0"/>
      <c r="FU163" s="0"/>
      <c r="FV163" s="0"/>
      <c r="FW163" s="0"/>
      <c r="FX163" s="0"/>
      <c r="FY163" s="0"/>
      <c r="FZ163" s="0"/>
      <c r="GA163" s="0"/>
      <c r="GB163" s="0"/>
      <c r="GC163" s="0"/>
      <c r="GD163" s="0"/>
      <c r="GE163" s="0"/>
      <c r="GF163" s="0"/>
      <c r="GG163" s="0"/>
      <c r="GH163" s="0"/>
      <c r="GI163" s="0"/>
      <c r="GJ163" s="0"/>
      <c r="GK163" s="0"/>
      <c r="GL163" s="0"/>
      <c r="GM163" s="0"/>
      <c r="GN163" s="0"/>
      <c r="GO163" s="0"/>
      <c r="GP163" s="0"/>
      <c r="GQ163" s="0"/>
      <c r="GR163" s="0"/>
      <c r="GS163" s="0"/>
      <c r="GT163" s="0"/>
      <c r="GU163" s="0"/>
      <c r="GV163" s="0"/>
      <c r="GW163" s="0"/>
      <c r="GX163" s="0"/>
      <c r="GY163" s="0"/>
      <c r="GZ163" s="0"/>
      <c r="HA163" s="0"/>
      <c r="HB163" s="0"/>
      <c r="HC163" s="0"/>
      <c r="HD163" s="0"/>
      <c r="HE163" s="0"/>
      <c r="HF163" s="0"/>
      <c r="HG163" s="0"/>
      <c r="HH163" s="0"/>
      <c r="HI163" s="0"/>
      <c r="HJ163" s="0"/>
      <c r="HK163" s="0"/>
      <c r="HL163" s="0"/>
      <c r="HM163" s="0"/>
      <c r="HN163" s="0"/>
      <c r="HO163" s="0"/>
      <c r="HP163" s="0"/>
      <c r="HQ163" s="0"/>
      <c r="HR163" s="0"/>
      <c r="HS163" s="0"/>
      <c r="HT163" s="0"/>
      <c r="HU163" s="0"/>
      <c r="HV163" s="0"/>
      <c r="HW163" s="0"/>
      <c r="HX163" s="0"/>
      <c r="HY163" s="0"/>
      <c r="HZ163" s="0"/>
      <c r="IA163" s="0"/>
      <c r="IB163" s="0"/>
      <c r="IC163" s="0"/>
      <c r="ID163" s="0"/>
      <c r="IE163" s="0"/>
      <c r="IF163" s="0"/>
      <c r="IG163" s="0"/>
      <c r="IH163" s="0"/>
      <c r="II163" s="0"/>
      <c r="IJ163" s="0"/>
      <c r="IK163" s="0"/>
      <c r="IL163" s="0"/>
      <c r="IM163" s="0"/>
      <c r="IN163" s="0"/>
      <c r="IO163" s="0"/>
      <c r="IP163" s="0"/>
      <c r="IQ163" s="0"/>
      <c r="IR163" s="0"/>
      <c r="IS163" s="0"/>
      <c r="IT163" s="0"/>
      <c r="IU163" s="0"/>
      <c r="IV163" s="0"/>
      <c r="IW163" s="0"/>
      <c r="IX163" s="0"/>
      <c r="IY163" s="0"/>
      <c r="IZ163" s="0"/>
      <c r="JA163" s="0"/>
      <c r="JB163" s="0"/>
      <c r="JC163" s="0"/>
      <c r="JD163" s="0"/>
      <c r="JE163" s="0"/>
      <c r="JF163" s="0"/>
      <c r="JG163" s="0"/>
      <c r="JH163" s="0"/>
      <c r="JI163" s="0"/>
      <c r="JJ163" s="0"/>
      <c r="JK163" s="0"/>
      <c r="JL163" s="0"/>
      <c r="JM163" s="0"/>
      <c r="JN163" s="0"/>
      <c r="JO163" s="0"/>
      <c r="JP163" s="0"/>
      <c r="JQ163" s="0"/>
      <c r="JR163" s="0"/>
      <c r="JS163" s="0"/>
      <c r="JT163" s="0"/>
      <c r="JU163" s="0"/>
      <c r="JV163" s="0"/>
      <c r="JW163" s="0"/>
      <c r="JX163" s="0"/>
      <c r="JY163" s="0"/>
      <c r="JZ163" s="0"/>
      <c r="KA163" s="0"/>
      <c r="KB163" s="0"/>
      <c r="KC163" s="0"/>
      <c r="KD163" s="0"/>
      <c r="KE163" s="0"/>
      <c r="KF163" s="0"/>
      <c r="KG163" s="0"/>
      <c r="KH163" s="0"/>
      <c r="KI163" s="0"/>
      <c r="KJ163" s="0"/>
      <c r="KK163" s="0"/>
      <c r="KL163" s="0"/>
      <c r="KM163" s="0"/>
      <c r="KN163" s="0"/>
      <c r="KO163" s="0"/>
      <c r="KP163" s="0"/>
      <c r="KQ163" s="0"/>
      <c r="KR163" s="0"/>
      <c r="KS163" s="0"/>
      <c r="KT163" s="0"/>
      <c r="KU163" s="0"/>
      <c r="KV163" s="0"/>
      <c r="KW163" s="0"/>
      <c r="KX163" s="0"/>
      <c r="KY163" s="0"/>
      <c r="KZ163" s="0"/>
      <c r="LA163" s="0"/>
      <c r="LB163" s="0"/>
      <c r="LC163" s="0"/>
      <c r="LD163" s="0"/>
      <c r="LE163" s="0"/>
      <c r="LF163" s="0"/>
      <c r="LG163" s="0"/>
      <c r="LH163" s="0"/>
      <c r="LI163" s="0"/>
      <c r="LJ163" s="0"/>
      <c r="LK163" s="0"/>
      <c r="LL163" s="0"/>
      <c r="LM163" s="0"/>
      <c r="LN163" s="0"/>
      <c r="LO163" s="0"/>
      <c r="LP163" s="0"/>
      <c r="LQ163" s="0"/>
      <c r="LR163" s="0"/>
      <c r="LS163" s="0"/>
      <c r="LT163" s="0"/>
      <c r="LU163" s="0"/>
      <c r="LV163" s="0"/>
      <c r="LW163" s="0"/>
      <c r="LX163" s="0"/>
      <c r="LY163" s="0"/>
      <c r="LZ163" s="0"/>
      <c r="MA163" s="0"/>
      <c r="MB163" s="0"/>
      <c r="MC163" s="0"/>
      <c r="MD163" s="0"/>
      <c r="ME163" s="0"/>
      <c r="MF163" s="0"/>
      <c r="MG163" s="0"/>
      <c r="MH163" s="0"/>
      <c r="MI163" s="0"/>
      <c r="MJ163" s="0"/>
      <c r="MK163" s="0"/>
      <c r="ML163" s="0"/>
      <c r="MM163" s="0"/>
      <c r="MN163" s="0"/>
      <c r="MO163" s="0"/>
      <c r="MP163" s="0"/>
      <c r="MQ163" s="0"/>
      <c r="MR163" s="0"/>
      <c r="MS163" s="0"/>
      <c r="MT163" s="0"/>
      <c r="MU163" s="0"/>
      <c r="MV163" s="0"/>
      <c r="MW163" s="0"/>
      <c r="MX163" s="0"/>
      <c r="MY163" s="0"/>
      <c r="MZ163" s="0"/>
      <c r="NA163" s="0"/>
      <c r="NB163" s="0"/>
      <c r="NC163" s="0"/>
      <c r="ND163" s="0"/>
      <c r="NE163" s="0"/>
      <c r="NF163" s="0"/>
      <c r="NG163" s="0"/>
      <c r="NH163" s="0"/>
      <c r="NI163" s="0"/>
      <c r="NJ163" s="0"/>
      <c r="NK163" s="0"/>
      <c r="NL163" s="0"/>
      <c r="NM163" s="0"/>
      <c r="NN163" s="0"/>
      <c r="NO163" s="0"/>
      <c r="NP163" s="0"/>
      <c r="NQ163" s="0"/>
      <c r="NR163" s="0"/>
      <c r="NS163" s="0"/>
      <c r="NT163" s="0"/>
      <c r="NU163" s="0"/>
      <c r="NV163" s="0"/>
      <c r="NW163" s="0"/>
      <c r="NX163" s="0"/>
      <c r="NY163" s="0"/>
      <c r="NZ163" s="0"/>
      <c r="OA163" s="0"/>
      <c r="OB163" s="0"/>
      <c r="OC163" s="0"/>
      <c r="OD163" s="0"/>
      <c r="OE163" s="0"/>
      <c r="OF163" s="0"/>
      <c r="OG163" s="0"/>
      <c r="OH163" s="0"/>
      <c r="OI163" s="0"/>
      <c r="OJ163" s="0"/>
      <c r="OK163" s="0"/>
      <c r="OL163" s="0"/>
      <c r="OM163" s="0"/>
      <c r="ON163" s="0"/>
      <c r="OO163" s="0"/>
      <c r="OP163" s="0"/>
      <c r="OQ163" s="0"/>
      <c r="OR163" s="0"/>
      <c r="OS163" s="0"/>
      <c r="OT163" s="0"/>
      <c r="OU163" s="0"/>
      <c r="OV163" s="0"/>
      <c r="OW163" s="0"/>
      <c r="OX163" s="0"/>
      <c r="OY163" s="0"/>
      <c r="OZ163" s="0"/>
      <c r="PA163" s="0"/>
      <c r="PB163" s="0"/>
      <c r="PC163" s="0"/>
      <c r="PD163" s="0"/>
      <c r="PE163" s="0"/>
      <c r="PF163" s="0"/>
      <c r="PG163" s="0"/>
      <c r="PH163" s="0"/>
      <c r="PI163" s="0"/>
      <c r="PJ163" s="0"/>
      <c r="PK163" s="0"/>
      <c r="PL163" s="0"/>
      <c r="PM163" s="0"/>
      <c r="PN163" s="0"/>
      <c r="PO163" s="0"/>
      <c r="PP163" s="0"/>
      <c r="PQ163" s="0"/>
      <c r="PR163" s="0"/>
      <c r="PS163" s="0"/>
      <c r="PT163" s="0"/>
      <c r="PU163" s="0"/>
      <c r="PV163" s="0"/>
      <c r="PW163" s="0"/>
      <c r="PX163" s="0"/>
      <c r="PY163" s="0"/>
      <c r="PZ163" s="0"/>
      <c r="QA163" s="0"/>
      <c r="QB163" s="0"/>
      <c r="QC163" s="0"/>
      <c r="QD163" s="0"/>
      <c r="QE163" s="0"/>
      <c r="QF163" s="0"/>
      <c r="QG163" s="0"/>
      <c r="QH163" s="0"/>
      <c r="QI163" s="0"/>
      <c r="QJ163" s="0"/>
      <c r="QK163" s="0"/>
      <c r="QL163" s="0"/>
      <c r="QM163" s="0"/>
      <c r="QN163" s="0"/>
      <c r="QO163" s="0"/>
      <c r="QP163" s="0"/>
      <c r="QQ163" s="0"/>
      <c r="QR163" s="0"/>
      <c r="QS163" s="0"/>
      <c r="QT163" s="0"/>
      <c r="QU163" s="0"/>
      <c r="QV163" s="0"/>
      <c r="QW163" s="0"/>
      <c r="QX163" s="0"/>
      <c r="QY163" s="0"/>
      <c r="QZ163" s="0"/>
      <c r="RA163" s="0"/>
      <c r="RB163" s="0"/>
      <c r="RC163" s="0"/>
      <c r="RD163" s="0"/>
      <c r="RE163" s="0"/>
      <c r="RF163" s="0"/>
      <c r="RG163" s="0"/>
      <c r="RH163" s="0"/>
      <c r="RI163" s="0"/>
      <c r="RJ163" s="0"/>
      <c r="RK163" s="0"/>
      <c r="RL163" s="0"/>
      <c r="RM163" s="0"/>
      <c r="RN163" s="0"/>
      <c r="RO163" s="0"/>
      <c r="RP163" s="0"/>
      <c r="RQ163" s="0"/>
      <c r="RR163" s="0"/>
      <c r="RS163" s="0"/>
      <c r="RT163" s="0"/>
      <c r="RU163" s="0"/>
      <c r="RV163" s="0"/>
      <c r="RW163" s="0"/>
      <c r="RX163" s="0"/>
      <c r="RY163" s="0"/>
      <c r="RZ163" s="0"/>
      <c r="SA163" s="0"/>
      <c r="SB163" s="0"/>
      <c r="SC163" s="0"/>
      <c r="SD163" s="0"/>
      <c r="SE163" s="0"/>
      <c r="SF163" s="0"/>
      <c r="SG163" s="0"/>
      <c r="SH163" s="0"/>
      <c r="SI163" s="0"/>
      <c r="SJ163" s="0"/>
      <c r="SK163" s="0"/>
      <c r="SL163" s="0"/>
      <c r="SM163" s="0"/>
      <c r="SN163" s="0"/>
      <c r="SO163" s="0"/>
      <c r="SP163" s="0"/>
      <c r="SQ163" s="0"/>
      <c r="SR163" s="0"/>
      <c r="SS163" s="0"/>
      <c r="ST163" s="0"/>
      <c r="SU163" s="0"/>
      <c r="SV163" s="0"/>
      <c r="SW163" s="0"/>
      <c r="SX163" s="0"/>
      <c r="SY163" s="0"/>
      <c r="SZ163" s="0"/>
      <c r="TA163" s="0"/>
      <c r="TB163" s="0"/>
      <c r="TC163" s="0"/>
      <c r="TD163" s="0"/>
      <c r="TE163" s="0"/>
      <c r="TF163" s="0"/>
      <c r="TG163" s="0"/>
      <c r="TH163" s="0"/>
      <c r="TI163" s="0"/>
      <c r="TJ163" s="0"/>
      <c r="TK163" s="0"/>
      <c r="TL163" s="0"/>
      <c r="TM163" s="0"/>
      <c r="TN163" s="0"/>
      <c r="TO163" s="0"/>
      <c r="TP163" s="0"/>
      <c r="TQ163" s="0"/>
      <c r="TR163" s="0"/>
      <c r="TS163" s="0"/>
      <c r="TT163" s="0"/>
      <c r="TU163" s="0"/>
      <c r="TV163" s="0"/>
      <c r="TW163" s="0"/>
      <c r="TX163" s="0"/>
      <c r="TY163" s="0"/>
      <c r="TZ163" s="0"/>
      <c r="UA163" s="0"/>
      <c r="UB163" s="0"/>
      <c r="UC163" s="0"/>
      <c r="UD163" s="0"/>
      <c r="UE163" s="0"/>
      <c r="UF163" s="0"/>
      <c r="UG163" s="0"/>
      <c r="UH163" s="0"/>
      <c r="UI163" s="0"/>
      <c r="UJ163" s="0"/>
      <c r="UK163" s="0"/>
      <c r="UL163" s="0"/>
      <c r="UM163" s="0"/>
      <c r="UN163" s="0"/>
      <c r="UO163" s="0"/>
      <c r="UP163" s="0"/>
      <c r="UQ163" s="0"/>
      <c r="UR163" s="0"/>
      <c r="US163" s="0"/>
      <c r="UT163" s="0"/>
      <c r="UU163" s="0"/>
      <c r="UV163" s="0"/>
      <c r="UW163" s="0"/>
      <c r="UX163" s="0"/>
      <c r="UY163" s="0"/>
      <c r="UZ163" s="0"/>
      <c r="VA163" s="0"/>
      <c r="VB163" s="0"/>
      <c r="VC163" s="0"/>
      <c r="VD163" s="0"/>
      <c r="VE163" s="0"/>
      <c r="VF163" s="0"/>
      <c r="VG163" s="0"/>
      <c r="VH163" s="0"/>
      <c r="VI163" s="0"/>
      <c r="VJ163" s="0"/>
      <c r="VK163" s="0"/>
      <c r="VL163" s="0"/>
      <c r="VM163" s="0"/>
      <c r="VN163" s="0"/>
      <c r="VO163" s="0"/>
      <c r="VP163" s="0"/>
      <c r="VQ163" s="0"/>
      <c r="VR163" s="0"/>
      <c r="VS163" s="0"/>
      <c r="VT163" s="0"/>
      <c r="VU163" s="0"/>
      <c r="VV163" s="0"/>
      <c r="VW163" s="0"/>
      <c r="VX163" s="0"/>
      <c r="VY163" s="0"/>
      <c r="VZ163" s="0"/>
      <c r="WA163" s="0"/>
      <c r="WB163" s="0"/>
      <c r="WC163" s="0"/>
      <c r="WD163" s="0"/>
      <c r="WE163" s="0"/>
      <c r="WF163" s="0"/>
      <c r="WG163" s="0"/>
      <c r="WH163" s="0"/>
      <c r="WI163" s="0"/>
      <c r="WJ163" s="0"/>
      <c r="WK163" s="0"/>
      <c r="WL163" s="0"/>
      <c r="WM163" s="0"/>
      <c r="WN163" s="0"/>
      <c r="WO163" s="0"/>
      <c r="WP163" s="0"/>
      <c r="WQ163" s="0"/>
      <c r="WR163" s="0"/>
      <c r="WS163" s="0"/>
      <c r="WT163" s="0"/>
      <c r="WU163" s="0"/>
      <c r="WV163" s="0"/>
      <c r="WW163" s="0"/>
      <c r="WX163" s="0"/>
      <c r="WY163" s="0"/>
      <c r="WZ163" s="0"/>
      <c r="XA163" s="0"/>
      <c r="XB163" s="0"/>
      <c r="XC163" s="0"/>
      <c r="XD163" s="0"/>
      <c r="XE163" s="0"/>
      <c r="XF163" s="0"/>
      <c r="XG163" s="0"/>
      <c r="XH163" s="0"/>
      <c r="XI163" s="0"/>
      <c r="XJ163" s="0"/>
      <c r="XK163" s="0"/>
      <c r="XL163" s="0"/>
      <c r="XM163" s="0"/>
      <c r="XN163" s="0"/>
      <c r="XO163" s="0"/>
      <c r="XP163" s="0"/>
      <c r="XQ163" s="0"/>
      <c r="XR163" s="0"/>
      <c r="XS163" s="0"/>
      <c r="XT163" s="0"/>
      <c r="XU163" s="0"/>
      <c r="XV163" s="0"/>
      <c r="XW163" s="0"/>
      <c r="XX163" s="0"/>
      <c r="XY163" s="0"/>
      <c r="XZ163" s="0"/>
      <c r="YA163" s="0"/>
      <c r="YB163" s="0"/>
      <c r="YC163" s="0"/>
      <c r="YD163" s="0"/>
      <c r="YE163" s="0"/>
      <c r="YF163" s="0"/>
      <c r="YG163" s="0"/>
      <c r="YH163" s="0"/>
      <c r="YI163" s="0"/>
      <c r="YJ163" s="0"/>
      <c r="YK163" s="0"/>
      <c r="YL163" s="0"/>
      <c r="YM163" s="0"/>
      <c r="YN163" s="0"/>
      <c r="YO163" s="0"/>
      <c r="YP163" s="0"/>
      <c r="YQ163" s="0"/>
      <c r="YR163" s="0"/>
      <c r="YS163" s="0"/>
      <c r="YT163" s="0"/>
      <c r="YU163" s="0"/>
      <c r="YV163" s="0"/>
      <c r="YW163" s="0"/>
      <c r="YX163" s="0"/>
      <c r="YY163" s="0"/>
      <c r="YZ163" s="0"/>
      <c r="ZA163" s="0"/>
      <c r="ZB163" s="0"/>
      <c r="ZC163" s="0"/>
      <c r="ZD163" s="0"/>
      <c r="ZE163" s="0"/>
      <c r="ZF163" s="0"/>
      <c r="ZG163" s="0"/>
      <c r="ZH163" s="0"/>
      <c r="ZI163" s="0"/>
      <c r="ZJ163" s="0"/>
      <c r="ZK163" s="0"/>
      <c r="ZL163" s="0"/>
      <c r="ZM163" s="0"/>
      <c r="ZN163" s="0"/>
      <c r="ZO163" s="0"/>
      <c r="ZP163" s="0"/>
      <c r="ZQ163" s="0"/>
      <c r="ZR163" s="0"/>
      <c r="ZS163" s="0"/>
      <c r="ZT163" s="0"/>
      <c r="ZU163" s="0"/>
      <c r="ZV163" s="0"/>
      <c r="ZW163" s="0"/>
      <c r="ZX163" s="0"/>
      <c r="ZY163" s="0"/>
      <c r="ZZ163" s="0"/>
      <c r="AAA163" s="0"/>
      <c r="AAB163" s="0"/>
      <c r="AAC163" s="0"/>
      <c r="AAD163" s="0"/>
      <c r="AAE163" s="0"/>
      <c r="AAF163" s="0"/>
      <c r="AAG163" s="0"/>
      <c r="AAH163" s="0"/>
      <c r="AAI163" s="0"/>
      <c r="AAJ163" s="0"/>
      <c r="AAK163" s="0"/>
      <c r="AAL163" s="0"/>
      <c r="AAM163" s="0"/>
      <c r="AAN163" s="0"/>
      <c r="AAO163" s="0"/>
      <c r="AAP163" s="0"/>
      <c r="AAQ163" s="0"/>
      <c r="AAR163" s="0"/>
      <c r="AAS163" s="0"/>
      <c r="AAT163" s="0"/>
      <c r="AAU163" s="0"/>
      <c r="AAV163" s="0"/>
      <c r="AAW163" s="0"/>
      <c r="AAX163" s="0"/>
      <c r="AAY163" s="0"/>
      <c r="AAZ163" s="0"/>
      <c r="ABA163" s="0"/>
      <c r="ABB163" s="0"/>
      <c r="ABC163" s="0"/>
      <c r="ABD163" s="0"/>
      <c r="ABE163" s="0"/>
      <c r="ABF163" s="0"/>
      <c r="ABG163" s="0"/>
      <c r="ABH163" s="0"/>
      <c r="ABI163" s="0"/>
      <c r="ABJ163" s="0"/>
      <c r="ABK163" s="0"/>
      <c r="ABL163" s="0"/>
      <c r="ABM163" s="0"/>
      <c r="ABN163" s="0"/>
      <c r="ABO163" s="0"/>
      <c r="ABP163" s="0"/>
      <c r="ABQ163" s="0"/>
      <c r="ABR163" s="0"/>
      <c r="ABS163" s="0"/>
      <c r="ABT163" s="0"/>
      <c r="ABU163" s="0"/>
      <c r="ABV163" s="0"/>
      <c r="ABW163" s="0"/>
      <c r="ABX163" s="0"/>
      <c r="ABY163" s="0"/>
      <c r="ABZ163" s="0"/>
      <c r="ACA163" s="0"/>
      <c r="ACB163" s="0"/>
      <c r="ACC163" s="0"/>
      <c r="ACD163" s="0"/>
      <c r="ACE163" s="0"/>
      <c r="ACF163" s="0"/>
      <c r="ACG163" s="0"/>
      <c r="ACH163" s="0"/>
      <c r="ACI163" s="0"/>
      <c r="ACJ163" s="0"/>
      <c r="ACK163" s="0"/>
      <c r="ACL163" s="0"/>
      <c r="ACM163" s="0"/>
      <c r="ACN163" s="0"/>
      <c r="ACO163" s="0"/>
      <c r="ACP163" s="0"/>
      <c r="ACQ163" s="0"/>
      <c r="ACR163" s="0"/>
      <c r="ACS163" s="0"/>
      <c r="ACT163" s="0"/>
      <c r="ACU163" s="0"/>
      <c r="ACV163" s="0"/>
      <c r="ACW163" s="0"/>
      <c r="ACX163" s="0"/>
      <c r="ACY163" s="0"/>
      <c r="ACZ163" s="0"/>
      <c r="ADA163" s="0"/>
      <c r="ADB163" s="0"/>
      <c r="ADC163" s="0"/>
      <c r="ADD163" s="0"/>
      <c r="ADE163" s="0"/>
      <c r="ADF163" s="0"/>
      <c r="ADG163" s="0"/>
      <c r="ADH163" s="0"/>
      <c r="ADI163" s="0"/>
      <c r="ADJ163" s="0"/>
      <c r="ADK163" s="0"/>
      <c r="ADL163" s="0"/>
      <c r="ADM163" s="0"/>
      <c r="ADN163" s="0"/>
      <c r="ADO163" s="0"/>
      <c r="ADP163" s="0"/>
      <c r="ADQ163" s="0"/>
      <c r="ADR163" s="0"/>
      <c r="ADS163" s="0"/>
      <c r="ADT163" s="0"/>
      <c r="ADU163" s="0"/>
      <c r="ADV163" s="0"/>
      <c r="ADW163" s="0"/>
      <c r="ADX163" s="0"/>
      <c r="ADY163" s="0"/>
      <c r="ADZ163" s="0"/>
      <c r="AEA163" s="0"/>
      <c r="AEB163" s="0"/>
      <c r="AEC163" s="0"/>
      <c r="AED163" s="0"/>
      <c r="AEE163" s="0"/>
      <c r="AEF163" s="0"/>
      <c r="AEG163" s="0"/>
      <c r="AEH163" s="0"/>
      <c r="AEI163" s="0"/>
      <c r="AEJ163" s="0"/>
      <c r="AEK163" s="0"/>
      <c r="AEL163" s="0"/>
      <c r="AEM163" s="0"/>
      <c r="AEN163" s="0"/>
      <c r="AEO163" s="0"/>
      <c r="AEP163" s="0"/>
      <c r="AEQ163" s="0"/>
      <c r="AER163" s="0"/>
      <c r="AES163" s="0"/>
      <c r="AET163" s="0"/>
      <c r="AEU163" s="0"/>
      <c r="AEV163" s="0"/>
      <c r="AEW163" s="0"/>
      <c r="AEX163" s="0"/>
      <c r="AEY163" s="0"/>
      <c r="AEZ163" s="0"/>
      <c r="AFA163" s="0"/>
      <c r="AFB163" s="0"/>
      <c r="AFC163" s="0"/>
      <c r="AFD163" s="0"/>
      <c r="AFE163" s="0"/>
      <c r="AFF163" s="0"/>
      <c r="AFG163" s="0"/>
      <c r="AFH163" s="0"/>
      <c r="AFI163" s="0"/>
      <c r="AFJ163" s="0"/>
      <c r="AFK163" s="0"/>
      <c r="AFL163" s="0"/>
      <c r="AFM163" s="0"/>
      <c r="AFN163" s="0"/>
      <c r="AFO163" s="0"/>
      <c r="AFP163" s="0"/>
      <c r="AFQ163" s="0"/>
      <c r="AFR163" s="0"/>
      <c r="AFS163" s="0"/>
      <c r="AFT163" s="0"/>
      <c r="AFU163" s="0"/>
      <c r="AFV163" s="0"/>
      <c r="AFW163" s="0"/>
      <c r="AFX163" s="0"/>
      <c r="AFY163" s="0"/>
      <c r="AFZ163" s="0"/>
      <c r="AGA163" s="0"/>
      <c r="AGB163" s="0"/>
      <c r="AGC163" s="0"/>
      <c r="AGD163" s="0"/>
      <c r="AGE163" s="0"/>
      <c r="AGF163" s="0"/>
      <c r="AGG163" s="0"/>
      <c r="AGH163" s="0"/>
      <c r="AGI163" s="0"/>
      <c r="AGJ163" s="0"/>
      <c r="AGK163" s="0"/>
      <c r="AGL163" s="0"/>
      <c r="AGM163" s="0"/>
      <c r="AGN163" s="0"/>
      <c r="AGO163" s="0"/>
      <c r="AGP163" s="0"/>
      <c r="AGQ163" s="0"/>
      <c r="AGR163" s="0"/>
      <c r="AGS163" s="0"/>
      <c r="AGT163" s="0"/>
      <c r="AGU163" s="0"/>
      <c r="AGV163" s="0"/>
      <c r="AGW163" s="0"/>
      <c r="AGX163" s="0"/>
      <c r="AGY163" s="0"/>
      <c r="AGZ163" s="0"/>
      <c r="AHA163" s="0"/>
      <c r="AHB163" s="0"/>
      <c r="AHC163" s="0"/>
      <c r="AHD163" s="0"/>
      <c r="AHE163" s="0"/>
      <c r="AHF163" s="0"/>
      <c r="AHG163" s="0"/>
      <c r="AHH163" s="0"/>
      <c r="AHI163" s="0"/>
      <c r="AHJ163" s="0"/>
      <c r="AHK163" s="0"/>
      <c r="AHL163" s="0"/>
      <c r="AHM163" s="0"/>
      <c r="AHN163" s="0"/>
      <c r="AHO163" s="0"/>
      <c r="AHP163" s="0"/>
      <c r="AHQ163" s="0"/>
      <c r="AHR163" s="0"/>
      <c r="AHS163" s="0"/>
      <c r="AHT163" s="0"/>
      <c r="AHU163" s="0"/>
      <c r="AHV163" s="0"/>
      <c r="AHW163" s="0"/>
      <c r="AHX163" s="0"/>
      <c r="AHY163" s="0"/>
      <c r="AHZ163" s="0"/>
      <c r="AIA163" s="0"/>
      <c r="AIB163" s="0"/>
      <c r="AIC163" s="0"/>
      <c r="AID163" s="0"/>
      <c r="AIE163" s="0"/>
      <c r="AIF163" s="0"/>
      <c r="AIG163" s="0"/>
      <c r="AIH163" s="0"/>
      <c r="AII163" s="0"/>
      <c r="AIJ163" s="0"/>
      <c r="AIK163" s="0"/>
      <c r="AIL163" s="0"/>
      <c r="AIM163" s="0"/>
      <c r="AIN163" s="0"/>
      <c r="AIO163" s="0"/>
      <c r="AIP163" s="0"/>
      <c r="AIQ163" s="0"/>
      <c r="AIR163" s="0"/>
      <c r="AIS163" s="0"/>
      <c r="AIT163" s="0"/>
      <c r="AIU163" s="0"/>
      <c r="AIV163" s="0"/>
      <c r="AIW163" s="0"/>
      <c r="AIX163" s="0"/>
      <c r="AIY163" s="0"/>
      <c r="AIZ163" s="0"/>
      <c r="AJA163" s="0"/>
      <c r="AJB163" s="0"/>
      <c r="AJC163" s="0"/>
      <c r="AJD163" s="0"/>
      <c r="AJE163" s="0"/>
      <c r="AJF163" s="0"/>
      <c r="AJG163" s="0"/>
      <c r="AJH163" s="0"/>
      <c r="AJI163" s="0"/>
      <c r="AJJ163" s="0"/>
      <c r="AJK163" s="0"/>
      <c r="AJL163" s="0"/>
      <c r="AJM163" s="0"/>
      <c r="AJN163" s="0"/>
      <c r="AJO163" s="0"/>
      <c r="AJP163" s="0"/>
      <c r="AJQ163" s="0"/>
      <c r="AJR163" s="0"/>
      <c r="AJS163" s="0"/>
      <c r="AJT163" s="0"/>
      <c r="AJU163" s="0"/>
      <c r="AJV163" s="0"/>
      <c r="AJW163" s="0"/>
      <c r="AJX163" s="0"/>
      <c r="AJY163" s="0"/>
      <c r="AJZ163" s="0"/>
      <c r="AKA163" s="0"/>
      <c r="AKB163" s="0"/>
      <c r="AKC163" s="0"/>
      <c r="AKD163" s="0"/>
      <c r="AKE163" s="0"/>
      <c r="AKF163" s="0"/>
      <c r="AKG163" s="0"/>
      <c r="AKH163" s="0"/>
      <c r="AKI163" s="0"/>
      <c r="AKJ163" s="0"/>
      <c r="AKK163" s="0"/>
      <c r="AKL163" s="0"/>
      <c r="AKM163" s="0"/>
      <c r="AKN163" s="0"/>
      <c r="AKO163" s="0"/>
      <c r="AKP163" s="0"/>
      <c r="AKQ163" s="0"/>
      <c r="AKR163" s="0"/>
      <c r="AKS163" s="0"/>
      <c r="AKT163" s="0"/>
      <c r="AKU163" s="0"/>
      <c r="AKV163" s="0"/>
      <c r="AKW163" s="0"/>
      <c r="AKX163" s="0"/>
      <c r="AKY163" s="0"/>
      <c r="AKZ163" s="0"/>
      <c r="ALA163" s="0"/>
      <c r="ALB163" s="0"/>
      <c r="ALC163" s="0"/>
      <c r="ALD163" s="0"/>
      <c r="ALE163" s="0"/>
      <c r="ALF163" s="0"/>
      <c r="ALG163" s="0"/>
      <c r="ALH163" s="0"/>
      <c r="ALI163" s="0"/>
      <c r="ALJ163" s="0"/>
      <c r="ALK163" s="0"/>
      <c r="ALL163" s="0"/>
      <c r="ALM163" s="0"/>
      <c r="ALN163" s="0"/>
      <c r="ALO163" s="0"/>
      <c r="ALP163" s="0"/>
      <c r="ALQ163" s="0"/>
      <c r="ALR163" s="0"/>
      <c r="ALS163" s="0"/>
      <c r="ALT163" s="0"/>
      <c r="ALU163" s="0"/>
      <c r="ALV163" s="0"/>
      <c r="ALW163" s="0"/>
      <c r="ALX163" s="0"/>
      <c r="ALY163" s="0"/>
      <c r="ALZ163" s="0"/>
      <c r="AMA163" s="0"/>
      <c r="AMB163" s="0"/>
      <c r="AMC163" s="0"/>
      <c r="AMD163" s="0"/>
      <c r="AME163" s="0"/>
      <c r="AMF163" s="0"/>
      <c r="AMG163" s="0"/>
      <c r="AMH163" s="0"/>
      <c r="AMI163" s="0"/>
      <c r="AMJ163" s="0"/>
    </row>
    <row r="164" customFormat="false" ht="15" hidden="false" customHeight="false" outlineLevel="0" collapsed="false">
      <c r="A164" s="73"/>
      <c r="B164" s="98" t="s">
        <v>208</v>
      </c>
      <c r="C164" s="0"/>
      <c r="D164" s="0"/>
      <c r="E164" s="0"/>
      <c r="F164" s="0"/>
      <c r="G164" s="0"/>
      <c r="H164" s="0"/>
      <c r="I164" s="0"/>
      <c r="J164" s="0"/>
      <c r="K164" s="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/>
      <c r="AD164" s="0"/>
      <c r="AE164" s="0"/>
      <c r="AF164" s="0"/>
      <c r="AG164" s="0"/>
      <c r="AH164" s="0"/>
      <c r="AI164" s="0"/>
      <c r="AJ164" s="0"/>
      <c r="AK164" s="0"/>
      <c r="AL164" s="0"/>
      <c r="AM164" s="0"/>
      <c r="AN164" s="0"/>
      <c r="AO164" s="0"/>
      <c r="AP164" s="0"/>
      <c r="AQ164" s="0"/>
      <c r="AR164" s="0"/>
      <c r="AS164" s="0"/>
      <c r="AT164" s="0"/>
      <c r="AU164" s="0"/>
      <c r="AV164" s="0"/>
      <c r="AW164" s="0"/>
      <c r="AX164" s="0"/>
      <c r="AY164" s="0"/>
      <c r="AZ164" s="0"/>
      <c r="BA164" s="0"/>
      <c r="BB164" s="0"/>
      <c r="BC164" s="0"/>
      <c r="BD164" s="0"/>
      <c r="BE164" s="0"/>
      <c r="BF164" s="0"/>
      <c r="BG164" s="0"/>
      <c r="BH164" s="0"/>
      <c r="BI164" s="0"/>
      <c r="BJ164" s="0"/>
      <c r="BK164" s="0"/>
      <c r="BL164" s="0"/>
      <c r="BM164" s="0"/>
      <c r="BN164" s="0"/>
      <c r="BO164" s="0"/>
      <c r="BP164" s="0"/>
      <c r="BQ164" s="0"/>
      <c r="BR164" s="0"/>
      <c r="BS164" s="0"/>
      <c r="BT164" s="0"/>
      <c r="BU164" s="0"/>
      <c r="BV164" s="0"/>
      <c r="BW164" s="0"/>
      <c r="BX164" s="0"/>
      <c r="BY164" s="0"/>
      <c r="BZ164" s="0"/>
      <c r="CA164" s="0"/>
      <c r="CB164" s="0"/>
      <c r="CC164" s="0"/>
      <c r="CD164" s="0"/>
      <c r="CE164" s="0"/>
      <c r="CF164" s="0"/>
      <c r="CG164" s="0"/>
      <c r="CH164" s="0"/>
      <c r="CI164" s="0"/>
      <c r="CJ164" s="0"/>
      <c r="CK164" s="0"/>
      <c r="CL164" s="0"/>
      <c r="CM164" s="0"/>
      <c r="CN164" s="0"/>
      <c r="CO164" s="0"/>
      <c r="CP164" s="0"/>
      <c r="CQ164" s="0"/>
      <c r="CR164" s="0"/>
      <c r="CS164" s="0"/>
      <c r="CT164" s="0"/>
      <c r="CU164" s="0"/>
      <c r="CV164" s="0"/>
      <c r="CW164" s="0"/>
      <c r="CX164" s="0"/>
      <c r="CY164" s="0"/>
      <c r="CZ164" s="0"/>
      <c r="DA164" s="0"/>
      <c r="DB164" s="0"/>
      <c r="DC164" s="0"/>
      <c r="DD164" s="0"/>
      <c r="DE164" s="0"/>
      <c r="DF164" s="0"/>
      <c r="DG164" s="0"/>
      <c r="DH164" s="0"/>
      <c r="DI164" s="0"/>
      <c r="DJ164" s="0"/>
      <c r="DK164" s="0"/>
      <c r="DL164" s="0"/>
      <c r="DM164" s="0"/>
      <c r="DN164" s="0"/>
      <c r="DO164" s="0"/>
      <c r="DP164" s="0"/>
      <c r="DQ164" s="0"/>
      <c r="DR164" s="0"/>
      <c r="DS164" s="0"/>
      <c r="DT164" s="0"/>
      <c r="DU164" s="0"/>
      <c r="DV164" s="0"/>
      <c r="DW164" s="0"/>
      <c r="DX164" s="0"/>
      <c r="DY164" s="0"/>
      <c r="DZ164" s="0"/>
      <c r="EA164" s="0"/>
      <c r="EB164" s="0"/>
      <c r="EC164" s="0"/>
      <c r="ED164" s="0"/>
      <c r="EE164" s="0"/>
      <c r="EF164" s="0"/>
      <c r="EG164" s="0"/>
      <c r="EH164" s="0"/>
      <c r="EI164" s="0"/>
      <c r="EJ164" s="0"/>
      <c r="EK164" s="0"/>
      <c r="EL164" s="0"/>
      <c r="EM164" s="0"/>
      <c r="EN164" s="0"/>
      <c r="EO164" s="0"/>
      <c r="EP164" s="0"/>
      <c r="EQ164" s="0"/>
      <c r="ER164" s="0"/>
      <c r="ES164" s="0"/>
      <c r="ET164" s="0"/>
      <c r="EU164" s="0"/>
      <c r="EV164" s="0"/>
      <c r="EW164" s="0"/>
      <c r="EX164" s="0"/>
      <c r="EY164" s="0"/>
      <c r="EZ164" s="0"/>
      <c r="FA164" s="0"/>
      <c r="FB164" s="0"/>
      <c r="FC164" s="0"/>
      <c r="FD164" s="0"/>
      <c r="FE164" s="0"/>
      <c r="FF164" s="0"/>
      <c r="FG164" s="0"/>
      <c r="FH164" s="0"/>
      <c r="FI164" s="0"/>
      <c r="FJ164" s="0"/>
      <c r="FK164" s="0"/>
      <c r="FL164" s="0"/>
      <c r="FM164" s="0"/>
      <c r="FN164" s="0"/>
      <c r="FO164" s="0"/>
      <c r="FP164" s="0"/>
      <c r="FQ164" s="0"/>
      <c r="FR164" s="0"/>
      <c r="FS164" s="0"/>
      <c r="FT164" s="0"/>
      <c r="FU164" s="0"/>
      <c r="FV164" s="0"/>
      <c r="FW164" s="0"/>
      <c r="FX164" s="0"/>
      <c r="FY164" s="0"/>
      <c r="FZ164" s="0"/>
      <c r="GA164" s="0"/>
      <c r="GB164" s="0"/>
      <c r="GC164" s="0"/>
      <c r="GD164" s="0"/>
      <c r="GE164" s="0"/>
      <c r="GF164" s="0"/>
      <c r="GG164" s="0"/>
      <c r="GH164" s="0"/>
      <c r="GI164" s="0"/>
      <c r="GJ164" s="0"/>
      <c r="GK164" s="0"/>
      <c r="GL164" s="0"/>
      <c r="GM164" s="0"/>
      <c r="GN164" s="0"/>
      <c r="GO164" s="0"/>
      <c r="GP164" s="0"/>
      <c r="GQ164" s="0"/>
      <c r="GR164" s="0"/>
      <c r="GS164" s="0"/>
      <c r="GT164" s="0"/>
      <c r="GU164" s="0"/>
      <c r="GV164" s="0"/>
      <c r="GW164" s="0"/>
      <c r="GX164" s="0"/>
      <c r="GY164" s="0"/>
      <c r="GZ164" s="0"/>
      <c r="HA164" s="0"/>
      <c r="HB164" s="0"/>
      <c r="HC164" s="0"/>
      <c r="HD164" s="0"/>
      <c r="HE164" s="0"/>
      <c r="HF164" s="0"/>
      <c r="HG164" s="0"/>
      <c r="HH164" s="0"/>
      <c r="HI164" s="0"/>
      <c r="HJ164" s="0"/>
      <c r="HK164" s="0"/>
      <c r="HL164" s="0"/>
      <c r="HM164" s="0"/>
      <c r="HN164" s="0"/>
      <c r="HO164" s="0"/>
      <c r="HP164" s="0"/>
      <c r="HQ164" s="0"/>
      <c r="HR164" s="0"/>
      <c r="HS164" s="0"/>
      <c r="HT164" s="0"/>
      <c r="HU164" s="0"/>
      <c r="HV164" s="0"/>
      <c r="HW164" s="0"/>
      <c r="HX164" s="0"/>
      <c r="HY164" s="0"/>
      <c r="HZ164" s="0"/>
      <c r="IA164" s="0"/>
      <c r="IB164" s="0"/>
      <c r="IC164" s="0"/>
      <c r="ID164" s="0"/>
      <c r="IE164" s="0"/>
      <c r="IF164" s="0"/>
      <c r="IG164" s="0"/>
      <c r="IH164" s="0"/>
      <c r="II164" s="0"/>
      <c r="IJ164" s="0"/>
      <c r="IK164" s="0"/>
      <c r="IL164" s="0"/>
      <c r="IM164" s="0"/>
      <c r="IN164" s="0"/>
      <c r="IO164" s="0"/>
      <c r="IP164" s="0"/>
      <c r="IQ164" s="0"/>
      <c r="IR164" s="0"/>
      <c r="IS164" s="0"/>
      <c r="IT164" s="0"/>
      <c r="IU164" s="0"/>
      <c r="IV164" s="0"/>
      <c r="IW164" s="0"/>
      <c r="IX164" s="0"/>
      <c r="IY164" s="0"/>
      <c r="IZ164" s="0"/>
      <c r="JA164" s="0"/>
      <c r="JB164" s="0"/>
      <c r="JC164" s="0"/>
      <c r="JD164" s="0"/>
      <c r="JE164" s="0"/>
      <c r="JF164" s="0"/>
      <c r="JG164" s="0"/>
      <c r="JH164" s="0"/>
      <c r="JI164" s="0"/>
      <c r="JJ164" s="0"/>
      <c r="JK164" s="0"/>
      <c r="JL164" s="0"/>
      <c r="JM164" s="0"/>
      <c r="JN164" s="0"/>
      <c r="JO164" s="0"/>
      <c r="JP164" s="0"/>
      <c r="JQ164" s="0"/>
      <c r="JR164" s="0"/>
      <c r="JS164" s="0"/>
      <c r="JT164" s="0"/>
      <c r="JU164" s="0"/>
      <c r="JV164" s="0"/>
      <c r="JW164" s="0"/>
      <c r="JX164" s="0"/>
      <c r="JY164" s="0"/>
      <c r="JZ164" s="0"/>
      <c r="KA164" s="0"/>
      <c r="KB164" s="0"/>
      <c r="KC164" s="0"/>
      <c r="KD164" s="0"/>
      <c r="KE164" s="0"/>
      <c r="KF164" s="0"/>
      <c r="KG164" s="0"/>
      <c r="KH164" s="0"/>
      <c r="KI164" s="0"/>
      <c r="KJ164" s="0"/>
      <c r="KK164" s="0"/>
      <c r="KL164" s="0"/>
      <c r="KM164" s="0"/>
      <c r="KN164" s="0"/>
      <c r="KO164" s="0"/>
      <c r="KP164" s="0"/>
      <c r="KQ164" s="0"/>
      <c r="KR164" s="0"/>
      <c r="KS164" s="0"/>
      <c r="KT164" s="0"/>
      <c r="KU164" s="0"/>
      <c r="KV164" s="0"/>
      <c r="KW164" s="0"/>
      <c r="KX164" s="0"/>
      <c r="KY164" s="0"/>
      <c r="KZ164" s="0"/>
      <c r="LA164" s="0"/>
      <c r="LB164" s="0"/>
      <c r="LC164" s="0"/>
      <c r="LD164" s="0"/>
      <c r="LE164" s="0"/>
      <c r="LF164" s="0"/>
      <c r="LG164" s="0"/>
      <c r="LH164" s="0"/>
      <c r="LI164" s="0"/>
      <c r="LJ164" s="0"/>
      <c r="LK164" s="0"/>
      <c r="LL164" s="0"/>
      <c r="LM164" s="0"/>
      <c r="LN164" s="0"/>
      <c r="LO164" s="0"/>
      <c r="LP164" s="0"/>
      <c r="LQ164" s="0"/>
      <c r="LR164" s="0"/>
      <c r="LS164" s="0"/>
      <c r="LT164" s="0"/>
      <c r="LU164" s="0"/>
      <c r="LV164" s="0"/>
      <c r="LW164" s="0"/>
      <c r="LX164" s="0"/>
      <c r="LY164" s="0"/>
      <c r="LZ164" s="0"/>
      <c r="MA164" s="0"/>
      <c r="MB164" s="0"/>
      <c r="MC164" s="0"/>
      <c r="MD164" s="0"/>
      <c r="ME164" s="0"/>
      <c r="MF164" s="0"/>
      <c r="MG164" s="0"/>
      <c r="MH164" s="0"/>
      <c r="MI164" s="0"/>
      <c r="MJ164" s="0"/>
      <c r="MK164" s="0"/>
      <c r="ML164" s="0"/>
      <c r="MM164" s="0"/>
      <c r="MN164" s="0"/>
      <c r="MO164" s="0"/>
      <c r="MP164" s="0"/>
      <c r="MQ164" s="0"/>
      <c r="MR164" s="0"/>
      <c r="MS164" s="0"/>
      <c r="MT164" s="0"/>
      <c r="MU164" s="0"/>
      <c r="MV164" s="0"/>
      <c r="MW164" s="0"/>
      <c r="MX164" s="0"/>
      <c r="MY164" s="0"/>
      <c r="MZ164" s="0"/>
      <c r="NA164" s="0"/>
      <c r="NB164" s="0"/>
      <c r="NC164" s="0"/>
      <c r="ND164" s="0"/>
      <c r="NE164" s="0"/>
      <c r="NF164" s="0"/>
      <c r="NG164" s="0"/>
      <c r="NH164" s="0"/>
      <c r="NI164" s="0"/>
      <c r="NJ164" s="0"/>
      <c r="NK164" s="0"/>
      <c r="NL164" s="0"/>
      <c r="NM164" s="0"/>
      <c r="NN164" s="0"/>
      <c r="NO164" s="0"/>
      <c r="NP164" s="0"/>
      <c r="NQ164" s="0"/>
      <c r="NR164" s="0"/>
      <c r="NS164" s="0"/>
      <c r="NT164" s="0"/>
      <c r="NU164" s="0"/>
      <c r="NV164" s="0"/>
      <c r="NW164" s="0"/>
      <c r="NX164" s="0"/>
      <c r="NY164" s="0"/>
      <c r="NZ164" s="0"/>
      <c r="OA164" s="0"/>
      <c r="OB164" s="0"/>
      <c r="OC164" s="0"/>
      <c r="OD164" s="0"/>
      <c r="OE164" s="0"/>
      <c r="OF164" s="0"/>
      <c r="OG164" s="0"/>
      <c r="OH164" s="0"/>
      <c r="OI164" s="0"/>
      <c r="OJ164" s="0"/>
      <c r="OK164" s="0"/>
      <c r="OL164" s="0"/>
      <c r="OM164" s="0"/>
      <c r="ON164" s="0"/>
      <c r="OO164" s="0"/>
      <c r="OP164" s="0"/>
      <c r="OQ164" s="0"/>
      <c r="OR164" s="0"/>
      <c r="OS164" s="0"/>
      <c r="OT164" s="0"/>
      <c r="OU164" s="0"/>
      <c r="OV164" s="0"/>
      <c r="OW164" s="0"/>
      <c r="OX164" s="0"/>
      <c r="OY164" s="0"/>
      <c r="OZ164" s="0"/>
      <c r="PA164" s="0"/>
      <c r="PB164" s="0"/>
      <c r="PC164" s="0"/>
      <c r="PD164" s="0"/>
      <c r="PE164" s="0"/>
      <c r="PF164" s="0"/>
      <c r="PG164" s="0"/>
      <c r="PH164" s="0"/>
      <c r="PI164" s="0"/>
      <c r="PJ164" s="0"/>
      <c r="PK164" s="0"/>
      <c r="PL164" s="0"/>
      <c r="PM164" s="0"/>
      <c r="PN164" s="0"/>
      <c r="PO164" s="0"/>
      <c r="PP164" s="0"/>
      <c r="PQ164" s="0"/>
      <c r="PR164" s="0"/>
      <c r="PS164" s="0"/>
      <c r="PT164" s="0"/>
      <c r="PU164" s="0"/>
      <c r="PV164" s="0"/>
      <c r="PW164" s="0"/>
      <c r="PX164" s="0"/>
      <c r="PY164" s="0"/>
      <c r="PZ164" s="0"/>
      <c r="QA164" s="0"/>
      <c r="QB164" s="0"/>
      <c r="QC164" s="0"/>
      <c r="QD164" s="0"/>
      <c r="QE164" s="0"/>
      <c r="QF164" s="0"/>
      <c r="QG164" s="0"/>
      <c r="QH164" s="0"/>
      <c r="QI164" s="0"/>
      <c r="QJ164" s="0"/>
      <c r="QK164" s="0"/>
      <c r="QL164" s="0"/>
      <c r="QM164" s="0"/>
      <c r="QN164" s="0"/>
      <c r="QO164" s="0"/>
      <c r="QP164" s="0"/>
      <c r="QQ164" s="0"/>
      <c r="QR164" s="0"/>
      <c r="QS164" s="0"/>
      <c r="QT164" s="0"/>
      <c r="QU164" s="0"/>
      <c r="QV164" s="0"/>
      <c r="QW164" s="0"/>
      <c r="QX164" s="0"/>
      <c r="QY164" s="0"/>
      <c r="QZ164" s="0"/>
      <c r="RA164" s="0"/>
      <c r="RB164" s="0"/>
      <c r="RC164" s="0"/>
      <c r="RD164" s="0"/>
      <c r="RE164" s="0"/>
      <c r="RF164" s="0"/>
      <c r="RG164" s="0"/>
      <c r="RH164" s="0"/>
      <c r="RI164" s="0"/>
      <c r="RJ164" s="0"/>
      <c r="RK164" s="0"/>
      <c r="RL164" s="0"/>
      <c r="RM164" s="0"/>
      <c r="RN164" s="0"/>
      <c r="RO164" s="0"/>
      <c r="RP164" s="0"/>
      <c r="RQ164" s="0"/>
      <c r="RR164" s="0"/>
      <c r="RS164" s="0"/>
      <c r="RT164" s="0"/>
      <c r="RU164" s="0"/>
      <c r="RV164" s="0"/>
      <c r="RW164" s="0"/>
      <c r="RX164" s="0"/>
      <c r="RY164" s="0"/>
      <c r="RZ164" s="0"/>
      <c r="SA164" s="0"/>
      <c r="SB164" s="0"/>
      <c r="SC164" s="0"/>
      <c r="SD164" s="0"/>
      <c r="SE164" s="0"/>
      <c r="SF164" s="0"/>
      <c r="SG164" s="0"/>
      <c r="SH164" s="0"/>
      <c r="SI164" s="0"/>
      <c r="SJ164" s="0"/>
      <c r="SK164" s="0"/>
      <c r="SL164" s="0"/>
      <c r="SM164" s="0"/>
      <c r="SN164" s="0"/>
      <c r="SO164" s="0"/>
      <c r="SP164" s="0"/>
      <c r="SQ164" s="0"/>
      <c r="SR164" s="0"/>
      <c r="SS164" s="0"/>
      <c r="ST164" s="0"/>
      <c r="SU164" s="0"/>
      <c r="SV164" s="0"/>
      <c r="SW164" s="0"/>
      <c r="SX164" s="0"/>
      <c r="SY164" s="0"/>
      <c r="SZ164" s="0"/>
      <c r="TA164" s="0"/>
      <c r="TB164" s="0"/>
      <c r="TC164" s="0"/>
      <c r="TD164" s="0"/>
      <c r="TE164" s="0"/>
      <c r="TF164" s="0"/>
      <c r="TG164" s="0"/>
      <c r="TH164" s="0"/>
      <c r="TI164" s="0"/>
      <c r="TJ164" s="0"/>
      <c r="TK164" s="0"/>
      <c r="TL164" s="0"/>
      <c r="TM164" s="0"/>
      <c r="TN164" s="0"/>
      <c r="TO164" s="0"/>
      <c r="TP164" s="0"/>
      <c r="TQ164" s="0"/>
      <c r="TR164" s="0"/>
      <c r="TS164" s="0"/>
      <c r="TT164" s="0"/>
      <c r="TU164" s="0"/>
      <c r="TV164" s="0"/>
      <c r="TW164" s="0"/>
      <c r="TX164" s="0"/>
      <c r="TY164" s="0"/>
      <c r="TZ164" s="0"/>
      <c r="UA164" s="0"/>
      <c r="UB164" s="0"/>
      <c r="UC164" s="0"/>
      <c r="UD164" s="0"/>
      <c r="UE164" s="0"/>
      <c r="UF164" s="0"/>
      <c r="UG164" s="0"/>
      <c r="UH164" s="0"/>
      <c r="UI164" s="0"/>
      <c r="UJ164" s="0"/>
      <c r="UK164" s="0"/>
      <c r="UL164" s="0"/>
      <c r="UM164" s="0"/>
      <c r="UN164" s="0"/>
      <c r="UO164" s="0"/>
      <c r="UP164" s="0"/>
      <c r="UQ164" s="0"/>
      <c r="UR164" s="0"/>
      <c r="US164" s="0"/>
      <c r="UT164" s="0"/>
      <c r="UU164" s="0"/>
      <c r="UV164" s="0"/>
      <c r="UW164" s="0"/>
      <c r="UX164" s="0"/>
      <c r="UY164" s="0"/>
      <c r="UZ164" s="0"/>
      <c r="VA164" s="0"/>
      <c r="VB164" s="0"/>
      <c r="VC164" s="0"/>
      <c r="VD164" s="0"/>
      <c r="VE164" s="0"/>
      <c r="VF164" s="0"/>
      <c r="VG164" s="0"/>
      <c r="VH164" s="0"/>
      <c r="VI164" s="0"/>
      <c r="VJ164" s="0"/>
      <c r="VK164" s="0"/>
      <c r="VL164" s="0"/>
      <c r="VM164" s="0"/>
      <c r="VN164" s="0"/>
      <c r="VO164" s="0"/>
      <c r="VP164" s="0"/>
      <c r="VQ164" s="0"/>
      <c r="VR164" s="0"/>
      <c r="VS164" s="0"/>
      <c r="VT164" s="0"/>
      <c r="VU164" s="0"/>
      <c r="VV164" s="0"/>
      <c r="VW164" s="0"/>
      <c r="VX164" s="0"/>
      <c r="VY164" s="0"/>
      <c r="VZ164" s="0"/>
      <c r="WA164" s="0"/>
      <c r="WB164" s="0"/>
      <c r="WC164" s="0"/>
      <c r="WD164" s="0"/>
      <c r="WE164" s="0"/>
      <c r="WF164" s="0"/>
      <c r="WG164" s="0"/>
      <c r="WH164" s="0"/>
      <c r="WI164" s="0"/>
      <c r="WJ164" s="0"/>
      <c r="WK164" s="0"/>
      <c r="WL164" s="0"/>
      <c r="WM164" s="0"/>
      <c r="WN164" s="0"/>
      <c r="WO164" s="0"/>
      <c r="WP164" s="0"/>
      <c r="WQ164" s="0"/>
      <c r="WR164" s="0"/>
      <c r="WS164" s="0"/>
      <c r="WT164" s="0"/>
      <c r="WU164" s="0"/>
      <c r="WV164" s="0"/>
      <c r="WW164" s="0"/>
      <c r="WX164" s="0"/>
      <c r="WY164" s="0"/>
      <c r="WZ164" s="0"/>
      <c r="XA164" s="0"/>
      <c r="XB164" s="0"/>
      <c r="XC164" s="0"/>
      <c r="XD164" s="0"/>
      <c r="XE164" s="0"/>
      <c r="XF164" s="0"/>
      <c r="XG164" s="0"/>
      <c r="XH164" s="0"/>
      <c r="XI164" s="0"/>
      <c r="XJ164" s="0"/>
      <c r="XK164" s="0"/>
      <c r="XL164" s="0"/>
      <c r="XM164" s="0"/>
      <c r="XN164" s="0"/>
      <c r="XO164" s="0"/>
      <c r="XP164" s="0"/>
      <c r="XQ164" s="0"/>
      <c r="XR164" s="0"/>
      <c r="XS164" s="0"/>
      <c r="XT164" s="0"/>
      <c r="XU164" s="0"/>
      <c r="XV164" s="0"/>
      <c r="XW164" s="0"/>
      <c r="XX164" s="0"/>
      <c r="XY164" s="0"/>
      <c r="XZ164" s="0"/>
      <c r="YA164" s="0"/>
      <c r="YB164" s="0"/>
      <c r="YC164" s="0"/>
      <c r="YD164" s="0"/>
      <c r="YE164" s="0"/>
      <c r="YF164" s="0"/>
      <c r="YG164" s="0"/>
      <c r="YH164" s="0"/>
      <c r="YI164" s="0"/>
      <c r="YJ164" s="0"/>
      <c r="YK164" s="0"/>
      <c r="YL164" s="0"/>
      <c r="YM164" s="0"/>
      <c r="YN164" s="0"/>
      <c r="YO164" s="0"/>
      <c r="YP164" s="0"/>
      <c r="YQ164" s="0"/>
      <c r="YR164" s="0"/>
      <c r="YS164" s="0"/>
      <c r="YT164" s="0"/>
      <c r="YU164" s="0"/>
      <c r="YV164" s="0"/>
      <c r="YW164" s="0"/>
      <c r="YX164" s="0"/>
      <c r="YY164" s="0"/>
      <c r="YZ164" s="0"/>
      <c r="ZA164" s="0"/>
      <c r="ZB164" s="0"/>
      <c r="ZC164" s="0"/>
      <c r="ZD164" s="0"/>
      <c r="ZE164" s="0"/>
      <c r="ZF164" s="0"/>
      <c r="ZG164" s="0"/>
      <c r="ZH164" s="0"/>
      <c r="ZI164" s="0"/>
      <c r="ZJ164" s="0"/>
      <c r="ZK164" s="0"/>
      <c r="ZL164" s="0"/>
      <c r="ZM164" s="0"/>
      <c r="ZN164" s="0"/>
      <c r="ZO164" s="0"/>
      <c r="ZP164" s="0"/>
      <c r="ZQ164" s="0"/>
      <c r="ZR164" s="0"/>
      <c r="ZS164" s="0"/>
      <c r="ZT164" s="0"/>
      <c r="ZU164" s="0"/>
      <c r="ZV164" s="0"/>
      <c r="ZW164" s="0"/>
      <c r="ZX164" s="0"/>
      <c r="ZY164" s="0"/>
      <c r="ZZ164" s="0"/>
      <c r="AAA164" s="0"/>
      <c r="AAB164" s="0"/>
      <c r="AAC164" s="0"/>
      <c r="AAD164" s="0"/>
      <c r="AAE164" s="0"/>
      <c r="AAF164" s="0"/>
      <c r="AAG164" s="0"/>
      <c r="AAH164" s="0"/>
      <c r="AAI164" s="0"/>
      <c r="AAJ164" s="0"/>
      <c r="AAK164" s="0"/>
      <c r="AAL164" s="0"/>
      <c r="AAM164" s="0"/>
      <c r="AAN164" s="0"/>
      <c r="AAO164" s="0"/>
      <c r="AAP164" s="0"/>
      <c r="AAQ164" s="0"/>
      <c r="AAR164" s="0"/>
      <c r="AAS164" s="0"/>
      <c r="AAT164" s="0"/>
      <c r="AAU164" s="0"/>
      <c r="AAV164" s="0"/>
      <c r="AAW164" s="0"/>
      <c r="AAX164" s="0"/>
      <c r="AAY164" s="0"/>
      <c r="AAZ164" s="0"/>
      <c r="ABA164" s="0"/>
      <c r="ABB164" s="0"/>
      <c r="ABC164" s="0"/>
      <c r="ABD164" s="0"/>
      <c r="ABE164" s="0"/>
      <c r="ABF164" s="0"/>
      <c r="ABG164" s="0"/>
      <c r="ABH164" s="0"/>
      <c r="ABI164" s="0"/>
      <c r="ABJ164" s="0"/>
      <c r="ABK164" s="0"/>
      <c r="ABL164" s="0"/>
      <c r="ABM164" s="0"/>
      <c r="ABN164" s="0"/>
      <c r="ABO164" s="0"/>
      <c r="ABP164" s="0"/>
      <c r="ABQ164" s="0"/>
      <c r="ABR164" s="0"/>
      <c r="ABS164" s="0"/>
      <c r="ABT164" s="0"/>
      <c r="ABU164" s="0"/>
      <c r="ABV164" s="0"/>
      <c r="ABW164" s="0"/>
      <c r="ABX164" s="0"/>
      <c r="ABY164" s="0"/>
      <c r="ABZ164" s="0"/>
      <c r="ACA164" s="0"/>
      <c r="ACB164" s="0"/>
      <c r="ACC164" s="0"/>
      <c r="ACD164" s="0"/>
      <c r="ACE164" s="0"/>
      <c r="ACF164" s="0"/>
      <c r="ACG164" s="0"/>
      <c r="ACH164" s="0"/>
      <c r="ACI164" s="0"/>
      <c r="ACJ164" s="0"/>
      <c r="ACK164" s="0"/>
      <c r="ACL164" s="0"/>
      <c r="ACM164" s="0"/>
      <c r="ACN164" s="0"/>
      <c r="ACO164" s="0"/>
      <c r="ACP164" s="0"/>
      <c r="ACQ164" s="0"/>
      <c r="ACR164" s="0"/>
      <c r="ACS164" s="0"/>
      <c r="ACT164" s="0"/>
      <c r="ACU164" s="0"/>
      <c r="ACV164" s="0"/>
      <c r="ACW164" s="0"/>
      <c r="ACX164" s="0"/>
      <c r="ACY164" s="0"/>
      <c r="ACZ164" s="0"/>
      <c r="ADA164" s="0"/>
      <c r="ADB164" s="0"/>
      <c r="ADC164" s="0"/>
      <c r="ADD164" s="0"/>
      <c r="ADE164" s="0"/>
      <c r="ADF164" s="0"/>
      <c r="ADG164" s="0"/>
      <c r="ADH164" s="0"/>
      <c r="ADI164" s="0"/>
      <c r="ADJ164" s="0"/>
      <c r="ADK164" s="0"/>
      <c r="ADL164" s="0"/>
      <c r="ADM164" s="0"/>
      <c r="ADN164" s="0"/>
      <c r="ADO164" s="0"/>
      <c r="ADP164" s="0"/>
      <c r="ADQ164" s="0"/>
      <c r="ADR164" s="0"/>
      <c r="ADS164" s="0"/>
      <c r="ADT164" s="0"/>
      <c r="ADU164" s="0"/>
      <c r="ADV164" s="0"/>
      <c r="ADW164" s="0"/>
      <c r="ADX164" s="0"/>
      <c r="ADY164" s="0"/>
      <c r="ADZ164" s="0"/>
      <c r="AEA164" s="0"/>
      <c r="AEB164" s="0"/>
      <c r="AEC164" s="0"/>
      <c r="AED164" s="0"/>
      <c r="AEE164" s="0"/>
      <c r="AEF164" s="0"/>
      <c r="AEG164" s="0"/>
      <c r="AEH164" s="0"/>
      <c r="AEI164" s="0"/>
      <c r="AEJ164" s="0"/>
      <c r="AEK164" s="0"/>
      <c r="AEL164" s="0"/>
      <c r="AEM164" s="0"/>
      <c r="AEN164" s="0"/>
      <c r="AEO164" s="0"/>
      <c r="AEP164" s="0"/>
      <c r="AEQ164" s="0"/>
      <c r="AER164" s="0"/>
      <c r="AES164" s="0"/>
      <c r="AET164" s="0"/>
      <c r="AEU164" s="0"/>
      <c r="AEV164" s="0"/>
      <c r="AEW164" s="0"/>
      <c r="AEX164" s="0"/>
      <c r="AEY164" s="0"/>
      <c r="AEZ164" s="0"/>
      <c r="AFA164" s="0"/>
      <c r="AFB164" s="0"/>
      <c r="AFC164" s="0"/>
      <c r="AFD164" s="0"/>
      <c r="AFE164" s="0"/>
      <c r="AFF164" s="0"/>
      <c r="AFG164" s="0"/>
      <c r="AFH164" s="0"/>
      <c r="AFI164" s="0"/>
      <c r="AFJ164" s="0"/>
      <c r="AFK164" s="0"/>
      <c r="AFL164" s="0"/>
      <c r="AFM164" s="0"/>
      <c r="AFN164" s="0"/>
      <c r="AFO164" s="0"/>
      <c r="AFP164" s="0"/>
      <c r="AFQ164" s="0"/>
      <c r="AFR164" s="0"/>
      <c r="AFS164" s="0"/>
      <c r="AFT164" s="0"/>
      <c r="AFU164" s="0"/>
      <c r="AFV164" s="0"/>
      <c r="AFW164" s="0"/>
      <c r="AFX164" s="0"/>
      <c r="AFY164" s="0"/>
      <c r="AFZ164" s="0"/>
      <c r="AGA164" s="0"/>
      <c r="AGB164" s="0"/>
      <c r="AGC164" s="0"/>
      <c r="AGD164" s="0"/>
      <c r="AGE164" s="0"/>
      <c r="AGF164" s="0"/>
      <c r="AGG164" s="0"/>
      <c r="AGH164" s="0"/>
      <c r="AGI164" s="0"/>
      <c r="AGJ164" s="0"/>
      <c r="AGK164" s="0"/>
      <c r="AGL164" s="0"/>
      <c r="AGM164" s="0"/>
      <c r="AGN164" s="0"/>
      <c r="AGO164" s="0"/>
      <c r="AGP164" s="0"/>
      <c r="AGQ164" s="0"/>
      <c r="AGR164" s="0"/>
      <c r="AGS164" s="0"/>
      <c r="AGT164" s="0"/>
      <c r="AGU164" s="0"/>
      <c r="AGV164" s="0"/>
      <c r="AGW164" s="0"/>
      <c r="AGX164" s="0"/>
      <c r="AGY164" s="0"/>
      <c r="AGZ164" s="0"/>
      <c r="AHA164" s="0"/>
      <c r="AHB164" s="0"/>
      <c r="AHC164" s="0"/>
      <c r="AHD164" s="0"/>
      <c r="AHE164" s="0"/>
      <c r="AHF164" s="0"/>
      <c r="AHG164" s="0"/>
      <c r="AHH164" s="0"/>
      <c r="AHI164" s="0"/>
      <c r="AHJ164" s="0"/>
      <c r="AHK164" s="0"/>
      <c r="AHL164" s="0"/>
      <c r="AHM164" s="0"/>
      <c r="AHN164" s="0"/>
      <c r="AHO164" s="0"/>
      <c r="AHP164" s="0"/>
      <c r="AHQ164" s="0"/>
      <c r="AHR164" s="0"/>
      <c r="AHS164" s="0"/>
      <c r="AHT164" s="0"/>
      <c r="AHU164" s="0"/>
      <c r="AHV164" s="0"/>
      <c r="AHW164" s="0"/>
      <c r="AHX164" s="0"/>
      <c r="AHY164" s="0"/>
      <c r="AHZ164" s="0"/>
      <c r="AIA164" s="0"/>
      <c r="AIB164" s="0"/>
      <c r="AIC164" s="0"/>
      <c r="AID164" s="0"/>
      <c r="AIE164" s="0"/>
      <c r="AIF164" s="0"/>
      <c r="AIG164" s="0"/>
      <c r="AIH164" s="0"/>
      <c r="AII164" s="0"/>
      <c r="AIJ164" s="0"/>
      <c r="AIK164" s="0"/>
      <c r="AIL164" s="0"/>
      <c r="AIM164" s="0"/>
      <c r="AIN164" s="0"/>
      <c r="AIO164" s="0"/>
      <c r="AIP164" s="0"/>
      <c r="AIQ164" s="0"/>
      <c r="AIR164" s="0"/>
      <c r="AIS164" s="0"/>
      <c r="AIT164" s="0"/>
      <c r="AIU164" s="0"/>
      <c r="AIV164" s="0"/>
      <c r="AIW164" s="0"/>
      <c r="AIX164" s="0"/>
      <c r="AIY164" s="0"/>
      <c r="AIZ164" s="0"/>
      <c r="AJA164" s="0"/>
      <c r="AJB164" s="0"/>
      <c r="AJC164" s="0"/>
      <c r="AJD164" s="0"/>
      <c r="AJE164" s="0"/>
      <c r="AJF164" s="0"/>
      <c r="AJG164" s="0"/>
      <c r="AJH164" s="0"/>
      <c r="AJI164" s="0"/>
      <c r="AJJ164" s="0"/>
      <c r="AJK164" s="0"/>
      <c r="AJL164" s="0"/>
      <c r="AJM164" s="0"/>
      <c r="AJN164" s="0"/>
      <c r="AJO164" s="0"/>
      <c r="AJP164" s="0"/>
      <c r="AJQ164" s="0"/>
      <c r="AJR164" s="0"/>
      <c r="AJS164" s="0"/>
      <c r="AJT164" s="0"/>
      <c r="AJU164" s="0"/>
      <c r="AJV164" s="0"/>
      <c r="AJW164" s="0"/>
      <c r="AJX164" s="0"/>
      <c r="AJY164" s="0"/>
      <c r="AJZ164" s="0"/>
      <c r="AKA164" s="0"/>
      <c r="AKB164" s="0"/>
      <c r="AKC164" s="0"/>
      <c r="AKD164" s="0"/>
      <c r="AKE164" s="0"/>
      <c r="AKF164" s="0"/>
      <c r="AKG164" s="0"/>
      <c r="AKH164" s="0"/>
      <c r="AKI164" s="0"/>
      <c r="AKJ164" s="0"/>
      <c r="AKK164" s="0"/>
      <c r="AKL164" s="0"/>
      <c r="AKM164" s="0"/>
      <c r="AKN164" s="0"/>
      <c r="AKO164" s="0"/>
      <c r="AKP164" s="0"/>
      <c r="AKQ164" s="0"/>
      <c r="AKR164" s="0"/>
      <c r="AKS164" s="0"/>
      <c r="AKT164" s="0"/>
      <c r="AKU164" s="0"/>
      <c r="AKV164" s="0"/>
      <c r="AKW164" s="0"/>
      <c r="AKX164" s="0"/>
      <c r="AKY164" s="0"/>
      <c r="AKZ164" s="0"/>
      <c r="ALA164" s="0"/>
      <c r="ALB164" s="0"/>
      <c r="ALC164" s="0"/>
      <c r="ALD164" s="0"/>
      <c r="ALE164" s="0"/>
      <c r="ALF164" s="0"/>
      <c r="ALG164" s="0"/>
      <c r="ALH164" s="0"/>
      <c r="ALI164" s="0"/>
      <c r="ALJ164" s="0"/>
      <c r="ALK164" s="0"/>
      <c r="ALL164" s="0"/>
      <c r="ALM164" s="0"/>
      <c r="ALN164" s="0"/>
      <c r="ALO164" s="0"/>
      <c r="ALP164" s="0"/>
      <c r="ALQ164" s="0"/>
      <c r="ALR164" s="0"/>
      <c r="ALS164" s="0"/>
      <c r="ALT164" s="0"/>
      <c r="ALU164" s="0"/>
      <c r="ALV164" s="0"/>
      <c r="ALW164" s="0"/>
      <c r="ALX164" s="0"/>
      <c r="ALY164" s="0"/>
      <c r="ALZ164" s="0"/>
      <c r="AMA164" s="0"/>
      <c r="AMB164" s="0"/>
      <c r="AMC164" s="0"/>
      <c r="AMD164" s="0"/>
      <c r="AME164" s="0"/>
      <c r="AMF164" s="0"/>
      <c r="AMG164" s="0"/>
      <c r="AMH164" s="0"/>
      <c r="AMI164" s="0"/>
      <c r="AMJ164" s="0"/>
    </row>
    <row r="165" customFormat="false" ht="15" hidden="false" customHeight="false" outlineLevel="0" collapsed="false">
      <c r="A165" s="73"/>
      <c r="B165" s="98" t="s">
        <v>209</v>
      </c>
      <c r="C165" s="0"/>
      <c r="D165" s="0"/>
      <c r="E165" s="0"/>
      <c r="F165" s="0"/>
      <c r="G165" s="0"/>
      <c r="H165" s="0"/>
      <c r="I165" s="0"/>
      <c r="J165" s="0"/>
      <c r="K165" s="0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  <c r="AC165" s="0"/>
      <c r="AD165" s="0"/>
      <c r="AE165" s="0"/>
      <c r="AF165" s="0"/>
      <c r="AG165" s="0"/>
      <c r="AH165" s="0"/>
      <c r="AI165" s="0"/>
      <c r="AJ165" s="0"/>
      <c r="AK165" s="0"/>
      <c r="AL165" s="0"/>
      <c r="AM165" s="0"/>
      <c r="AN165" s="0"/>
      <c r="AO165" s="0"/>
      <c r="AP165" s="0"/>
      <c r="AQ165" s="0"/>
      <c r="AR165" s="0"/>
      <c r="AS165" s="0"/>
      <c r="AT165" s="0"/>
      <c r="AU165" s="0"/>
      <c r="AV165" s="0"/>
      <c r="AW165" s="0"/>
      <c r="AX165" s="0"/>
      <c r="AY165" s="0"/>
      <c r="AZ165" s="0"/>
      <c r="BA165" s="0"/>
      <c r="BB165" s="0"/>
      <c r="BC165" s="0"/>
      <c r="BD165" s="0"/>
      <c r="BE165" s="0"/>
      <c r="BF165" s="0"/>
      <c r="BG165" s="0"/>
      <c r="BH165" s="0"/>
      <c r="BI165" s="0"/>
      <c r="BJ165" s="0"/>
      <c r="BK165" s="0"/>
      <c r="BL165" s="0"/>
      <c r="BM165" s="0"/>
      <c r="BN165" s="0"/>
      <c r="BO165" s="0"/>
      <c r="BP165" s="0"/>
      <c r="BQ165" s="0"/>
      <c r="BR165" s="0"/>
      <c r="BS165" s="0"/>
      <c r="BT165" s="0"/>
      <c r="BU165" s="0"/>
      <c r="BV165" s="0"/>
      <c r="BW165" s="0"/>
      <c r="BX165" s="0"/>
      <c r="BY165" s="0"/>
      <c r="BZ165" s="0"/>
      <c r="CA165" s="0"/>
      <c r="CB165" s="0"/>
      <c r="CC165" s="0"/>
      <c r="CD165" s="0"/>
      <c r="CE165" s="0"/>
      <c r="CF165" s="0"/>
      <c r="CG165" s="0"/>
      <c r="CH165" s="0"/>
      <c r="CI165" s="0"/>
      <c r="CJ165" s="0"/>
      <c r="CK165" s="0"/>
      <c r="CL165" s="0"/>
      <c r="CM165" s="0"/>
      <c r="CN165" s="0"/>
      <c r="CO165" s="0"/>
      <c r="CP165" s="0"/>
      <c r="CQ165" s="0"/>
      <c r="CR165" s="0"/>
      <c r="CS165" s="0"/>
      <c r="CT165" s="0"/>
      <c r="CU165" s="0"/>
      <c r="CV165" s="0"/>
      <c r="CW165" s="0"/>
      <c r="CX165" s="0"/>
      <c r="CY165" s="0"/>
      <c r="CZ165" s="0"/>
      <c r="DA165" s="0"/>
      <c r="DB165" s="0"/>
      <c r="DC165" s="0"/>
      <c r="DD165" s="0"/>
      <c r="DE165" s="0"/>
      <c r="DF165" s="0"/>
      <c r="DG165" s="0"/>
      <c r="DH165" s="0"/>
      <c r="DI165" s="0"/>
      <c r="DJ165" s="0"/>
      <c r="DK165" s="0"/>
      <c r="DL165" s="0"/>
      <c r="DM165" s="0"/>
      <c r="DN165" s="0"/>
      <c r="DO165" s="0"/>
      <c r="DP165" s="0"/>
      <c r="DQ165" s="0"/>
      <c r="DR165" s="0"/>
      <c r="DS165" s="0"/>
      <c r="DT165" s="0"/>
      <c r="DU165" s="0"/>
      <c r="DV165" s="0"/>
      <c r="DW165" s="0"/>
      <c r="DX165" s="0"/>
      <c r="DY165" s="0"/>
      <c r="DZ165" s="0"/>
      <c r="EA165" s="0"/>
      <c r="EB165" s="0"/>
      <c r="EC165" s="0"/>
      <c r="ED165" s="0"/>
      <c r="EE165" s="0"/>
      <c r="EF165" s="0"/>
      <c r="EG165" s="0"/>
      <c r="EH165" s="0"/>
      <c r="EI165" s="0"/>
      <c r="EJ165" s="0"/>
      <c r="EK165" s="0"/>
      <c r="EL165" s="0"/>
      <c r="EM165" s="0"/>
      <c r="EN165" s="0"/>
      <c r="EO165" s="0"/>
      <c r="EP165" s="0"/>
      <c r="EQ165" s="0"/>
      <c r="ER165" s="0"/>
      <c r="ES165" s="0"/>
      <c r="ET165" s="0"/>
      <c r="EU165" s="0"/>
      <c r="EV165" s="0"/>
      <c r="EW165" s="0"/>
      <c r="EX165" s="0"/>
      <c r="EY165" s="0"/>
      <c r="EZ165" s="0"/>
      <c r="FA165" s="0"/>
      <c r="FB165" s="0"/>
      <c r="FC165" s="0"/>
      <c r="FD165" s="0"/>
      <c r="FE165" s="0"/>
      <c r="FF165" s="0"/>
      <c r="FG165" s="0"/>
      <c r="FH165" s="0"/>
      <c r="FI165" s="0"/>
      <c r="FJ165" s="0"/>
      <c r="FK165" s="0"/>
      <c r="FL165" s="0"/>
      <c r="FM165" s="0"/>
      <c r="FN165" s="0"/>
      <c r="FO165" s="0"/>
      <c r="FP165" s="0"/>
      <c r="FQ165" s="0"/>
      <c r="FR165" s="0"/>
      <c r="FS165" s="0"/>
      <c r="FT165" s="0"/>
      <c r="FU165" s="0"/>
      <c r="FV165" s="0"/>
      <c r="FW165" s="0"/>
      <c r="FX165" s="0"/>
      <c r="FY165" s="0"/>
      <c r="FZ165" s="0"/>
      <c r="GA165" s="0"/>
      <c r="GB165" s="0"/>
      <c r="GC165" s="0"/>
      <c r="GD165" s="0"/>
      <c r="GE165" s="0"/>
      <c r="GF165" s="0"/>
      <c r="GG165" s="0"/>
      <c r="GH165" s="0"/>
      <c r="GI165" s="0"/>
      <c r="GJ165" s="0"/>
      <c r="GK165" s="0"/>
      <c r="GL165" s="0"/>
      <c r="GM165" s="0"/>
      <c r="GN165" s="0"/>
      <c r="GO165" s="0"/>
      <c r="GP165" s="0"/>
      <c r="GQ165" s="0"/>
      <c r="GR165" s="0"/>
      <c r="GS165" s="0"/>
      <c r="GT165" s="0"/>
      <c r="GU165" s="0"/>
      <c r="GV165" s="0"/>
      <c r="GW165" s="0"/>
      <c r="GX165" s="0"/>
      <c r="GY165" s="0"/>
      <c r="GZ165" s="0"/>
      <c r="HA165" s="0"/>
      <c r="HB165" s="0"/>
      <c r="HC165" s="0"/>
      <c r="HD165" s="0"/>
      <c r="HE165" s="0"/>
      <c r="HF165" s="0"/>
      <c r="HG165" s="0"/>
      <c r="HH165" s="0"/>
      <c r="HI165" s="0"/>
      <c r="HJ165" s="0"/>
      <c r="HK165" s="0"/>
      <c r="HL165" s="0"/>
      <c r="HM165" s="0"/>
      <c r="HN165" s="0"/>
      <c r="HO165" s="0"/>
      <c r="HP165" s="0"/>
      <c r="HQ165" s="0"/>
      <c r="HR165" s="0"/>
      <c r="HS165" s="0"/>
      <c r="HT165" s="0"/>
      <c r="HU165" s="0"/>
      <c r="HV165" s="0"/>
      <c r="HW165" s="0"/>
      <c r="HX165" s="0"/>
      <c r="HY165" s="0"/>
      <c r="HZ165" s="0"/>
      <c r="IA165" s="0"/>
      <c r="IB165" s="0"/>
      <c r="IC165" s="0"/>
      <c r="ID165" s="0"/>
      <c r="IE165" s="0"/>
      <c r="IF165" s="0"/>
      <c r="IG165" s="0"/>
      <c r="IH165" s="0"/>
      <c r="II165" s="0"/>
      <c r="IJ165" s="0"/>
      <c r="IK165" s="0"/>
      <c r="IL165" s="0"/>
      <c r="IM165" s="0"/>
      <c r="IN165" s="0"/>
      <c r="IO165" s="0"/>
      <c r="IP165" s="0"/>
      <c r="IQ165" s="0"/>
      <c r="IR165" s="0"/>
      <c r="IS165" s="0"/>
      <c r="IT165" s="0"/>
      <c r="IU165" s="0"/>
      <c r="IV165" s="0"/>
      <c r="IW165" s="0"/>
      <c r="IX165" s="0"/>
      <c r="IY165" s="0"/>
      <c r="IZ165" s="0"/>
      <c r="JA165" s="0"/>
      <c r="JB165" s="0"/>
      <c r="JC165" s="0"/>
      <c r="JD165" s="0"/>
      <c r="JE165" s="0"/>
      <c r="JF165" s="0"/>
      <c r="JG165" s="0"/>
      <c r="JH165" s="0"/>
      <c r="JI165" s="0"/>
      <c r="JJ165" s="0"/>
      <c r="JK165" s="0"/>
      <c r="JL165" s="0"/>
      <c r="JM165" s="0"/>
      <c r="JN165" s="0"/>
      <c r="JO165" s="0"/>
      <c r="JP165" s="0"/>
      <c r="JQ165" s="0"/>
      <c r="JR165" s="0"/>
      <c r="JS165" s="0"/>
      <c r="JT165" s="0"/>
      <c r="JU165" s="0"/>
      <c r="JV165" s="0"/>
      <c r="JW165" s="0"/>
      <c r="JX165" s="0"/>
      <c r="JY165" s="0"/>
      <c r="JZ165" s="0"/>
      <c r="KA165" s="0"/>
      <c r="KB165" s="0"/>
      <c r="KC165" s="0"/>
      <c r="KD165" s="0"/>
      <c r="KE165" s="0"/>
      <c r="KF165" s="0"/>
      <c r="KG165" s="0"/>
      <c r="KH165" s="0"/>
      <c r="KI165" s="0"/>
      <c r="KJ165" s="0"/>
      <c r="KK165" s="0"/>
      <c r="KL165" s="0"/>
      <c r="KM165" s="0"/>
      <c r="KN165" s="0"/>
      <c r="KO165" s="0"/>
      <c r="KP165" s="0"/>
      <c r="KQ165" s="0"/>
      <c r="KR165" s="0"/>
      <c r="KS165" s="0"/>
      <c r="KT165" s="0"/>
      <c r="KU165" s="0"/>
      <c r="KV165" s="0"/>
      <c r="KW165" s="0"/>
      <c r="KX165" s="0"/>
      <c r="KY165" s="0"/>
      <c r="KZ165" s="0"/>
      <c r="LA165" s="0"/>
      <c r="LB165" s="0"/>
      <c r="LC165" s="0"/>
      <c r="LD165" s="0"/>
      <c r="LE165" s="0"/>
      <c r="LF165" s="0"/>
      <c r="LG165" s="0"/>
      <c r="LH165" s="0"/>
      <c r="LI165" s="0"/>
      <c r="LJ165" s="0"/>
      <c r="LK165" s="0"/>
      <c r="LL165" s="0"/>
      <c r="LM165" s="0"/>
      <c r="LN165" s="0"/>
      <c r="LO165" s="0"/>
      <c r="LP165" s="0"/>
      <c r="LQ165" s="0"/>
      <c r="LR165" s="0"/>
      <c r="LS165" s="0"/>
      <c r="LT165" s="0"/>
      <c r="LU165" s="0"/>
      <c r="LV165" s="0"/>
      <c r="LW165" s="0"/>
      <c r="LX165" s="0"/>
      <c r="LY165" s="0"/>
      <c r="LZ165" s="0"/>
      <c r="MA165" s="0"/>
      <c r="MB165" s="0"/>
      <c r="MC165" s="0"/>
      <c r="MD165" s="0"/>
      <c r="ME165" s="0"/>
      <c r="MF165" s="0"/>
      <c r="MG165" s="0"/>
      <c r="MH165" s="0"/>
      <c r="MI165" s="0"/>
      <c r="MJ165" s="0"/>
      <c r="MK165" s="0"/>
      <c r="ML165" s="0"/>
      <c r="MM165" s="0"/>
      <c r="MN165" s="0"/>
      <c r="MO165" s="0"/>
      <c r="MP165" s="0"/>
      <c r="MQ165" s="0"/>
      <c r="MR165" s="0"/>
      <c r="MS165" s="0"/>
      <c r="MT165" s="0"/>
      <c r="MU165" s="0"/>
      <c r="MV165" s="0"/>
      <c r="MW165" s="0"/>
      <c r="MX165" s="0"/>
      <c r="MY165" s="0"/>
      <c r="MZ165" s="0"/>
      <c r="NA165" s="0"/>
      <c r="NB165" s="0"/>
      <c r="NC165" s="0"/>
      <c r="ND165" s="0"/>
      <c r="NE165" s="0"/>
      <c r="NF165" s="0"/>
      <c r="NG165" s="0"/>
      <c r="NH165" s="0"/>
      <c r="NI165" s="0"/>
      <c r="NJ165" s="0"/>
      <c r="NK165" s="0"/>
      <c r="NL165" s="0"/>
      <c r="NM165" s="0"/>
      <c r="NN165" s="0"/>
      <c r="NO165" s="0"/>
      <c r="NP165" s="0"/>
      <c r="NQ165" s="0"/>
      <c r="NR165" s="0"/>
      <c r="NS165" s="0"/>
      <c r="NT165" s="0"/>
      <c r="NU165" s="0"/>
      <c r="NV165" s="0"/>
      <c r="NW165" s="0"/>
      <c r="NX165" s="0"/>
      <c r="NY165" s="0"/>
      <c r="NZ165" s="0"/>
      <c r="OA165" s="0"/>
      <c r="OB165" s="0"/>
      <c r="OC165" s="0"/>
      <c r="OD165" s="0"/>
      <c r="OE165" s="0"/>
      <c r="OF165" s="0"/>
      <c r="OG165" s="0"/>
      <c r="OH165" s="0"/>
      <c r="OI165" s="0"/>
      <c r="OJ165" s="0"/>
      <c r="OK165" s="0"/>
      <c r="OL165" s="0"/>
      <c r="OM165" s="0"/>
      <c r="ON165" s="0"/>
      <c r="OO165" s="0"/>
      <c r="OP165" s="0"/>
      <c r="OQ165" s="0"/>
      <c r="OR165" s="0"/>
      <c r="OS165" s="0"/>
      <c r="OT165" s="0"/>
      <c r="OU165" s="0"/>
      <c r="OV165" s="0"/>
      <c r="OW165" s="0"/>
      <c r="OX165" s="0"/>
      <c r="OY165" s="0"/>
      <c r="OZ165" s="0"/>
      <c r="PA165" s="0"/>
      <c r="PB165" s="0"/>
      <c r="PC165" s="0"/>
      <c r="PD165" s="0"/>
      <c r="PE165" s="0"/>
      <c r="PF165" s="0"/>
      <c r="PG165" s="0"/>
      <c r="PH165" s="0"/>
      <c r="PI165" s="0"/>
      <c r="PJ165" s="0"/>
      <c r="PK165" s="0"/>
      <c r="PL165" s="0"/>
      <c r="PM165" s="0"/>
      <c r="PN165" s="0"/>
      <c r="PO165" s="0"/>
      <c r="PP165" s="0"/>
      <c r="PQ165" s="0"/>
      <c r="PR165" s="0"/>
      <c r="PS165" s="0"/>
      <c r="PT165" s="0"/>
      <c r="PU165" s="0"/>
      <c r="PV165" s="0"/>
      <c r="PW165" s="0"/>
      <c r="PX165" s="0"/>
      <c r="PY165" s="0"/>
      <c r="PZ165" s="0"/>
      <c r="QA165" s="0"/>
      <c r="QB165" s="0"/>
      <c r="QC165" s="0"/>
      <c r="QD165" s="0"/>
      <c r="QE165" s="0"/>
      <c r="QF165" s="0"/>
      <c r="QG165" s="0"/>
      <c r="QH165" s="0"/>
      <c r="QI165" s="0"/>
      <c r="QJ165" s="0"/>
      <c r="QK165" s="0"/>
      <c r="QL165" s="0"/>
      <c r="QM165" s="0"/>
      <c r="QN165" s="0"/>
      <c r="QO165" s="0"/>
      <c r="QP165" s="0"/>
      <c r="QQ165" s="0"/>
      <c r="QR165" s="0"/>
      <c r="QS165" s="0"/>
      <c r="QT165" s="0"/>
      <c r="QU165" s="0"/>
      <c r="QV165" s="0"/>
      <c r="QW165" s="0"/>
      <c r="QX165" s="0"/>
      <c r="QY165" s="0"/>
      <c r="QZ165" s="0"/>
      <c r="RA165" s="0"/>
      <c r="RB165" s="0"/>
      <c r="RC165" s="0"/>
      <c r="RD165" s="0"/>
      <c r="RE165" s="0"/>
      <c r="RF165" s="0"/>
      <c r="RG165" s="0"/>
      <c r="RH165" s="0"/>
      <c r="RI165" s="0"/>
      <c r="RJ165" s="0"/>
      <c r="RK165" s="0"/>
      <c r="RL165" s="0"/>
      <c r="RM165" s="0"/>
      <c r="RN165" s="0"/>
      <c r="RO165" s="0"/>
      <c r="RP165" s="0"/>
      <c r="RQ165" s="0"/>
      <c r="RR165" s="0"/>
      <c r="RS165" s="0"/>
      <c r="RT165" s="0"/>
      <c r="RU165" s="0"/>
      <c r="RV165" s="0"/>
      <c r="RW165" s="0"/>
      <c r="RX165" s="0"/>
      <c r="RY165" s="0"/>
      <c r="RZ165" s="0"/>
      <c r="SA165" s="0"/>
      <c r="SB165" s="0"/>
      <c r="SC165" s="0"/>
      <c r="SD165" s="0"/>
      <c r="SE165" s="0"/>
      <c r="SF165" s="0"/>
      <c r="SG165" s="0"/>
      <c r="SH165" s="0"/>
      <c r="SI165" s="0"/>
      <c r="SJ165" s="0"/>
      <c r="SK165" s="0"/>
      <c r="SL165" s="0"/>
      <c r="SM165" s="0"/>
      <c r="SN165" s="0"/>
      <c r="SO165" s="0"/>
      <c r="SP165" s="0"/>
      <c r="SQ165" s="0"/>
      <c r="SR165" s="0"/>
      <c r="SS165" s="0"/>
      <c r="ST165" s="0"/>
      <c r="SU165" s="0"/>
      <c r="SV165" s="0"/>
      <c r="SW165" s="0"/>
      <c r="SX165" s="0"/>
      <c r="SY165" s="0"/>
      <c r="SZ165" s="0"/>
      <c r="TA165" s="0"/>
      <c r="TB165" s="0"/>
      <c r="TC165" s="0"/>
      <c r="TD165" s="0"/>
      <c r="TE165" s="0"/>
      <c r="TF165" s="0"/>
      <c r="TG165" s="0"/>
      <c r="TH165" s="0"/>
      <c r="TI165" s="0"/>
      <c r="TJ165" s="0"/>
      <c r="TK165" s="0"/>
      <c r="TL165" s="0"/>
      <c r="TM165" s="0"/>
      <c r="TN165" s="0"/>
      <c r="TO165" s="0"/>
      <c r="TP165" s="0"/>
      <c r="TQ165" s="0"/>
      <c r="TR165" s="0"/>
      <c r="TS165" s="0"/>
      <c r="TT165" s="0"/>
      <c r="TU165" s="0"/>
      <c r="TV165" s="0"/>
      <c r="TW165" s="0"/>
      <c r="TX165" s="0"/>
      <c r="TY165" s="0"/>
      <c r="TZ165" s="0"/>
      <c r="UA165" s="0"/>
      <c r="UB165" s="0"/>
      <c r="UC165" s="0"/>
      <c r="UD165" s="0"/>
      <c r="UE165" s="0"/>
      <c r="UF165" s="0"/>
      <c r="UG165" s="0"/>
      <c r="UH165" s="0"/>
      <c r="UI165" s="0"/>
      <c r="UJ165" s="0"/>
      <c r="UK165" s="0"/>
      <c r="UL165" s="0"/>
      <c r="UM165" s="0"/>
      <c r="UN165" s="0"/>
      <c r="UO165" s="0"/>
      <c r="UP165" s="0"/>
      <c r="UQ165" s="0"/>
      <c r="UR165" s="0"/>
      <c r="US165" s="0"/>
      <c r="UT165" s="0"/>
      <c r="UU165" s="0"/>
      <c r="UV165" s="0"/>
      <c r="UW165" s="0"/>
      <c r="UX165" s="0"/>
      <c r="UY165" s="0"/>
      <c r="UZ165" s="0"/>
      <c r="VA165" s="0"/>
      <c r="VB165" s="0"/>
      <c r="VC165" s="0"/>
      <c r="VD165" s="0"/>
      <c r="VE165" s="0"/>
      <c r="VF165" s="0"/>
      <c r="VG165" s="0"/>
      <c r="VH165" s="0"/>
      <c r="VI165" s="0"/>
      <c r="VJ165" s="0"/>
      <c r="VK165" s="0"/>
      <c r="VL165" s="0"/>
      <c r="VM165" s="0"/>
      <c r="VN165" s="0"/>
      <c r="VO165" s="0"/>
      <c r="VP165" s="0"/>
      <c r="VQ165" s="0"/>
      <c r="VR165" s="0"/>
      <c r="VS165" s="0"/>
      <c r="VT165" s="0"/>
      <c r="VU165" s="0"/>
      <c r="VV165" s="0"/>
      <c r="VW165" s="0"/>
      <c r="VX165" s="0"/>
      <c r="VY165" s="0"/>
      <c r="VZ165" s="0"/>
      <c r="WA165" s="0"/>
      <c r="WB165" s="0"/>
      <c r="WC165" s="0"/>
      <c r="WD165" s="0"/>
      <c r="WE165" s="0"/>
      <c r="WF165" s="0"/>
      <c r="WG165" s="0"/>
      <c r="WH165" s="0"/>
      <c r="WI165" s="0"/>
      <c r="WJ165" s="0"/>
      <c r="WK165" s="0"/>
      <c r="WL165" s="0"/>
      <c r="WM165" s="0"/>
      <c r="WN165" s="0"/>
      <c r="WO165" s="0"/>
      <c r="WP165" s="0"/>
      <c r="WQ165" s="0"/>
      <c r="WR165" s="0"/>
      <c r="WS165" s="0"/>
      <c r="WT165" s="0"/>
      <c r="WU165" s="0"/>
      <c r="WV165" s="0"/>
      <c r="WW165" s="0"/>
      <c r="WX165" s="0"/>
      <c r="WY165" s="0"/>
      <c r="WZ165" s="0"/>
      <c r="XA165" s="0"/>
      <c r="XB165" s="0"/>
      <c r="XC165" s="0"/>
      <c r="XD165" s="0"/>
      <c r="XE165" s="0"/>
      <c r="XF165" s="0"/>
      <c r="XG165" s="0"/>
      <c r="XH165" s="0"/>
      <c r="XI165" s="0"/>
      <c r="XJ165" s="0"/>
      <c r="XK165" s="0"/>
      <c r="XL165" s="0"/>
      <c r="XM165" s="0"/>
      <c r="XN165" s="0"/>
      <c r="XO165" s="0"/>
      <c r="XP165" s="0"/>
      <c r="XQ165" s="0"/>
      <c r="XR165" s="0"/>
      <c r="XS165" s="0"/>
      <c r="XT165" s="0"/>
      <c r="XU165" s="0"/>
      <c r="XV165" s="0"/>
      <c r="XW165" s="0"/>
      <c r="XX165" s="0"/>
      <c r="XY165" s="0"/>
      <c r="XZ165" s="0"/>
      <c r="YA165" s="0"/>
      <c r="YB165" s="0"/>
      <c r="YC165" s="0"/>
      <c r="YD165" s="0"/>
      <c r="YE165" s="0"/>
      <c r="YF165" s="0"/>
      <c r="YG165" s="0"/>
      <c r="YH165" s="0"/>
      <c r="YI165" s="0"/>
      <c r="YJ165" s="0"/>
      <c r="YK165" s="0"/>
      <c r="YL165" s="0"/>
      <c r="YM165" s="0"/>
      <c r="YN165" s="0"/>
      <c r="YO165" s="0"/>
      <c r="YP165" s="0"/>
      <c r="YQ165" s="0"/>
      <c r="YR165" s="0"/>
      <c r="YS165" s="0"/>
      <c r="YT165" s="0"/>
      <c r="YU165" s="0"/>
      <c r="YV165" s="0"/>
      <c r="YW165" s="0"/>
      <c r="YX165" s="0"/>
      <c r="YY165" s="0"/>
      <c r="YZ165" s="0"/>
      <c r="ZA165" s="0"/>
      <c r="ZB165" s="0"/>
      <c r="ZC165" s="0"/>
      <c r="ZD165" s="0"/>
      <c r="ZE165" s="0"/>
      <c r="ZF165" s="0"/>
      <c r="ZG165" s="0"/>
      <c r="ZH165" s="0"/>
      <c r="ZI165" s="0"/>
      <c r="ZJ165" s="0"/>
      <c r="ZK165" s="0"/>
      <c r="ZL165" s="0"/>
      <c r="ZM165" s="0"/>
      <c r="ZN165" s="0"/>
      <c r="ZO165" s="0"/>
      <c r="ZP165" s="0"/>
      <c r="ZQ165" s="0"/>
      <c r="ZR165" s="0"/>
      <c r="ZS165" s="0"/>
      <c r="ZT165" s="0"/>
      <c r="ZU165" s="0"/>
      <c r="ZV165" s="0"/>
      <c r="ZW165" s="0"/>
      <c r="ZX165" s="0"/>
      <c r="ZY165" s="0"/>
      <c r="ZZ165" s="0"/>
      <c r="AAA165" s="0"/>
      <c r="AAB165" s="0"/>
      <c r="AAC165" s="0"/>
      <c r="AAD165" s="0"/>
      <c r="AAE165" s="0"/>
      <c r="AAF165" s="0"/>
      <c r="AAG165" s="0"/>
      <c r="AAH165" s="0"/>
      <c r="AAI165" s="0"/>
      <c r="AAJ165" s="0"/>
      <c r="AAK165" s="0"/>
      <c r="AAL165" s="0"/>
      <c r="AAM165" s="0"/>
      <c r="AAN165" s="0"/>
      <c r="AAO165" s="0"/>
      <c r="AAP165" s="0"/>
      <c r="AAQ165" s="0"/>
      <c r="AAR165" s="0"/>
      <c r="AAS165" s="0"/>
      <c r="AAT165" s="0"/>
      <c r="AAU165" s="0"/>
      <c r="AAV165" s="0"/>
      <c r="AAW165" s="0"/>
      <c r="AAX165" s="0"/>
      <c r="AAY165" s="0"/>
      <c r="AAZ165" s="0"/>
      <c r="ABA165" s="0"/>
      <c r="ABB165" s="0"/>
      <c r="ABC165" s="0"/>
      <c r="ABD165" s="0"/>
      <c r="ABE165" s="0"/>
      <c r="ABF165" s="0"/>
      <c r="ABG165" s="0"/>
      <c r="ABH165" s="0"/>
      <c r="ABI165" s="0"/>
      <c r="ABJ165" s="0"/>
      <c r="ABK165" s="0"/>
      <c r="ABL165" s="0"/>
      <c r="ABM165" s="0"/>
      <c r="ABN165" s="0"/>
      <c r="ABO165" s="0"/>
      <c r="ABP165" s="0"/>
      <c r="ABQ165" s="0"/>
      <c r="ABR165" s="0"/>
      <c r="ABS165" s="0"/>
      <c r="ABT165" s="0"/>
      <c r="ABU165" s="0"/>
      <c r="ABV165" s="0"/>
      <c r="ABW165" s="0"/>
      <c r="ABX165" s="0"/>
      <c r="ABY165" s="0"/>
      <c r="ABZ165" s="0"/>
      <c r="ACA165" s="0"/>
      <c r="ACB165" s="0"/>
      <c r="ACC165" s="0"/>
      <c r="ACD165" s="0"/>
      <c r="ACE165" s="0"/>
      <c r="ACF165" s="0"/>
      <c r="ACG165" s="0"/>
      <c r="ACH165" s="0"/>
      <c r="ACI165" s="0"/>
      <c r="ACJ165" s="0"/>
      <c r="ACK165" s="0"/>
      <c r="ACL165" s="0"/>
      <c r="ACM165" s="0"/>
      <c r="ACN165" s="0"/>
      <c r="ACO165" s="0"/>
      <c r="ACP165" s="0"/>
      <c r="ACQ165" s="0"/>
      <c r="ACR165" s="0"/>
      <c r="ACS165" s="0"/>
      <c r="ACT165" s="0"/>
      <c r="ACU165" s="0"/>
      <c r="ACV165" s="0"/>
      <c r="ACW165" s="0"/>
      <c r="ACX165" s="0"/>
      <c r="ACY165" s="0"/>
      <c r="ACZ165" s="0"/>
      <c r="ADA165" s="0"/>
      <c r="ADB165" s="0"/>
      <c r="ADC165" s="0"/>
      <c r="ADD165" s="0"/>
      <c r="ADE165" s="0"/>
      <c r="ADF165" s="0"/>
      <c r="ADG165" s="0"/>
      <c r="ADH165" s="0"/>
      <c r="ADI165" s="0"/>
      <c r="ADJ165" s="0"/>
      <c r="ADK165" s="0"/>
      <c r="ADL165" s="0"/>
      <c r="ADM165" s="0"/>
      <c r="ADN165" s="0"/>
      <c r="ADO165" s="0"/>
      <c r="ADP165" s="0"/>
      <c r="ADQ165" s="0"/>
      <c r="ADR165" s="0"/>
      <c r="ADS165" s="0"/>
      <c r="ADT165" s="0"/>
      <c r="ADU165" s="0"/>
      <c r="ADV165" s="0"/>
      <c r="ADW165" s="0"/>
      <c r="ADX165" s="0"/>
      <c r="ADY165" s="0"/>
      <c r="ADZ165" s="0"/>
      <c r="AEA165" s="0"/>
      <c r="AEB165" s="0"/>
      <c r="AEC165" s="0"/>
      <c r="AED165" s="0"/>
      <c r="AEE165" s="0"/>
      <c r="AEF165" s="0"/>
      <c r="AEG165" s="0"/>
      <c r="AEH165" s="0"/>
      <c r="AEI165" s="0"/>
      <c r="AEJ165" s="0"/>
      <c r="AEK165" s="0"/>
      <c r="AEL165" s="0"/>
      <c r="AEM165" s="0"/>
      <c r="AEN165" s="0"/>
      <c r="AEO165" s="0"/>
      <c r="AEP165" s="0"/>
      <c r="AEQ165" s="0"/>
      <c r="AER165" s="0"/>
      <c r="AES165" s="0"/>
      <c r="AET165" s="0"/>
      <c r="AEU165" s="0"/>
      <c r="AEV165" s="0"/>
      <c r="AEW165" s="0"/>
      <c r="AEX165" s="0"/>
      <c r="AEY165" s="0"/>
      <c r="AEZ165" s="0"/>
      <c r="AFA165" s="0"/>
      <c r="AFB165" s="0"/>
      <c r="AFC165" s="0"/>
      <c r="AFD165" s="0"/>
      <c r="AFE165" s="0"/>
      <c r="AFF165" s="0"/>
      <c r="AFG165" s="0"/>
      <c r="AFH165" s="0"/>
      <c r="AFI165" s="0"/>
      <c r="AFJ165" s="0"/>
      <c r="AFK165" s="0"/>
      <c r="AFL165" s="0"/>
      <c r="AFM165" s="0"/>
      <c r="AFN165" s="0"/>
      <c r="AFO165" s="0"/>
      <c r="AFP165" s="0"/>
      <c r="AFQ165" s="0"/>
      <c r="AFR165" s="0"/>
      <c r="AFS165" s="0"/>
      <c r="AFT165" s="0"/>
      <c r="AFU165" s="0"/>
      <c r="AFV165" s="0"/>
      <c r="AFW165" s="0"/>
      <c r="AFX165" s="0"/>
      <c r="AFY165" s="0"/>
      <c r="AFZ165" s="0"/>
      <c r="AGA165" s="0"/>
      <c r="AGB165" s="0"/>
      <c r="AGC165" s="0"/>
      <c r="AGD165" s="0"/>
      <c r="AGE165" s="0"/>
      <c r="AGF165" s="0"/>
      <c r="AGG165" s="0"/>
      <c r="AGH165" s="0"/>
      <c r="AGI165" s="0"/>
      <c r="AGJ165" s="0"/>
      <c r="AGK165" s="0"/>
      <c r="AGL165" s="0"/>
      <c r="AGM165" s="0"/>
      <c r="AGN165" s="0"/>
      <c r="AGO165" s="0"/>
      <c r="AGP165" s="0"/>
      <c r="AGQ165" s="0"/>
      <c r="AGR165" s="0"/>
      <c r="AGS165" s="0"/>
      <c r="AGT165" s="0"/>
      <c r="AGU165" s="0"/>
      <c r="AGV165" s="0"/>
      <c r="AGW165" s="0"/>
      <c r="AGX165" s="0"/>
      <c r="AGY165" s="0"/>
      <c r="AGZ165" s="0"/>
      <c r="AHA165" s="0"/>
      <c r="AHB165" s="0"/>
      <c r="AHC165" s="0"/>
      <c r="AHD165" s="0"/>
      <c r="AHE165" s="0"/>
      <c r="AHF165" s="0"/>
      <c r="AHG165" s="0"/>
      <c r="AHH165" s="0"/>
      <c r="AHI165" s="0"/>
      <c r="AHJ165" s="0"/>
      <c r="AHK165" s="0"/>
      <c r="AHL165" s="0"/>
      <c r="AHM165" s="0"/>
      <c r="AHN165" s="0"/>
      <c r="AHO165" s="0"/>
      <c r="AHP165" s="0"/>
      <c r="AHQ165" s="0"/>
      <c r="AHR165" s="0"/>
      <c r="AHS165" s="0"/>
      <c r="AHT165" s="0"/>
      <c r="AHU165" s="0"/>
      <c r="AHV165" s="0"/>
      <c r="AHW165" s="0"/>
      <c r="AHX165" s="0"/>
      <c r="AHY165" s="0"/>
      <c r="AHZ165" s="0"/>
      <c r="AIA165" s="0"/>
      <c r="AIB165" s="0"/>
      <c r="AIC165" s="0"/>
      <c r="AID165" s="0"/>
      <c r="AIE165" s="0"/>
      <c r="AIF165" s="0"/>
      <c r="AIG165" s="0"/>
      <c r="AIH165" s="0"/>
      <c r="AII165" s="0"/>
      <c r="AIJ165" s="0"/>
      <c r="AIK165" s="0"/>
      <c r="AIL165" s="0"/>
      <c r="AIM165" s="0"/>
      <c r="AIN165" s="0"/>
      <c r="AIO165" s="0"/>
      <c r="AIP165" s="0"/>
      <c r="AIQ165" s="0"/>
      <c r="AIR165" s="0"/>
      <c r="AIS165" s="0"/>
      <c r="AIT165" s="0"/>
      <c r="AIU165" s="0"/>
      <c r="AIV165" s="0"/>
      <c r="AIW165" s="0"/>
      <c r="AIX165" s="0"/>
      <c r="AIY165" s="0"/>
      <c r="AIZ165" s="0"/>
      <c r="AJA165" s="0"/>
      <c r="AJB165" s="0"/>
      <c r="AJC165" s="0"/>
      <c r="AJD165" s="0"/>
      <c r="AJE165" s="0"/>
      <c r="AJF165" s="0"/>
      <c r="AJG165" s="0"/>
      <c r="AJH165" s="0"/>
      <c r="AJI165" s="0"/>
      <c r="AJJ165" s="0"/>
      <c r="AJK165" s="0"/>
      <c r="AJL165" s="0"/>
      <c r="AJM165" s="0"/>
      <c r="AJN165" s="0"/>
      <c r="AJO165" s="0"/>
      <c r="AJP165" s="0"/>
      <c r="AJQ165" s="0"/>
      <c r="AJR165" s="0"/>
      <c r="AJS165" s="0"/>
      <c r="AJT165" s="0"/>
      <c r="AJU165" s="0"/>
      <c r="AJV165" s="0"/>
      <c r="AJW165" s="0"/>
      <c r="AJX165" s="0"/>
      <c r="AJY165" s="0"/>
      <c r="AJZ165" s="0"/>
      <c r="AKA165" s="0"/>
      <c r="AKB165" s="0"/>
      <c r="AKC165" s="0"/>
      <c r="AKD165" s="0"/>
      <c r="AKE165" s="0"/>
      <c r="AKF165" s="0"/>
      <c r="AKG165" s="0"/>
      <c r="AKH165" s="0"/>
      <c r="AKI165" s="0"/>
      <c r="AKJ165" s="0"/>
      <c r="AKK165" s="0"/>
      <c r="AKL165" s="0"/>
      <c r="AKM165" s="0"/>
      <c r="AKN165" s="0"/>
      <c r="AKO165" s="0"/>
      <c r="AKP165" s="0"/>
      <c r="AKQ165" s="0"/>
      <c r="AKR165" s="0"/>
      <c r="AKS165" s="0"/>
      <c r="AKT165" s="0"/>
      <c r="AKU165" s="0"/>
      <c r="AKV165" s="0"/>
      <c r="AKW165" s="0"/>
      <c r="AKX165" s="0"/>
      <c r="AKY165" s="0"/>
      <c r="AKZ165" s="0"/>
      <c r="ALA165" s="0"/>
      <c r="ALB165" s="0"/>
      <c r="ALC165" s="0"/>
      <c r="ALD165" s="0"/>
      <c r="ALE165" s="0"/>
      <c r="ALF165" s="0"/>
      <c r="ALG165" s="0"/>
      <c r="ALH165" s="0"/>
      <c r="ALI165" s="0"/>
      <c r="ALJ165" s="0"/>
      <c r="ALK165" s="0"/>
      <c r="ALL165" s="0"/>
      <c r="ALM165" s="0"/>
      <c r="ALN165" s="0"/>
      <c r="ALO165" s="0"/>
      <c r="ALP165" s="0"/>
      <c r="ALQ165" s="0"/>
      <c r="ALR165" s="0"/>
      <c r="ALS165" s="0"/>
      <c r="ALT165" s="0"/>
      <c r="ALU165" s="0"/>
      <c r="ALV165" s="0"/>
      <c r="ALW165" s="0"/>
      <c r="ALX165" s="0"/>
      <c r="ALY165" s="0"/>
      <c r="ALZ165" s="0"/>
      <c r="AMA165" s="0"/>
      <c r="AMB165" s="0"/>
      <c r="AMC165" s="0"/>
      <c r="AMD165" s="0"/>
      <c r="AME165" s="0"/>
      <c r="AMF165" s="0"/>
      <c r="AMG165" s="0"/>
      <c r="AMH165" s="0"/>
      <c r="AMI165" s="0"/>
      <c r="AMJ165" s="0"/>
    </row>
    <row r="166" customFormat="false" ht="15" hidden="false" customHeight="false" outlineLevel="0" collapsed="false">
      <c r="A166" s="73"/>
      <c r="B166" s="98" t="s">
        <v>79</v>
      </c>
      <c r="C166" s="0"/>
      <c r="D166" s="0"/>
      <c r="E166" s="0"/>
      <c r="F166" s="0"/>
      <c r="G166" s="0"/>
      <c r="H166" s="0"/>
      <c r="I166" s="0"/>
      <c r="J166" s="0"/>
      <c r="K166" s="0"/>
      <c r="L166" s="0"/>
      <c r="M166" s="0"/>
      <c r="N166" s="0"/>
      <c r="O166" s="0"/>
      <c r="P166" s="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0"/>
      <c r="AC166" s="0"/>
      <c r="AD166" s="0"/>
      <c r="AE166" s="0"/>
      <c r="AF166" s="0"/>
      <c r="AG166" s="0"/>
      <c r="AH166" s="0"/>
      <c r="AI166" s="0"/>
      <c r="AJ166" s="0"/>
      <c r="AK166" s="0"/>
      <c r="AL166" s="0"/>
      <c r="AM166" s="0"/>
      <c r="AN166" s="0"/>
      <c r="AO166" s="0"/>
      <c r="AP166" s="0"/>
      <c r="AQ166" s="0"/>
      <c r="AR166" s="0"/>
      <c r="AS166" s="0"/>
      <c r="AT166" s="0"/>
      <c r="AU166" s="0"/>
      <c r="AV166" s="0"/>
      <c r="AW166" s="0"/>
      <c r="AX166" s="0"/>
      <c r="AY166" s="0"/>
      <c r="AZ166" s="0"/>
      <c r="BA166" s="0"/>
      <c r="BB166" s="0"/>
      <c r="BC166" s="0"/>
      <c r="BD166" s="0"/>
      <c r="BE166" s="0"/>
      <c r="BF166" s="0"/>
      <c r="BG166" s="0"/>
      <c r="BH166" s="0"/>
      <c r="BI166" s="0"/>
      <c r="BJ166" s="0"/>
      <c r="BK166" s="0"/>
      <c r="BL166" s="0"/>
      <c r="BM166" s="0"/>
      <c r="BN166" s="0"/>
      <c r="BO166" s="0"/>
      <c r="BP166" s="0"/>
      <c r="BQ166" s="0"/>
      <c r="BR166" s="0"/>
      <c r="BS166" s="0"/>
      <c r="BT166" s="0"/>
      <c r="BU166" s="0"/>
      <c r="BV166" s="0"/>
      <c r="BW166" s="0"/>
      <c r="BX166" s="0"/>
      <c r="BY166" s="0"/>
      <c r="BZ166" s="0"/>
      <c r="CA166" s="0"/>
      <c r="CB166" s="0"/>
      <c r="CC166" s="0"/>
      <c r="CD166" s="0"/>
      <c r="CE166" s="0"/>
      <c r="CF166" s="0"/>
      <c r="CG166" s="0"/>
      <c r="CH166" s="0"/>
      <c r="CI166" s="0"/>
      <c r="CJ166" s="0"/>
      <c r="CK166" s="0"/>
      <c r="CL166" s="0"/>
      <c r="CM166" s="0"/>
      <c r="CN166" s="0"/>
      <c r="CO166" s="0"/>
      <c r="CP166" s="0"/>
      <c r="CQ166" s="0"/>
      <c r="CR166" s="0"/>
      <c r="CS166" s="0"/>
      <c r="CT166" s="0"/>
      <c r="CU166" s="0"/>
      <c r="CV166" s="0"/>
      <c r="CW166" s="0"/>
      <c r="CX166" s="0"/>
      <c r="CY166" s="0"/>
      <c r="CZ166" s="0"/>
      <c r="DA166" s="0"/>
      <c r="DB166" s="0"/>
      <c r="DC166" s="0"/>
      <c r="DD166" s="0"/>
      <c r="DE166" s="0"/>
      <c r="DF166" s="0"/>
      <c r="DG166" s="0"/>
      <c r="DH166" s="0"/>
      <c r="DI166" s="0"/>
      <c r="DJ166" s="0"/>
      <c r="DK166" s="0"/>
      <c r="DL166" s="0"/>
      <c r="DM166" s="0"/>
      <c r="DN166" s="0"/>
      <c r="DO166" s="0"/>
      <c r="DP166" s="0"/>
      <c r="DQ166" s="0"/>
      <c r="DR166" s="0"/>
      <c r="DS166" s="0"/>
      <c r="DT166" s="0"/>
      <c r="DU166" s="0"/>
      <c r="DV166" s="0"/>
      <c r="DW166" s="0"/>
      <c r="DX166" s="0"/>
      <c r="DY166" s="0"/>
      <c r="DZ166" s="0"/>
      <c r="EA166" s="0"/>
      <c r="EB166" s="0"/>
      <c r="EC166" s="0"/>
      <c r="ED166" s="0"/>
      <c r="EE166" s="0"/>
      <c r="EF166" s="0"/>
      <c r="EG166" s="0"/>
      <c r="EH166" s="0"/>
      <c r="EI166" s="0"/>
      <c r="EJ166" s="0"/>
      <c r="EK166" s="0"/>
      <c r="EL166" s="0"/>
      <c r="EM166" s="0"/>
      <c r="EN166" s="0"/>
      <c r="EO166" s="0"/>
      <c r="EP166" s="0"/>
      <c r="EQ166" s="0"/>
      <c r="ER166" s="0"/>
      <c r="ES166" s="0"/>
      <c r="ET166" s="0"/>
      <c r="EU166" s="0"/>
      <c r="EV166" s="0"/>
      <c r="EW166" s="0"/>
      <c r="EX166" s="0"/>
      <c r="EY166" s="0"/>
      <c r="EZ166" s="0"/>
      <c r="FA166" s="0"/>
      <c r="FB166" s="0"/>
      <c r="FC166" s="0"/>
      <c r="FD166" s="0"/>
      <c r="FE166" s="0"/>
      <c r="FF166" s="0"/>
      <c r="FG166" s="0"/>
      <c r="FH166" s="0"/>
      <c r="FI166" s="0"/>
      <c r="FJ166" s="0"/>
      <c r="FK166" s="0"/>
      <c r="FL166" s="0"/>
      <c r="FM166" s="0"/>
      <c r="FN166" s="0"/>
      <c r="FO166" s="0"/>
      <c r="FP166" s="0"/>
      <c r="FQ166" s="0"/>
      <c r="FR166" s="0"/>
      <c r="FS166" s="0"/>
      <c r="FT166" s="0"/>
      <c r="FU166" s="0"/>
      <c r="FV166" s="0"/>
      <c r="FW166" s="0"/>
      <c r="FX166" s="0"/>
      <c r="FY166" s="0"/>
      <c r="FZ166" s="0"/>
      <c r="GA166" s="0"/>
      <c r="GB166" s="0"/>
      <c r="GC166" s="0"/>
      <c r="GD166" s="0"/>
      <c r="GE166" s="0"/>
      <c r="GF166" s="0"/>
      <c r="GG166" s="0"/>
      <c r="GH166" s="0"/>
      <c r="GI166" s="0"/>
      <c r="GJ166" s="0"/>
      <c r="GK166" s="0"/>
      <c r="GL166" s="0"/>
      <c r="GM166" s="0"/>
      <c r="GN166" s="0"/>
      <c r="GO166" s="0"/>
      <c r="GP166" s="0"/>
      <c r="GQ166" s="0"/>
      <c r="GR166" s="0"/>
      <c r="GS166" s="0"/>
      <c r="GT166" s="0"/>
      <c r="GU166" s="0"/>
      <c r="GV166" s="0"/>
      <c r="GW166" s="0"/>
      <c r="GX166" s="0"/>
      <c r="GY166" s="0"/>
      <c r="GZ166" s="0"/>
      <c r="HA166" s="0"/>
      <c r="HB166" s="0"/>
      <c r="HC166" s="0"/>
      <c r="HD166" s="0"/>
      <c r="HE166" s="0"/>
      <c r="HF166" s="0"/>
      <c r="HG166" s="0"/>
      <c r="HH166" s="0"/>
      <c r="HI166" s="0"/>
      <c r="HJ166" s="0"/>
      <c r="HK166" s="0"/>
      <c r="HL166" s="0"/>
      <c r="HM166" s="0"/>
      <c r="HN166" s="0"/>
      <c r="HO166" s="0"/>
      <c r="HP166" s="0"/>
      <c r="HQ166" s="0"/>
      <c r="HR166" s="0"/>
      <c r="HS166" s="0"/>
      <c r="HT166" s="0"/>
      <c r="HU166" s="0"/>
      <c r="HV166" s="0"/>
      <c r="HW166" s="0"/>
      <c r="HX166" s="0"/>
      <c r="HY166" s="0"/>
      <c r="HZ166" s="0"/>
      <c r="IA166" s="0"/>
      <c r="IB166" s="0"/>
      <c r="IC166" s="0"/>
      <c r="ID166" s="0"/>
      <c r="IE166" s="0"/>
      <c r="IF166" s="0"/>
      <c r="IG166" s="0"/>
      <c r="IH166" s="0"/>
      <c r="II166" s="0"/>
      <c r="IJ166" s="0"/>
      <c r="IK166" s="0"/>
      <c r="IL166" s="0"/>
      <c r="IM166" s="0"/>
      <c r="IN166" s="0"/>
      <c r="IO166" s="0"/>
      <c r="IP166" s="0"/>
      <c r="IQ166" s="0"/>
      <c r="IR166" s="0"/>
      <c r="IS166" s="0"/>
      <c r="IT166" s="0"/>
      <c r="IU166" s="0"/>
      <c r="IV166" s="0"/>
      <c r="IW166" s="0"/>
      <c r="IX166" s="0"/>
      <c r="IY166" s="0"/>
      <c r="IZ166" s="0"/>
      <c r="JA166" s="0"/>
      <c r="JB166" s="0"/>
      <c r="JC166" s="0"/>
      <c r="JD166" s="0"/>
      <c r="JE166" s="0"/>
      <c r="JF166" s="0"/>
      <c r="JG166" s="0"/>
      <c r="JH166" s="0"/>
      <c r="JI166" s="0"/>
      <c r="JJ166" s="0"/>
      <c r="JK166" s="0"/>
      <c r="JL166" s="0"/>
      <c r="JM166" s="0"/>
      <c r="JN166" s="0"/>
      <c r="JO166" s="0"/>
      <c r="JP166" s="0"/>
      <c r="JQ166" s="0"/>
      <c r="JR166" s="0"/>
      <c r="JS166" s="0"/>
      <c r="JT166" s="0"/>
      <c r="JU166" s="0"/>
      <c r="JV166" s="0"/>
      <c r="JW166" s="0"/>
      <c r="JX166" s="0"/>
      <c r="JY166" s="0"/>
      <c r="JZ166" s="0"/>
      <c r="KA166" s="0"/>
      <c r="KB166" s="0"/>
      <c r="KC166" s="0"/>
      <c r="KD166" s="0"/>
      <c r="KE166" s="0"/>
      <c r="KF166" s="0"/>
      <c r="KG166" s="0"/>
      <c r="KH166" s="0"/>
      <c r="KI166" s="0"/>
      <c r="KJ166" s="0"/>
      <c r="KK166" s="0"/>
      <c r="KL166" s="0"/>
      <c r="KM166" s="0"/>
      <c r="KN166" s="0"/>
      <c r="KO166" s="0"/>
      <c r="KP166" s="0"/>
      <c r="KQ166" s="0"/>
      <c r="KR166" s="0"/>
      <c r="KS166" s="0"/>
      <c r="KT166" s="0"/>
      <c r="KU166" s="0"/>
      <c r="KV166" s="0"/>
      <c r="KW166" s="0"/>
      <c r="KX166" s="0"/>
      <c r="KY166" s="0"/>
      <c r="KZ166" s="0"/>
      <c r="LA166" s="0"/>
      <c r="LB166" s="0"/>
      <c r="LC166" s="0"/>
      <c r="LD166" s="0"/>
      <c r="LE166" s="0"/>
      <c r="LF166" s="0"/>
      <c r="LG166" s="0"/>
      <c r="LH166" s="0"/>
      <c r="LI166" s="0"/>
      <c r="LJ166" s="0"/>
      <c r="LK166" s="0"/>
      <c r="LL166" s="0"/>
      <c r="LM166" s="0"/>
      <c r="LN166" s="0"/>
      <c r="LO166" s="0"/>
      <c r="LP166" s="0"/>
      <c r="LQ166" s="0"/>
      <c r="LR166" s="0"/>
      <c r="LS166" s="0"/>
      <c r="LT166" s="0"/>
      <c r="LU166" s="0"/>
      <c r="LV166" s="0"/>
      <c r="LW166" s="0"/>
      <c r="LX166" s="0"/>
      <c r="LY166" s="0"/>
      <c r="LZ166" s="0"/>
      <c r="MA166" s="0"/>
      <c r="MB166" s="0"/>
      <c r="MC166" s="0"/>
      <c r="MD166" s="0"/>
      <c r="ME166" s="0"/>
      <c r="MF166" s="0"/>
      <c r="MG166" s="0"/>
      <c r="MH166" s="0"/>
      <c r="MI166" s="0"/>
      <c r="MJ166" s="0"/>
      <c r="MK166" s="0"/>
      <c r="ML166" s="0"/>
      <c r="MM166" s="0"/>
      <c r="MN166" s="0"/>
      <c r="MO166" s="0"/>
      <c r="MP166" s="0"/>
      <c r="MQ166" s="0"/>
      <c r="MR166" s="0"/>
      <c r="MS166" s="0"/>
      <c r="MT166" s="0"/>
      <c r="MU166" s="0"/>
      <c r="MV166" s="0"/>
      <c r="MW166" s="0"/>
      <c r="MX166" s="0"/>
      <c r="MY166" s="0"/>
      <c r="MZ166" s="0"/>
      <c r="NA166" s="0"/>
      <c r="NB166" s="0"/>
      <c r="NC166" s="0"/>
      <c r="ND166" s="0"/>
      <c r="NE166" s="0"/>
      <c r="NF166" s="0"/>
      <c r="NG166" s="0"/>
      <c r="NH166" s="0"/>
      <c r="NI166" s="0"/>
      <c r="NJ166" s="0"/>
      <c r="NK166" s="0"/>
      <c r="NL166" s="0"/>
      <c r="NM166" s="0"/>
      <c r="NN166" s="0"/>
      <c r="NO166" s="0"/>
      <c r="NP166" s="0"/>
      <c r="NQ166" s="0"/>
      <c r="NR166" s="0"/>
      <c r="NS166" s="0"/>
      <c r="NT166" s="0"/>
      <c r="NU166" s="0"/>
      <c r="NV166" s="0"/>
      <c r="NW166" s="0"/>
      <c r="NX166" s="0"/>
      <c r="NY166" s="0"/>
      <c r="NZ166" s="0"/>
      <c r="OA166" s="0"/>
      <c r="OB166" s="0"/>
      <c r="OC166" s="0"/>
      <c r="OD166" s="0"/>
      <c r="OE166" s="0"/>
      <c r="OF166" s="0"/>
      <c r="OG166" s="0"/>
      <c r="OH166" s="0"/>
      <c r="OI166" s="0"/>
      <c r="OJ166" s="0"/>
      <c r="OK166" s="0"/>
      <c r="OL166" s="0"/>
      <c r="OM166" s="0"/>
      <c r="ON166" s="0"/>
      <c r="OO166" s="0"/>
      <c r="OP166" s="0"/>
      <c r="OQ166" s="0"/>
      <c r="OR166" s="0"/>
      <c r="OS166" s="0"/>
      <c r="OT166" s="0"/>
      <c r="OU166" s="0"/>
      <c r="OV166" s="0"/>
      <c r="OW166" s="0"/>
      <c r="OX166" s="0"/>
      <c r="OY166" s="0"/>
      <c r="OZ166" s="0"/>
      <c r="PA166" s="0"/>
      <c r="PB166" s="0"/>
      <c r="PC166" s="0"/>
      <c r="PD166" s="0"/>
      <c r="PE166" s="0"/>
      <c r="PF166" s="0"/>
      <c r="PG166" s="0"/>
      <c r="PH166" s="0"/>
      <c r="PI166" s="0"/>
      <c r="PJ166" s="0"/>
      <c r="PK166" s="0"/>
      <c r="PL166" s="0"/>
      <c r="PM166" s="0"/>
      <c r="PN166" s="0"/>
      <c r="PO166" s="0"/>
      <c r="PP166" s="0"/>
      <c r="PQ166" s="0"/>
      <c r="PR166" s="0"/>
      <c r="PS166" s="0"/>
      <c r="PT166" s="0"/>
      <c r="PU166" s="0"/>
      <c r="PV166" s="0"/>
      <c r="PW166" s="0"/>
      <c r="PX166" s="0"/>
      <c r="PY166" s="0"/>
      <c r="PZ166" s="0"/>
      <c r="QA166" s="0"/>
      <c r="QB166" s="0"/>
      <c r="QC166" s="0"/>
      <c r="QD166" s="0"/>
      <c r="QE166" s="0"/>
      <c r="QF166" s="0"/>
      <c r="QG166" s="0"/>
      <c r="QH166" s="0"/>
      <c r="QI166" s="0"/>
      <c r="QJ166" s="0"/>
      <c r="QK166" s="0"/>
      <c r="QL166" s="0"/>
      <c r="QM166" s="0"/>
      <c r="QN166" s="0"/>
      <c r="QO166" s="0"/>
      <c r="QP166" s="0"/>
      <c r="QQ166" s="0"/>
      <c r="QR166" s="0"/>
      <c r="QS166" s="0"/>
      <c r="QT166" s="0"/>
      <c r="QU166" s="0"/>
      <c r="QV166" s="0"/>
      <c r="QW166" s="0"/>
      <c r="QX166" s="0"/>
      <c r="QY166" s="0"/>
      <c r="QZ166" s="0"/>
      <c r="RA166" s="0"/>
      <c r="RB166" s="0"/>
      <c r="RC166" s="0"/>
      <c r="RD166" s="0"/>
      <c r="RE166" s="0"/>
      <c r="RF166" s="0"/>
      <c r="RG166" s="0"/>
      <c r="RH166" s="0"/>
      <c r="RI166" s="0"/>
      <c r="RJ166" s="0"/>
      <c r="RK166" s="0"/>
      <c r="RL166" s="0"/>
      <c r="RM166" s="0"/>
      <c r="RN166" s="0"/>
      <c r="RO166" s="0"/>
      <c r="RP166" s="0"/>
      <c r="RQ166" s="0"/>
      <c r="RR166" s="0"/>
      <c r="RS166" s="0"/>
      <c r="RT166" s="0"/>
      <c r="RU166" s="0"/>
      <c r="RV166" s="0"/>
      <c r="RW166" s="0"/>
      <c r="RX166" s="0"/>
      <c r="RY166" s="0"/>
      <c r="RZ166" s="0"/>
      <c r="SA166" s="0"/>
      <c r="SB166" s="0"/>
      <c r="SC166" s="0"/>
      <c r="SD166" s="0"/>
      <c r="SE166" s="0"/>
      <c r="SF166" s="0"/>
      <c r="SG166" s="0"/>
      <c r="SH166" s="0"/>
      <c r="SI166" s="0"/>
      <c r="SJ166" s="0"/>
      <c r="SK166" s="0"/>
      <c r="SL166" s="0"/>
      <c r="SM166" s="0"/>
      <c r="SN166" s="0"/>
      <c r="SO166" s="0"/>
      <c r="SP166" s="0"/>
      <c r="SQ166" s="0"/>
      <c r="SR166" s="0"/>
      <c r="SS166" s="0"/>
      <c r="ST166" s="0"/>
      <c r="SU166" s="0"/>
      <c r="SV166" s="0"/>
      <c r="SW166" s="0"/>
      <c r="SX166" s="0"/>
      <c r="SY166" s="0"/>
      <c r="SZ166" s="0"/>
      <c r="TA166" s="0"/>
      <c r="TB166" s="0"/>
      <c r="TC166" s="0"/>
      <c r="TD166" s="0"/>
      <c r="TE166" s="0"/>
      <c r="TF166" s="0"/>
      <c r="TG166" s="0"/>
      <c r="TH166" s="0"/>
      <c r="TI166" s="0"/>
      <c r="TJ166" s="0"/>
      <c r="TK166" s="0"/>
      <c r="TL166" s="0"/>
      <c r="TM166" s="0"/>
      <c r="TN166" s="0"/>
      <c r="TO166" s="0"/>
      <c r="TP166" s="0"/>
      <c r="TQ166" s="0"/>
      <c r="TR166" s="0"/>
      <c r="TS166" s="0"/>
      <c r="TT166" s="0"/>
      <c r="TU166" s="0"/>
      <c r="TV166" s="0"/>
      <c r="TW166" s="0"/>
      <c r="TX166" s="0"/>
      <c r="TY166" s="0"/>
      <c r="TZ166" s="0"/>
      <c r="UA166" s="0"/>
      <c r="UB166" s="0"/>
      <c r="UC166" s="0"/>
      <c r="UD166" s="0"/>
      <c r="UE166" s="0"/>
      <c r="UF166" s="0"/>
      <c r="UG166" s="0"/>
      <c r="UH166" s="0"/>
      <c r="UI166" s="0"/>
      <c r="UJ166" s="0"/>
      <c r="UK166" s="0"/>
      <c r="UL166" s="0"/>
      <c r="UM166" s="0"/>
      <c r="UN166" s="0"/>
      <c r="UO166" s="0"/>
      <c r="UP166" s="0"/>
      <c r="UQ166" s="0"/>
      <c r="UR166" s="0"/>
      <c r="US166" s="0"/>
      <c r="UT166" s="0"/>
      <c r="UU166" s="0"/>
      <c r="UV166" s="0"/>
      <c r="UW166" s="0"/>
      <c r="UX166" s="0"/>
      <c r="UY166" s="0"/>
      <c r="UZ166" s="0"/>
      <c r="VA166" s="0"/>
      <c r="VB166" s="0"/>
      <c r="VC166" s="0"/>
      <c r="VD166" s="0"/>
      <c r="VE166" s="0"/>
      <c r="VF166" s="0"/>
      <c r="VG166" s="0"/>
      <c r="VH166" s="0"/>
      <c r="VI166" s="0"/>
      <c r="VJ166" s="0"/>
      <c r="VK166" s="0"/>
      <c r="VL166" s="0"/>
      <c r="VM166" s="0"/>
      <c r="VN166" s="0"/>
      <c r="VO166" s="0"/>
      <c r="VP166" s="0"/>
      <c r="VQ166" s="0"/>
      <c r="VR166" s="0"/>
      <c r="VS166" s="0"/>
      <c r="VT166" s="0"/>
      <c r="VU166" s="0"/>
      <c r="VV166" s="0"/>
      <c r="VW166" s="0"/>
      <c r="VX166" s="0"/>
      <c r="VY166" s="0"/>
      <c r="VZ166" s="0"/>
      <c r="WA166" s="0"/>
      <c r="WB166" s="0"/>
      <c r="WC166" s="0"/>
      <c r="WD166" s="0"/>
      <c r="WE166" s="0"/>
      <c r="WF166" s="0"/>
      <c r="WG166" s="0"/>
      <c r="WH166" s="0"/>
      <c r="WI166" s="0"/>
      <c r="WJ166" s="0"/>
      <c r="WK166" s="0"/>
      <c r="WL166" s="0"/>
      <c r="WM166" s="0"/>
      <c r="WN166" s="0"/>
      <c r="WO166" s="0"/>
      <c r="WP166" s="0"/>
      <c r="WQ166" s="0"/>
      <c r="WR166" s="0"/>
      <c r="WS166" s="0"/>
      <c r="WT166" s="0"/>
      <c r="WU166" s="0"/>
      <c r="WV166" s="0"/>
      <c r="WW166" s="0"/>
      <c r="WX166" s="0"/>
      <c r="WY166" s="0"/>
      <c r="WZ166" s="0"/>
      <c r="XA166" s="0"/>
      <c r="XB166" s="0"/>
      <c r="XC166" s="0"/>
      <c r="XD166" s="0"/>
      <c r="XE166" s="0"/>
      <c r="XF166" s="0"/>
      <c r="XG166" s="0"/>
      <c r="XH166" s="0"/>
      <c r="XI166" s="0"/>
      <c r="XJ166" s="0"/>
      <c r="XK166" s="0"/>
      <c r="XL166" s="0"/>
      <c r="XM166" s="0"/>
      <c r="XN166" s="0"/>
      <c r="XO166" s="0"/>
      <c r="XP166" s="0"/>
      <c r="XQ166" s="0"/>
      <c r="XR166" s="0"/>
      <c r="XS166" s="0"/>
      <c r="XT166" s="0"/>
      <c r="XU166" s="0"/>
      <c r="XV166" s="0"/>
      <c r="XW166" s="0"/>
      <c r="XX166" s="0"/>
      <c r="XY166" s="0"/>
      <c r="XZ166" s="0"/>
      <c r="YA166" s="0"/>
      <c r="YB166" s="0"/>
      <c r="YC166" s="0"/>
      <c r="YD166" s="0"/>
      <c r="YE166" s="0"/>
      <c r="YF166" s="0"/>
      <c r="YG166" s="0"/>
      <c r="YH166" s="0"/>
      <c r="YI166" s="0"/>
      <c r="YJ166" s="0"/>
      <c r="YK166" s="0"/>
      <c r="YL166" s="0"/>
      <c r="YM166" s="0"/>
      <c r="YN166" s="0"/>
      <c r="YO166" s="0"/>
      <c r="YP166" s="0"/>
      <c r="YQ166" s="0"/>
      <c r="YR166" s="0"/>
      <c r="YS166" s="0"/>
      <c r="YT166" s="0"/>
      <c r="YU166" s="0"/>
      <c r="YV166" s="0"/>
      <c r="YW166" s="0"/>
      <c r="YX166" s="0"/>
      <c r="YY166" s="0"/>
      <c r="YZ166" s="0"/>
      <c r="ZA166" s="0"/>
      <c r="ZB166" s="0"/>
      <c r="ZC166" s="0"/>
      <c r="ZD166" s="0"/>
      <c r="ZE166" s="0"/>
      <c r="ZF166" s="0"/>
      <c r="ZG166" s="0"/>
      <c r="ZH166" s="0"/>
      <c r="ZI166" s="0"/>
      <c r="ZJ166" s="0"/>
      <c r="ZK166" s="0"/>
      <c r="ZL166" s="0"/>
      <c r="ZM166" s="0"/>
      <c r="ZN166" s="0"/>
      <c r="ZO166" s="0"/>
      <c r="ZP166" s="0"/>
      <c r="ZQ166" s="0"/>
      <c r="ZR166" s="0"/>
      <c r="ZS166" s="0"/>
      <c r="ZT166" s="0"/>
      <c r="ZU166" s="0"/>
      <c r="ZV166" s="0"/>
      <c r="ZW166" s="0"/>
      <c r="ZX166" s="0"/>
      <c r="ZY166" s="0"/>
      <c r="ZZ166" s="0"/>
      <c r="AAA166" s="0"/>
      <c r="AAB166" s="0"/>
      <c r="AAC166" s="0"/>
      <c r="AAD166" s="0"/>
      <c r="AAE166" s="0"/>
      <c r="AAF166" s="0"/>
      <c r="AAG166" s="0"/>
      <c r="AAH166" s="0"/>
      <c r="AAI166" s="0"/>
      <c r="AAJ166" s="0"/>
      <c r="AAK166" s="0"/>
      <c r="AAL166" s="0"/>
      <c r="AAM166" s="0"/>
      <c r="AAN166" s="0"/>
      <c r="AAO166" s="0"/>
      <c r="AAP166" s="0"/>
      <c r="AAQ166" s="0"/>
      <c r="AAR166" s="0"/>
      <c r="AAS166" s="0"/>
      <c r="AAT166" s="0"/>
      <c r="AAU166" s="0"/>
      <c r="AAV166" s="0"/>
      <c r="AAW166" s="0"/>
      <c r="AAX166" s="0"/>
      <c r="AAY166" s="0"/>
      <c r="AAZ166" s="0"/>
      <c r="ABA166" s="0"/>
      <c r="ABB166" s="0"/>
      <c r="ABC166" s="0"/>
      <c r="ABD166" s="0"/>
      <c r="ABE166" s="0"/>
      <c r="ABF166" s="0"/>
      <c r="ABG166" s="0"/>
      <c r="ABH166" s="0"/>
      <c r="ABI166" s="0"/>
      <c r="ABJ166" s="0"/>
      <c r="ABK166" s="0"/>
      <c r="ABL166" s="0"/>
      <c r="ABM166" s="0"/>
      <c r="ABN166" s="0"/>
      <c r="ABO166" s="0"/>
      <c r="ABP166" s="0"/>
      <c r="ABQ166" s="0"/>
      <c r="ABR166" s="0"/>
      <c r="ABS166" s="0"/>
      <c r="ABT166" s="0"/>
      <c r="ABU166" s="0"/>
      <c r="ABV166" s="0"/>
      <c r="ABW166" s="0"/>
      <c r="ABX166" s="0"/>
      <c r="ABY166" s="0"/>
      <c r="ABZ166" s="0"/>
      <c r="ACA166" s="0"/>
      <c r="ACB166" s="0"/>
      <c r="ACC166" s="0"/>
      <c r="ACD166" s="0"/>
      <c r="ACE166" s="0"/>
      <c r="ACF166" s="0"/>
      <c r="ACG166" s="0"/>
      <c r="ACH166" s="0"/>
      <c r="ACI166" s="0"/>
      <c r="ACJ166" s="0"/>
      <c r="ACK166" s="0"/>
      <c r="ACL166" s="0"/>
      <c r="ACM166" s="0"/>
      <c r="ACN166" s="0"/>
      <c r="ACO166" s="0"/>
      <c r="ACP166" s="0"/>
      <c r="ACQ166" s="0"/>
      <c r="ACR166" s="0"/>
      <c r="ACS166" s="0"/>
      <c r="ACT166" s="0"/>
      <c r="ACU166" s="0"/>
      <c r="ACV166" s="0"/>
      <c r="ACW166" s="0"/>
      <c r="ACX166" s="0"/>
      <c r="ACY166" s="0"/>
      <c r="ACZ166" s="0"/>
      <c r="ADA166" s="0"/>
      <c r="ADB166" s="0"/>
      <c r="ADC166" s="0"/>
      <c r="ADD166" s="0"/>
      <c r="ADE166" s="0"/>
      <c r="ADF166" s="0"/>
      <c r="ADG166" s="0"/>
      <c r="ADH166" s="0"/>
      <c r="ADI166" s="0"/>
      <c r="ADJ166" s="0"/>
      <c r="ADK166" s="0"/>
      <c r="ADL166" s="0"/>
      <c r="ADM166" s="0"/>
      <c r="ADN166" s="0"/>
      <c r="ADO166" s="0"/>
      <c r="ADP166" s="0"/>
      <c r="ADQ166" s="0"/>
      <c r="ADR166" s="0"/>
      <c r="ADS166" s="0"/>
      <c r="ADT166" s="0"/>
      <c r="ADU166" s="0"/>
      <c r="ADV166" s="0"/>
      <c r="ADW166" s="0"/>
      <c r="ADX166" s="0"/>
      <c r="ADY166" s="0"/>
      <c r="ADZ166" s="0"/>
      <c r="AEA166" s="0"/>
      <c r="AEB166" s="0"/>
      <c r="AEC166" s="0"/>
      <c r="AED166" s="0"/>
      <c r="AEE166" s="0"/>
      <c r="AEF166" s="0"/>
      <c r="AEG166" s="0"/>
      <c r="AEH166" s="0"/>
      <c r="AEI166" s="0"/>
      <c r="AEJ166" s="0"/>
      <c r="AEK166" s="0"/>
      <c r="AEL166" s="0"/>
      <c r="AEM166" s="0"/>
      <c r="AEN166" s="0"/>
      <c r="AEO166" s="0"/>
      <c r="AEP166" s="0"/>
      <c r="AEQ166" s="0"/>
      <c r="AER166" s="0"/>
      <c r="AES166" s="0"/>
      <c r="AET166" s="0"/>
      <c r="AEU166" s="0"/>
      <c r="AEV166" s="0"/>
      <c r="AEW166" s="0"/>
      <c r="AEX166" s="0"/>
      <c r="AEY166" s="0"/>
      <c r="AEZ166" s="0"/>
      <c r="AFA166" s="0"/>
      <c r="AFB166" s="0"/>
      <c r="AFC166" s="0"/>
      <c r="AFD166" s="0"/>
      <c r="AFE166" s="0"/>
      <c r="AFF166" s="0"/>
      <c r="AFG166" s="0"/>
      <c r="AFH166" s="0"/>
      <c r="AFI166" s="0"/>
      <c r="AFJ166" s="0"/>
      <c r="AFK166" s="0"/>
      <c r="AFL166" s="0"/>
      <c r="AFM166" s="0"/>
      <c r="AFN166" s="0"/>
      <c r="AFO166" s="0"/>
      <c r="AFP166" s="0"/>
      <c r="AFQ166" s="0"/>
      <c r="AFR166" s="0"/>
      <c r="AFS166" s="0"/>
      <c r="AFT166" s="0"/>
      <c r="AFU166" s="0"/>
      <c r="AFV166" s="0"/>
      <c r="AFW166" s="0"/>
      <c r="AFX166" s="0"/>
      <c r="AFY166" s="0"/>
      <c r="AFZ166" s="0"/>
      <c r="AGA166" s="0"/>
      <c r="AGB166" s="0"/>
      <c r="AGC166" s="0"/>
      <c r="AGD166" s="0"/>
      <c r="AGE166" s="0"/>
      <c r="AGF166" s="0"/>
      <c r="AGG166" s="0"/>
      <c r="AGH166" s="0"/>
      <c r="AGI166" s="0"/>
      <c r="AGJ166" s="0"/>
      <c r="AGK166" s="0"/>
      <c r="AGL166" s="0"/>
      <c r="AGM166" s="0"/>
      <c r="AGN166" s="0"/>
      <c r="AGO166" s="0"/>
      <c r="AGP166" s="0"/>
      <c r="AGQ166" s="0"/>
      <c r="AGR166" s="0"/>
      <c r="AGS166" s="0"/>
      <c r="AGT166" s="0"/>
      <c r="AGU166" s="0"/>
      <c r="AGV166" s="0"/>
      <c r="AGW166" s="0"/>
      <c r="AGX166" s="0"/>
      <c r="AGY166" s="0"/>
      <c r="AGZ166" s="0"/>
      <c r="AHA166" s="0"/>
      <c r="AHB166" s="0"/>
      <c r="AHC166" s="0"/>
      <c r="AHD166" s="0"/>
      <c r="AHE166" s="0"/>
      <c r="AHF166" s="0"/>
      <c r="AHG166" s="0"/>
      <c r="AHH166" s="0"/>
      <c r="AHI166" s="0"/>
      <c r="AHJ166" s="0"/>
      <c r="AHK166" s="0"/>
      <c r="AHL166" s="0"/>
      <c r="AHM166" s="0"/>
      <c r="AHN166" s="0"/>
      <c r="AHO166" s="0"/>
      <c r="AHP166" s="0"/>
      <c r="AHQ166" s="0"/>
      <c r="AHR166" s="0"/>
      <c r="AHS166" s="0"/>
      <c r="AHT166" s="0"/>
      <c r="AHU166" s="0"/>
      <c r="AHV166" s="0"/>
      <c r="AHW166" s="0"/>
      <c r="AHX166" s="0"/>
      <c r="AHY166" s="0"/>
      <c r="AHZ166" s="0"/>
      <c r="AIA166" s="0"/>
      <c r="AIB166" s="0"/>
      <c r="AIC166" s="0"/>
      <c r="AID166" s="0"/>
      <c r="AIE166" s="0"/>
      <c r="AIF166" s="0"/>
      <c r="AIG166" s="0"/>
      <c r="AIH166" s="0"/>
      <c r="AII166" s="0"/>
      <c r="AIJ166" s="0"/>
      <c r="AIK166" s="0"/>
      <c r="AIL166" s="0"/>
      <c r="AIM166" s="0"/>
      <c r="AIN166" s="0"/>
      <c r="AIO166" s="0"/>
      <c r="AIP166" s="0"/>
      <c r="AIQ166" s="0"/>
      <c r="AIR166" s="0"/>
      <c r="AIS166" s="0"/>
      <c r="AIT166" s="0"/>
      <c r="AIU166" s="0"/>
      <c r="AIV166" s="0"/>
      <c r="AIW166" s="0"/>
      <c r="AIX166" s="0"/>
      <c r="AIY166" s="0"/>
      <c r="AIZ166" s="0"/>
      <c r="AJA166" s="0"/>
      <c r="AJB166" s="0"/>
      <c r="AJC166" s="0"/>
      <c r="AJD166" s="0"/>
      <c r="AJE166" s="0"/>
      <c r="AJF166" s="0"/>
      <c r="AJG166" s="0"/>
      <c r="AJH166" s="0"/>
      <c r="AJI166" s="0"/>
      <c r="AJJ166" s="0"/>
      <c r="AJK166" s="0"/>
      <c r="AJL166" s="0"/>
      <c r="AJM166" s="0"/>
      <c r="AJN166" s="0"/>
      <c r="AJO166" s="0"/>
      <c r="AJP166" s="0"/>
      <c r="AJQ166" s="0"/>
      <c r="AJR166" s="0"/>
      <c r="AJS166" s="0"/>
      <c r="AJT166" s="0"/>
      <c r="AJU166" s="0"/>
      <c r="AJV166" s="0"/>
      <c r="AJW166" s="0"/>
      <c r="AJX166" s="0"/>
      <c r="AJY166" s="0"/>
      <c r="AJZ166" s="0"/>
      <c r="AKA166" s="0"/>
      <c r="AKB166" s="0"/>
      <c r="AKC166" s="0"/>
      <c r="AKD166" s="0"/>
      <c r="AKE166" s="0"/>
      <c r="AKF166" s="0"/>
      <c r="AKG166" s="0"/>
      <c r="AKH166" s="0"/>
      <c r="AKI166" s="0"/>
      <c r="AKJ166" s="0"/>
      <c r="AKK166" s="0"/>
      <c r="AKL166" s="0"/>
      <c r="AKM166" s="0"/>
      <c r="AKN166" s="0"/>
      <c r="AKO166" s="0"/>
      <c r="AKP166" s="0"/>
      <c r="AKQ166" s="0"/>
      <c r="AKR166" s="0"/>
      <c r="AKS166" s="0"/>
      <c r="AKT166" s="0"/>
      <c r="AKU166" s="0"/>
      <c r="AKV166" s="0"/>
      <c r="AKW166" s="0"/>
      <c r="AKX166" s="0"/>
      <c r="AKY166" s="0"/>
      <c r="AKZ166" s="0"/>
      <c r="ALA166" s="0"/>
      <c r="ALB166" s="0"/>
      <c r="ALC166" s="0"/>
      <c r="ALD166" s="0"/>
      <c r="ALE166" s="0"/>
      <c r="ALF166" s="0"/>
      <c r="ALG166" s="0"/>
      <c r="ALH166" s="0"/>
      <c r="ALI166" s="0"/>
      <c r="ALJ166" s="0"/>
      <c r="ALK166" s="0"/>
      <c r="ALL166" s="0"/>
      <c r="ALM166" s="0"/>
      <c r="ALN166" s="0"/>
      <c r="ALO166" s="0"/>
      <c r="ALP166" s="0"/>
      <c r="ALQ166" s="0"/>
      <c r="ALR166" s="0"/>
      <c r="ALS166" s="0"/>
      <c r="ALT166" s="0"/>
      <c r="ALU166" s="0"/>
      <c r="ALV166" s="0"/>
      <c r="ALW166" s="0"/>
      <c r="ALX166" s="0"/>
      <c r="ALY166" s="0"/>
      <c r="ALZ166" s="0"/>
      <c r="AMA166" s="0"/>
      <c r="AMB166" s="0"/>
      <c r="AMC166" s="0"/>
      <c r="AMD166" s="0"/>
      <c r="AME166" s="0"/>
      <c r="AMF166" s="0"/>
      <c r="AMG166" s="0"/>
      <c r="AMH166" s="0"/>
      <c r="AMI166" s="0"/>
      <c r="AMJ166" s="0"/>
    </row>
    <row r="167" s="48" customFormat="true" ht="14.25" hidden="false" customHeight="false" outlineLevel="0" collapsed="false">
      <c r="A167" s="75" t="n">
        <v>635</v>
      </c>
      <c r="B167" s="103" t="s">
        <v>210</v>
      </c>
    </row>
    <row r="168" customFormat="false" ht="15" hidden="false" customHeight="false" outlineLevel="0" collapsed="false">
      <c r="A168" s="73"/>
      <c r="B168" s="98" t="s">
        <v>211</v>
      </c>
      <c r="C168" s="0"/>
      <c r="D168" s="0"/>
      <c r="E168" s="0"/>
      <c r="F168" s="0"/>
      <c r="G168" s="0"/>
      <c r="H168" s="0"/>
      <c r="I168" s="0"/>
      <c r="J168" s="0"/>
      <c r="K168" s="0"/>
      <c r="L168" s="0"/>
      <c r="M168" s="0"/>
      <c r="N168" s="0"/>
      <c r="O168" s="0"/>
      <c r="P168" s="0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0"/>
      <c r="AC168" s="0"/>
      <c r="AD168" s="0"/>
      <c r="AE168" s="0"/>
      <c r="AF168" s="0"/>
      <c r="AG168" s="0"/>
      <c r="AH168" s="0"/>
      <c r="AI168" s="0"/>
      <c r="AJ168" s="0"/>
      <c r="AK168" s="0"/>
      <c r="AL168" s="0"/>
      <c r="AM168" s="0"/>
      <c r="AN168" s="0"/>
      <c r="AO168" s="0"/>
      <c r="AP168" s="0"/>
      <c r="AQ168" s="0"/>
      <c r="AR168" s="0"/>
      <c r="AS168" s="0"/>
      <c r="AT168" s="0"/>
      <c r="AU168" s="0"/>
      <c r="AV168" s="0"/>
      <c r="AW168" s="0"/>
      <c r="AX168" s="0"/>
      <c r="AY168" s="0"/>
      <c r="AZ168" s="0"/>
      <c r="BA168" s="0"/>
      <c r="BB168" s="0"/>
      <c r="BC168" s="0"/>
      <c r="BD168" s="0"/>
      <c r="BE168" s="0"/>
      <c r="BF168" s="0"/>
      <c r="BG168" s="0"/>
      <c r="BH168" s="0"/>
      <c r="BI168" s="0"/>
      <c r="BJ168" s="0"/>
      <c r="BK168" s="0"/>
      <c r="BL168" s="0"/>
      <c r="BM168" s="0"/>
      <c r="BN168" s="0"/>
      <c r="BO168" s="0"/>
      <c r="BP168" s="0"/>
      <c r="BQ168" s="0"/>
      <c r="BR168" s="0"/>
      <c r="BS168" s="0"/>
      <c r="BT168" s="0"/>
      <c r="BU168" s="0"/>
      <c r="BV168" s="0"/>
      <c r="BW168" s="0"/>
      <c r="BX168" s="0"/>
      <c r="BY168" s="0"/>
      <c r="BZ168" s="0"/>
      <c r="CA168" s="0"/>
      <c r="CB168" s="0"/>
      <c r="CC168" s="0"/>
      <c r="CD168" s="0"/>
      <c r="CE168" s="0"/>
      <c r="CF168" s="0"/>
      <c r="CG168" s="0"/>
      <c r="CH168" s="0"/>
      <c r="CI168" s="0"/>
      <c r="CJ168" s="0"/>
      <c r="CK168" s="0"/>
      <c r="CL168" s="0"/>
      <c r="CM168" s="0"/>
      <c r="CN168" s="0"/>
      <c r="CO168" s="0"/>
      <c r="CP168" s="0"/>
      <c r="CQ168" s="0"/>
      <c r="CR168" s="0"/>
      <c r="CS168" s="0"/>
      <c r="CT168" s="0"/>
      <c r="CU168" s="0"/>
      <c r="CV168" s="0"/>
      <c r="CW168" s="0"/>
      <c r="CX168" s="0"/>
      <c r="CY168" s="0"/>
      <c r="CZ168" s="0"/>
      <c r="DA168" s="0"/>
      <c r="DB168" s="0"/>
      <c r="DC168" s="0"/>
      <c r="DD168" s="0"/>
      <c r="DE168" s="0"/>
      <c r="DF168" s="0"/>
      <c r="DG168" s="0"/>
      <c r="DH168" s="0"/>
      <c r="DI168" s="0"/>
      <c r="DJ168" s="0"/>
      <c r="DK168" s="0"/>
      <c r="DL168" s="0"/>
      <c r="DM168" s="0"/>
      <c r="DN168" s="0"/>
      <c r="DO168" s="0"/>
      <c r="DP168" s="0"/>
      <c r="DQ168" s="0"/>
      <c r="DR168" s="0"/>
      <c r="DS168" s="0"/>
      <c r="DT168" s="0"/>
      <c r="DU168" s="0"/>
      <c r="DV168" s="0"/>
      <c r="DW168" s="0"/>
      <c r="DX168" s="0"/>
      <c r="DY168" s="0"/>
      <c r="DZ168" s="0"/>
      <c r="EA168" s="0"/>
      <c r="EB168" s="0"/>
      <c r="EC168" s="0"/>
      <c r="ED168" s="0"/>
      <c r="EE168" s="0"/>
      <c r="EF168" s="0"/>
      <c r="EG168" s="0"/>
      <c r="EH168" s="0"/>
      <c r="EI168" s="0"/>
      <c r="EJ168" s="0"/>
      <c r="EK168" s="0"/>
      <c r="EL168" s="0"/>
      <c r="EM168" s="0"/>
      <c r="EN168" s="0"/>
      <c r="EO168" s="0"/>
      <c r="EP168" s="0"/>
      <c r="EQ168" s="0"/>
      <c r="ER168" s="0"/>
      <c r="ES168" s="0"/>
      <c r="ET168" s="0"/>
      <c r="EU168" s="0"/>
      <c r="EV168" s="0"/>
      <c r="EW168" s="0"/>
      <c r="EX168" s="0"/>
      <c r="EY168" s="0"/>
      <c r="EZ168" s="0"/>
      <c r="FA168" s="0"/>
      <c r="FB168" s="0"/>
      <c r="FC168" s="0"/>
      <c r="FD168" s="0"/>
      <c r="FE168" s="0"/>
      <c r="FF168" s="0"/>
      <c r="FG168" s="0"/>
      <c r="FH168" s="0"/>
      <c r="FI168" s="0"/>
      <c r="FJ168" s="0"/>
      <c r="FK168" s="0"/>
      <c r="FL168" s="0"/>
      <c r="FM168" s="0"/>
      <c r="FN168" s="0"/>
      <c r="FO168" s="0"/>
      <c r="FP168" s="0"/>
      <c r="FQ168" s="0"/>
      <c r="FR168" s="0"/>
      <c r="FS168" s="0"/>
      <c r="FT168" s="0"/>
      <c r="FU168" s="0"/>
      <c r="FV168" s="0"/>
      <c r="FW168" s="0"/>
      <c r="FX168" s="0"/>
      <c r="FY168" s="0"/>
      <c r="FZ168" s="0"/>
      <c r="GA168" s="0"/>
      <c r="GB168" s="0"/>
      <c r="GC168" s="0"/>
      <c r="GD168" s="0"/>
      <c r="GE168" s="0"/>
      <c r="GF168" s="0"/>
      <c r="GG168" s="0"/>
      <c r="GH168" s="0"/>
      <c r="GI168" s="0"/>
      <c r="GJ168" s="0"/>
      <c r="GK168" s="0"/>
      <c r="GL168" s="0"/>
      <c r="GM168" s="0"/>
      <c r="GN168" s="0"/>
      <c r="GO168" s="0"/>
      <c r="GP168" s="0"/>
      <c r="GQ168" s="0"/>
      <c r="GR168" s="0"/>
      <c r="GS168" s="0"/>
      <c r="GT168" s="0"/>
      <c r="GU168" s="0"/>
      <c r="GV168" s="0"/>
      <c r="GW168" s="0"/>
      <c r="GX168" s="0"/>
      <c r="GY168" s="0"/>
      <c r="GZ168" s="0"/>
      <c r="HA168" s="0"/>
      <c r="HB168" s="0"/>
      <c r="HC168" s="0"/>
      <c r="HD168" s="0"/>
      <c r="HE168" s="0"/>
      <c r="HF168" s="0"/>
      <c r="HG168" s="0"/>
      <c r="HH168" s="0"/>
      <c r="HI168" s="0"/>
      <c r="HJ168" s="0"/>
      <c r="HK168" s="0"/>
      <c r="HL168" s="0"/>
      <c r="HM168" s="0"/>
      <c r="HN168" s="0"/>
      <c r="HO168" s="0"/>
      <c r="HP168" s="0"/>
      <c r="HQ168" s="0"/>
      <c r="HR168" s="0"/>
      <c r="HS168" s="0"/>
      <c r="HT168" s="0"/>
      <c r="HU168" s="0"/>
      <c r="HV168" s="0"/>
      <c r="HW168" s="0"/>
      <c r="HX168" s="0"/>
      <c r="HY168" s="0"/>
      <c r="HZ168" s="0"/>
      <c r="IA168" s="0"/>
      <c r="IB168" s="0"/>
      <c r="IC168" s="0"/>
      <c r="ID168" s="0"/>
      <c r="IE168" s="0"/>
      <c r="IF168" s="0"/>
      <c r="IG168" s="0"/>
      <c r="IH168" s="0"/>
      <c r="II168" s="0"/>
      <c r="IJ168" s="0"/>
      <c r="IK168" s="0"/>
      <c r="IL168" s="0"/>
      <c r="IM168" s="0"/>
      <c r="IN168" s="0"/>
      <c r="IO168" s="0"/>
      <c r="IP168" s="0"/>
      <c r="IQ168" s="0"/>
      <c r="IR168" s="0"/>
      <c r="IS168" s="0"/>
      <c r="IT168" s="0"/>
      <c r="IU168" s="0"/>
      <c r="IV168" s="0"/>
      <c r="IW168" s="0"/>
      <c r="IX168" s="0"/>
      <c r="IY168" s="0"/>
      <c r="IZ168" s="0"/>
      <c r="JA168" s="0"/>
      <c r="JB168" s="0"/>
      <c r="JC168" s="0"/>
      <c r="JD168" s="0"/>
      <c r="JE168" s="0"/>
      <c r="JF168" s="0"/>
      <c r="JG168" s="0"/>
      <c r="JH168" s="0"/>
      <c r="JI168" s="0"/>
      <c r="JJ168" s="0"/>
      <c r="JK168" s="0"/>
      <c r="JL168" s="0"/>
      <c r="JM168" s="0"/>
      <c r="JN168" s="0"/>
      <c r="JO168" s="0"/>
      <c r="JP168" s="0"/>
      <c r="JQ168" s="0"/>
      <c r="JR168" s="0"/>
      <c r="JS168" s="0"/>
      <c r="JT168" s="0"/>
      <c r="JU168" s="0"/>
      <c r="JV168" s="0"/>
      <c r="JW168" s="0"/>
      <c r="JX168" s="0"/>
      <c r="JY168" s="0"/>
      <c r="JZ168" s="0"/>
      <c r="KA168" s="0"/>
      <c r="KB168" s="0"/>
      <c r="KC168" s="0"/>
      <c r="KD168" s="0"/>
      <c r="KE168" s="0"/>
      <c r="KF168" s="0"/>
      <c r="KG168" s="0"/>
      <c r="KH168" s="0"/>
      <c r="KI168" s="0"/>
      <c r="KJ168" s="0"/>
      <c r="KK168" s="0"/>
      <c r="KL168" s="0"/>
      <c r="KM168" s="0"/>
      <c r="KN168" s="0"/>
      <c r="KO168" s="0"/>
      <c r="KP168" s="0"/>
      <c r="KQ168" s="0"/>
      <c r="KR168" s="0"/>
      <c r="KS168" s="0"/>
      <c r="KT168" s="0"/>
      <c r="KU168" s="0"/>
      <c r="KV168" s="0"/>
      <c r="KW168" s="0"/>
      <c r="KX168" s="0"/>
      <c r="KY168" s="0"/>
      <c r="KZ168" s="0"/>
      <c r="LA168" s="0"/>
      <c r="LB168" s="0"/>
      <c r="LC168" s="0"/>
      <c r="LD168" s="0"/>
      <c r="LE168" s="0"/>
      <c r="LF168" s="0"/>
      <c r="LG168" s="0"/>
      <c r="LH168" s="0"/>
      <c r="LI168" s="0"/>
      <c r="LJ168" s="0"/>
      <c r="LK168" s="0"/>
      <c r="LL168" s="0"/>
      <c r="LM168" s="0"/>
      <c r="LN168" s="0"/>
      <c r="LO168" s="0"/>
      <c r="LP168" s="0"/>
      <c r="LQ168" s="0"/>
      <c r="LR168" s="0"/>
      <c r="LS168" s="0"/>
      <c r="LT168" s="0"/>
      <c r="LU168" s="0"/>
      <c r="LV168" s="0"/>
      <c r="LW168" s="0"/>
      <c r="LX168" s="0"/>
      <c r="LY168" s="0"/>
      <c r="LZ168" s="0"/>
      <c r="MA168" s="0"/>
      <c r="MB168" s="0"/>
      <c r="MC168" s="0"/>
      <c r="MD168" s="0"/>
      <c r="ME168" s="0"/>
      <c r="MF168" s="0"/>
      <c r="MG168" s="0"/>
      <c r="MH168" s="0"/>
      <c r="MI168" s="0"/>
      <c r="MJ168" s="0"/>
      <c r="MK168" s="0"/>
      <c r="ML168" s="0"/>
      <c r="MM168" s="0"/>
      <c r="MN168" s="0"/>
      <c r="MO168" s="0"/>
      <c r="MP168" s="0"/>
      <c r="MQ168" s="0"/>
      <c r="MR168" s="0"/>
      <c r="MS168" s="0"/>
      <c r="MT168" s="0"/>
      <c r="MU168" s="0"/>
      <c r="MV168" s="0"/>
      <c r="MW168" s="0"/>
      <c r="MX168" s="0"/>
      <c r="MY168" s="0"/>
      <c r="MZ168" s="0"/>
      <c r="NA168" s="0"/>
      <c r="NB168" s="0"/>
      <c r="NC168" s="0"/>
      <c r="ND168" s="0"/>
      <c r="NE168" s="0"/>
      <c r="NF168" s="0"/>
      <c r="NG168" s="0"/>
      <c r="NH168" s="0"/>
      <c r="NI168" s="0"/>
      <c r="NJ168" s="0"/>
      <c r="NK168" s="0"/>
      <c r="NL168" s="0"/>
      <c r="NM168" s="0"/>
      <c r="NN168" s="0"/>
      <c r="NO168" s="0"/>
      <c r="NP168" s="0"/>
      <c r="NQ168" s="0"/>
      <c r="NR168" s="0"/>
      <c r="NS168" s="0"/>
      <c r="NT168" s="0"/>
      <c r="NU168" s="0"/>
      <c r="NV168" s="0"/>
      <c r="NW168" s="0"/>
      <c r="NX168" s="0"/>
      <c r="NY168" s="0"/>
      <c r="NZ168" s="0"/>
      <c r="OA168" s="0"/>
      <c r="OB168" s="0"/>
      <c r="OC168" s="0"/>
      <c r="OD168" s="0"/>
      <c r="OE168" s="0"/>
      <c r="OF168" s="0"/>
      <c r="OG168" s="0"/>
      <c r="OH168" s="0"/>
      <c r="OI168" s="0"/>
      <c r="OJ168" s="0"/>
      <c r="OK168" s="0"/>
      <c r="OL168" s="0"/>
      <c r="OM168" s="0"/>
      <c r="ON168" s="0"/>
      <c r="OO168" s="0"/>
      <c r="OP168" s="0"/>
      <c r="OQ168" s="0"/>
      <c r="OR168" s="0"/>
      <c r="OS168" s="0"/>
      <c r="OT168" s="0"/>
      <c r="OU168" s="0"/>
      <c r="OV168" s="0"/>
      <c r="OW168" s="0"/>
      <c r="OX168" s="0"/>
      <c r="OY168" s="0"/>
      <c r="OZ168" s="0"/>
      <c r="PA168" s="0"/>
      <c r="PB168" s="0"/>
      <c r="PC168" s="0"/>
      <c r="PD168" s="0"/>
      <c r="PE168" s="0"/>
      <c r="PF168" s="0"/>
      <c r="PG168" s="0"/>
      <c r="PH168" s="0"/>
      <c r="PI168" s="0"/>
      <c r="PJ168" s="0"/>
      <c r="PK168" s="0"/>
      <c r="PL168" s="0"/>
      <c r="PM168" s="0"/>
      <c r="PN168" s="0"/>
      <c r="PO168" s="0"/>
      <c r="PP168" s="0"/>
      <c r="PQ168" s="0"/>
      <c r="PR168" s="0"/>
      <c r="PS168" s="0"/>
      <c r="PT168" s="0"/>
      <c r="PU168" s="0"/>
      <c r="PV168" s="0"/>
      <c r="PW168" s="0"/>
      <c r="PX168" s="0"/>
      <c r="PY168" s="0"/>
      <c r="PZ168" s="0"/>
      <c r="QA168" s="0"/>
      <c r="QB168" s="0"/>
      <c r="QC168" s="0"/>
      <c r="QD168" s="0"/>
      <c r="QE168" s="0"/>
      <c r="QF168" s="0"/>
      <c r="QG168" s="0"/>
      <c r="QH168" s="0"/>
      <c r="QI168" s="0"/>
      <c r="QJ168" s="0"/>
      <c r="QK168" s="0"/>
      <c r="QL168" s="0"/>
      <c r="QM168" s="0"/>
      <c r="QN168" s="0"/>
      <c r="QO168" s="0"/>
      <c r="QP168" s="0"/>
      <c r="QQ168" s="0"/>
      <c r="QR168" s="0"/>
      <c r="QS168" s="0"/>
      <c r="QT168" s="0"/>
      <c r="QU168" s="0"/>
      <c r="QV168" s="0"/>
      <c r="QW168" s="0"/>
      <c r="QX168" s="0"/>
      <c r="QY168" s="0"/>
      <c r="QZ168" s="0"/>
      <c r="RA168" s="0"/>
      <c r="RB168" s="0"/>
      <c r="RC168" s="0"/>
      <c r="RD168" s="0"/>
      <c r="RE168" s="0"/>
      <c r="RF168" s="0"/>
      <c r="RG168" s="0"/>
      <c r="RH168" s="0"/>
      <c r="RI168" s="0"/>
      <c r="RJ168" s="0"/>
      <c r="RK168" s="0"/>
      <c r="RL168" s="0"/>
      <c r="RM168" s="0"/>
      <c r="RN168" s="0"/>
      <c r="RO168" s="0"/>
      <c r="RP168" s="0"/>
      <c r="RQ168" s="0"/>
      <c r="RR168" s="0"/>
      <c r="RS168" s="0"/>
      <c r="RT168" s="0"/>
      <c r="RU168" s="0"/>
      <c r="RV168" s="0"/>
      <c r="RW168" s="0"/>
      <c r="RX168" s="0"/>
      <c r="RY168" s="0"/>
      <c r="RZ168" s="0"/>
      <c r="SA168" s="0"/>
      <c r="SB168" s="0"/>
      <c r="SC168" s="0"/>
      <c r="SD168" s="0"/>
      <c r="SE168" s="0"/>
      <c r="SF168" s="0"/>
      <c r="SG168" s="0"/>
      <c r="SH168" s="0"/>
      <c r="SI168" s="0"/>
      <c r="SJ168" s="0"/>
      <c r="SK168" s="0"/>
      <c r="SL168" s="0"/>
      <c r="SM168" s="0"/>
      <c r="SN168" s="0"/>
      <c r="SO168" s="0"/>
      <c r="SP168" s="0"/>
      <c r="SQ168" s="0"/>
      <c r="SR168" s="0"/>
      <c r="SS168" s="0"/>
      <c r="ST168" s="0"/>
      <c r="SU168" s="0"/>
      <c r="SV168" s="0"/>
      <c r="SW168" s="0"/>
      <c r="SX168" s="0"/>
      <c r="SY168" s="0"/>
      <c r="SZ168" s="0"/>
      <c r="TA168" s="0"/>
      <c r="TB168" s="0"/>
      <c r="TC168" s="0"/>
      <c r="TD168" s="0"/>
      <c r="TE168" s="0"/>
      <c r="TF168" s="0"/>
      <c r="TG168" s="0"/>
      <c r="TH168" s="0"/>
      <c r="TI168" s="0"/>
      <c r="TJ168" s="0"/>
      <c r="TK168" s="0"/>
      <c r="TL168" s="0"/>
      <c r="TM168" s="0"/>
      <c r="TN168" s="0"/>
      <c r="TO168" s="0"/>
      <c r="TP168" s="0"/>
      <c r="TQ168" s="0"/>
      <c r="TR168" s="0"/>
      <c r="TS168" s="0"/>
      <c r="TT168" s="0"/>
      <c r="TU168" s="0"/>
      <c r="TV168" s="0"/>
      <c r="TW168" s="0"/>
      <c r="TX168" s="0"/>
      <c r="TY168" s="0"/>
      <c r="TZ168" s="0"/>
      <c r="UA168" s="0"/>
      <c r="UB168" s="0"/>
      <c r="UC168" s="0"/>
      <c r="UD168" s="0"/>
      <c r="UE168" s="0"/>
      <c r="UF168" s="0"/>
      <c r="UG168" s="0"/>
      <c r="UH168" s="0"/>
      <c r="UI168" s="0"/>
      <c r="UJ168" s="0"/>
      <c r="UK168" s="0"/>
      <c r="UL168" s="0"/>
      <c r="UM168" s="0"/>
      <c r="UN168" s="0"/>
      <c r="UO168" s="0"/>
      <c r="UP168" s="0"/>
      <c r="UQ168" s="0"/>
      <c r="UR168" s="0"/>
      <c r="US168" s="0"/>
      <c r="UT168" s="0"/>
      <c r="UU168" s="0"/>
      <c r="UV168" s="0"/>
      <c r="UW168" s="0"/>
      <c r="UX168" s="0"/>
      <c r="UY168" s="0"/>
      <c r="UZ168" s="0"/>
      <c r="VA168" s="0"/>
      <c r="VB168" s="0"/>
      <c r="VC168" s="0"/>
      <c r="VD168" s="0"/>
      <c r="VE168" s="0"/>
      <c r="VF168" s="0"/>
      <c r="VG168" s="0"/>
      <c r="VH168" s="0"/>
      <c r="VI168" s="0"/>
      <c r="VJ168" s="0"/>
      <c r="VK168" s="0"/>
      <c r="VL168" s="0"/>
      <c r="VM168" s="0"/>
      <c r="VN168" s="0"/>
      <c r="VO168" s="0"/>
      <c r="VP168" s="0"/>
      <c r="VQ168" s="0"/>
      <c r="VR168" s="0"/>
      <c r="VS168" s="0"/>
      <c r="VT168" s="0"/>
      <c r="VU168" s="0"/>
      <c r="VV168" s="0"/>
      <c r="VW168" s="0"/>
      <c r="VX168" s="0"/>
      <c r="VY168" s="0"/>
      <c r="VZ168" s="0"/>
      <c r="WA168" s="0"/>
      <c r="WB168" s="0"/>
      <c r="WC168" s="0"/>
      <c r="WD168" s="0"/>
      <c r="WE168" s="0"/>
      <c r="WF168" s="0"/>
      <c r="WG168" s="0"/>
      <c r="WH168" s="0"/>
      <c r="WI168" s="0"/>
      <c r="WJ168" s="0"/>
      <c r="WK168" s="0"/>
      <c r="WL168" s="0"/>
      <c r="WM168" s="0"/>
      <c r="WN168" s="0"/>
      <c r="WO168" s="0"/>
      <c r="WP168" s="0"/>
      <c r="WQ168" s="0"/>
      <c r="WR168" s="0"/>
      <c r="WS168" s="0"/>
      <c r="WT168" s="0"/>
      <c r="WU168" s="0"/>
      <c r="WV168" s="0"/>
      <c r="WW168" s="0"/>
      <c r="WX168" s="0"/>
      <c r="WY168" s="0"/>
      <c r="WZ168" s="0"/>
      <c r="XA168" s="0"/>
      <c r="XB168" s="0"/>
      <c r="XC168" s="0"/>
      <c r="XD168" s="0"/>
      <c r="XE168" s="0"/>
      <c r="XF168" s="0"/>
      <c r="XG168" s="0"/>
      <c r="XH168" s="0"/>
      <c r="XI168" s="0"/>
      <c r="XJ168" s="0"/>
      <c r="XK168" s="0"/>
      <c r="XL168" s="0"/>
      <c r="XM168" s="0"/>
      <c r="XN168" s="0"/>
      <c r="XO168" s="0"/>
      <c r="XP168" s="0"/>
      <c r="XQ168" s="0"/>
      <c r="XR168" s="0"/>
      <c r="XS168" s="0"/>
      <c r="XT168" s="0"/>
      <c r="XU168" s="0"/>
      <c r="XV168" s="0"/>
      <c r="XW168" s="0"/>
      <c r="XX168" s="0"/>
      <c r="XY168" s="0"/>
      <c r="XZ168" s="0"/>
      <c r="YA168" s="0"/>
      <c r="YB168" s="0"/>
      <c r="YC168" s="0"/>
      <c r="YD168" s="0"/>
      <c r="YE168" s="0"/>
      <c r="YF168" s="0"/>
      <c r="YG168" s="0"/>
      <c r="YH168" s="0"/>
      <c r="YI168" s="0"/>
      <c r="YJ168" s="0"/>
      <c r="YK168" s="0"/>
      <c r="YL168" s="0"/>
      <c r="YM168" s="0"/>
      <c r="YN168" s="0"/>
      <c r="YO168" s="0"/>
      <c r="YP168" s="0"/>
      <c r="YQ168" s="0"/>
      <c r="YR168" s="0"/>
      <c r="YS168" s="0"/>
      <c r="YT168" s="0"/>
      <c r="YU168" s="0"/>
      <c r="YV168" s="0"/>
      <c r="YW168" s="0"/>
      <c r="YX168" s="0"/>
      <c r="YY168" s="0"/>
      <c r="YZ168" s="0"/>
      <c r="ZA168" s="0"/>
      <c r="ZB168" s="0"/>
      <c r="ZC168" s="0"/>
      <c r="ZD168" s="0"/>
      <c r="ZE168" s="0"/>
      <c r="ZF168" s="0"/>
      <c r="ZG168" s="0"/>
      <c r="ZH168" s="0"/>
      <c r="ZI168" s="0"/>
      <c r="ZJ168" s="0"/>
      <c r="ZK168" s="0"/>
      <c r="ZL168" s="0"/>
      <c r="ZM168" s="0"/>
      <c r="ZN168" s="0"/>
      <c r="ZO168" s="0"/>
      <c r="ZP168" s="0"/>
      <c r="ZQ168" s="0"/>
      <c r="ZR168" s="0"/>
      <c r="ZS168" s="0"/>
      <c r="ZT168" s="0"/>
      <c r="ZU168" s="0"/>
      <c r="ZV168" s="0"/>
      <c r="ZW168" s="0"/>
      <c r="ZX168" s="0"/>
      <c r="ZY168" s="0"/>
      <c r="ZZ168" s="0"/>
      <c r="AAA168" s="0"/>
      <c r="AAB168" s="0"/>
      <c r="AAC168" s="0"/>
      <c r="AAD168" s="0"/>
      <c r="AAE168" s="0"/>
      <c r="AAF168" s="0"/>
      <c r="AAG168" s="0"/>
      <c r="AAH168" s="0"/>
      <c r="AAI168" s="0"/>
      <c r="AAJ168" s="0"/>
      <c r="AAK168" s="0"/>
      <c r="AAL168" s="0"/>
      <c r="AAM168" s="0"/>
      <c r="AAN168" s="0"/>
      <c r="AAO168" s="0"/>
      <c r="AAP168" s="0"/>
      <c r="AAQ168" s="0"/>
      <c r="AAR168" s="0"/>
      <c r="AAS168" s="0"/>
      <c r="AAT168" s="0"/>
      <c r="AAU168" s="0"/>
      <c r="AAV168" s="0"/>
      <c r="AAW168" s="0"/>
      <c r="AAX168" s="0"/>
      <c r="AAY168" s="0"/>
      <c r="AAZ168" s="0"/>
      <c r="ABA168" s="0"/>
      <c r="ABB168" s="0"/>
      <c r="ABC168" s="0"/>
      <c r="ABD168" s="0"/>
      <c r="ABE168" s="0"/>
      <c r="ABF168" s="0"/>
      <c r="ABG168" s="0"/>
      <c r="ABH168" s="0"/>
      <c r="ABI168" s="0"/>
      <c r="ABJ168" s="0"/>
      <c r="ABK168" s="0"/>
      <c r="ABL168" s="0"/>
      <c r="ABM168" s="0"/>
      <c r="ABN168" s="0"/>
      <c r="ABO168" s="0"/>
      <c r="ABP168" s="0"/>
      <c r="ABQ168" s="0"/>
      <c r="ABR168" s="0"/>
      <c r="ABS168" s="0"/>
      <c r="ABT168" s="0"/>
      <c r="ABU168" s="0"/>
      <c r="ABV168" s="0"/>
      <c r="ABW168" s="0"/>
      <c r="ABX168" s="0"/>
      <c r="ABY168" s="0"/>
      <c r="ABZ168" s="0"/>
      <c r="ACA168" s="0"/>
      <c r="ACB168" s="0"/>
      <c r="ACC168" s="0"/>
      <c r="ACD168" s="0"/>
      <c r="ACE168" s="0"/>
      <c r="ACF168" s="0"/>
      <c r="ACG168" s="0"/>
      <c r="ACH168" s="0"/>
      <c r="ACI168" s="0"/>
      <c r="ACJ168" s="0"/>
      <c r="ACK168" s="0"/>
      <c r="ACL168" s="0"/>
      <c r="ACM168" s="0"/>
      <c r="ACN168" s="0"/>
      <c r="ACO168" s="0"/>
      <c r="ACP168" s="0"/>
      <c r="ACQ168" s="0"/>
      <c r="ACR168" s="0"/>
      <c r="ACS168" s="0"/>
      <c r="ACT168" s="0"/>
      <c r="ACU168" s="0"/>
      <c r="ACV168" s="0"/>
      <c r="ACW168" s="0"/>
      <c r="ACX168" s="0"/>
      <c r="ACY168" s="0"/>
      <c r="ACZ168" s="0"/>
      <c r="ADA168" s="0"/>
      <c r="ADB168" s="0"/>
      <c r="ADC168" s="0"/>
      <c r="ADD168" s="0"/>
      <c r="ADE168" s="0"/>
      <c r="ADF168" s="0"/>
      <c r="ADG168" s="0"/>
      <c r="ADH168" s="0"/>
      <c r="ADI168" s="0"/>
      <c r="ADJ168" s="0"/>
      <c r="ADK168" s="0"/>
      <c r="ADL168" s="0"/>
      <c r="ADM168" s="0"/>
      <c r="ADN168" s="0"/>
      <c r="ADO168" s="0"/>
      <c r="ADP168" s="0"/>
      <c r="ADQ168" s="0"/>
      <c r="ADR168" s="0"/>
      <c r="ADS168" s="0"/>
      <c r="ADT168" s="0"/>
      <c r="ADU168" s="0"/>
      <c r="ADV168" s="0"/>
      <c r="ADW168" s="0"/>
      <c r="ADX168" s="0"/>
      <c r="ADY168" s="0"/>
      <c r="ADZ168" s="0"/>
      <c r="AEA168" s="0"/>
      <c r="AEB168" s="0"/>
      <c r="AEC168" s="0"/>
      <c r="AED168" s="0"/>
      <c r="AEE168" s="0"/>
      <c r="AEF168" s="0"/>
      <c r="AEG168" s="0"/>
      <c r="AEH168" s="0"/>
      <c r="AEI168" s="0"/>
      <c r="AEJ168" s="0"/>
      <c r="AEK168" s="0"/>
      <c r="AEL168" s="0"/>
      <c r="AEM168" s="0"/>
      <c r="AEN168" s="0"/>
      <c r="AEO168" s="0"/>
      <c r="AEP168" s="0"/>
      <c r="AEQ168" s="0"/>
      <c r="AER168" s="0"/>
      <c r="AES168" s="0"/>
      <c r="AET168" s="0"/>
      <c r="AEU168" s="0"/>
      <c r="AEV168" s="0"/>
      <c r="AEW168" s="0"/>
      <c r="AEX168" s="0"/>
      <c r="AEY168" s="0"/>
      <c r="AEZ168" s="0"/>
      <c r="AFA168" s="0"/>
      <c r="AFB168" s="0"/>
      <c r="AFC168" s="0"/>
      <c r="AFD168" s="0"/>
      <c r="AFE168" s="0"/>
      <c r="AFF168" s="0"/>
      <c r="AFG168" s="0"/>
      <c r="AFH168" s="0"/>
      <c r="AFI168" s="0"/>
      <c r="AFJ168" s="0"/>
      <c r="AFK168" s="0"/>
      <c r="AFL168" s="0"/>
      <c r="AFM168" s="0"/>
      <c r="AFN168" s="0"/>
      <c r="AFO168" s="0"/>
      <c r="AFP168" s="0"/>
      <c r="AFQ168" s="0"/>
      <c r="AFR168" s="0"/>
      <c r="AFS168" s="0"/>
      <c r="AFT168" s="0"/>
      <c r="AFU168" s="0"/>
      <c r="AFV168" s="0"/>
      <c r="AFW168" s="0"/>
      <c r="AFX168" s="0"/>
      <c r="AFY168" s="0"/>
      <c r="AFZ168" s="0"/>
      <c r="AGA168" s="0"/>
      <c r="AGB168" s="0"/>
      <c r="AGC168" s="0"/>
      <c r="AGD168" s="0"/>
      <c r="AGE168" s="0"/>
      <c r="AGF168" s="0"/>
      <c r="AGG168" s="0"/>
      <c r="AGH168" s="0"/>
      <c r="AGI168" s="0"/>
      <c r="AGJ168" s="0"/>
      <c r="AGK168" s="0"/>
      <c r="AGL168" s="0"/>
      <c r="AGM168" s="0"/>
      <c r="AGN168" s="0"/>
      <c r="AGO168" s="0"/>
      <c r="AGP168" s="0"/>
      <c r="AGQ168" s="0"/>
      <c r="AGR168" s="0"/>
      <c r="AGS168" s="0"/>
      <c r="AGT168" s="0"/>
      <c r="AGU168" s="0"/>
      <c r="AGV168" s="0"/>
      <c r="AGW168" s="0"/>
      <c r="AGX168" s="0"/>
      <c r="AGY168" s="0"/>
      <c r="AGZ168" s="0"/>
      <c r="AHA168" s="0"/>
      <c r="AHB168" s="0"/>
      <c r="AHC168" s="0"/>
      <c r="AHD168" s="0"/>
      <c r="AHE168" s="0"/>
      <c r="AHF168" s="0"/>
      <c r="AHG168" s="0"/>
      <c r="AHH168" s="0"/>
      <c r="AHI168" s="0"/>
      <c r="AHJ168" s="0"/>
      <c r="AHK168" s="0"/>
      <c r="AHL168" s="0"/>
      <c r="AHM168" s="0"/>
      <c r="AHN168" s="0"/>
      <c r="AHO168" s="0"/>
      <c r="AHP168" s="0"/>
      <c r="AHQ168" s="0"/>
      <c r="AHR168" s="0"/>
      <c r="AHS168" s="0"/>
      <c r="AHT168" s="0"/>
      <c r="AHU168" s="0"/>
      <c r="AHV168" s="0"/>
      <c r="AHW168" s="0"/>
      <c r="AHX168" s="0"/>
      <c r="AHY168" s="0"/>
      <c r="AHZ168" s="0"/>
      <c r="AIA168" s="0"/>
      <c r="AIB168" s="0"/>
      <c r="AIC168" s="0"/>
      <c r="AID168" s="0"/>
      <c r="AIE168" s="0"/>
      <c r="AIF168" s="0"/>
      <c r="AIG168" s="0"/>
      <c r="AIH168" s="0"/>
      <c r="AII168" s="0"/>
      <c r="AIJ168" s="0"/>
      <c r="AIK168" s="0"/>
      <c r="AIL168" s="0"/>
      <c r="AIM168" s="0"/>
      <c r="AIN168" s="0"/>
      <c r="AIO168" s="0"/>
      <c r="AIP168" s="0"/>
      <c r="AIQ168" s="0"/>
      <c r="AIR168" s="0"/>
      <c r="AIS168" s="0"/>
      <c r="AIT168" s="0"/>
      <c r="AIU168" s="0"/>
      <c r="AIV168" s="0"/>
      <c r="AIW168" s="0"/>
      <c r="AIX168" s="0"/>
      <c r="AIY168" s="0"/>
      <c r="AIZ168" s="0"/>
      <c r="AJA168" s="0"/>
      <c r="AJB168" s="0"/>
      <c r="AJC168" s="0"/>
      <c r="AJD168" s="0"/>
      <c r="AJE168" s="0"/>
      <c r="AJF168" s="0"/>
      <c r="AJG168" s="0"/>
      <c r="AJH168" s="0"/>
      <c r="AJI168" s="0"/>
      <c r="AJJ168" s="0"/>
      <c r="AJK168" s="0"/>
      <c r="AJL168" s="0"/>
      <c r="AJM168" s="0"/>
      <c r="AJN168" s="0"/>
      <c r="AJO168" s="0"/>
      <c r="AJP168" s="0"/>
      <c r="AJQ168" s="0"/>
      <c r="AJR168" s="0"/>
      <c r="AJS168" s="0"/>
      <c r="AJT168" s="0"/>
      <c r="AJU168" s="0"/>
      <c r="AJV168" s="0"/>
      <c r="AJW168" s="0"/>
      <c r="AJX168" s="0"/>
      <c r="AJY168" s="0"/>
      <c r="AJZ168" s="0"/>
      <c r="AKA168" s="0"/>
      <c r="AKB168" s="0"/>
      <c r="AKC168" s="0"/>
      <c r="AKD168" s="0"/>
      <c r="AKE168" s="0"/>
      <c r="AKF168" s="0"/>
      <c r="AKG168" s="0"/>
      <c r="AKH168" s="0"/>
      <c r="AKI168" s="0"/>
      <c r="AKJ168" s="0"/>
      <c r="AKK168" s="0"/>
      <c r="AKL168" s="0"/>
      <c r="AKM168" s="0"/>
      <c r="AKN168" s="0"/>
      <c r="AKO168" s="0"/>
      <c r="AKP168" s="0"/>
      <c r="AKQ168" s="0"/>
      <c r="AKR168" s="0"/>
      <c r="AKS168" s="0"/>
      <c r="AKT168" s="0"/>
      <c r="AKU168" s="0"/>
      <c r="AKV168" s="0"/>
      <c r="AKW168" s="0"/>
      <c r="AKX168" s="0"/>
      <c r="AKY168" s="0"/>
      <c r="AKZ168" s="0"/>
      <c r="ALA168" s="0"/>
      <c r="ALB168" s="0"/>
      <c r="ALC168" s="0"/>
      <c r="ALD168" s="0"/>
      <c r="ALE168" s="0"/>
      <c r="ALF168" s="0"/>
      <c r="ALG168" s="0"/>
      <c r="ALH168" s="0"/>
      <c r="ALI168" s="0"/>
      <c r="ALJ168" s="0"/>
      <c r="ALK168" s="0"/>
      <c r="ALL168" s="0"/>
      <c r="ALM168" s="0"/>
      <c r="ALN168" s="0"/>
      <c r="ALO168" s="0"/>
      <c r="ALP168" s="0"/>
      <c r="ALQ168" s="0"/>
      <c r="ALR168" s="0"/>
      <c r="ALS168" s="0"/>
      <c r="ALT168" s="0"/>
      <c r="ALU168" s="0"/>
      <c r="ALV168" s="0"/>
      <c r="ALW168" s="0"/>
      <c r="ALX168" s="0"/>
      <c r="ALY168" s="0"/>
      <c r="ALZ168" s="0"/>
      <c r="AMA168" s="0"/>
      <c r="AMB168" s="0"/>
      <c r="AMC168" s="0"/>
      <c r="AMD168" s="0"/>
      <c r="AME168" s="0"/>
      <c r="AMF168" s="0"/>
      <c r="AMG168" s="0"/>
      <c r="AMH168" s="0"/>
      <c r="AMI168" s="0"/>
      <c r="AMJ168" s="0"/>
    </row>
    <row r="169" customFormat="false" ht="15" hidden="false" customHeight="false" outlineLevel="0" collapsed="false">
      <c r="A169" s="73"/>
      <c r="B169" s="98" t="s">
        <v>212</v>
      </c>
      <c r="C169" s="0"/>
      <c r="D169" s="0"/>
      <c r="E169" s="0"/>
      <c r="F169" s="0"/>
      <c r="G169" s="0"/>
      <c r="H169" s="0"/>
      <c r="I169" s="0"/>
      <c r="J169" s="0"/>
      <c r="K169" s="0"/>
      <c r="L169" s="0"/>
      <c r="M169" s="0"/>
      <c r="N169" s="0"/>
      <c r="O169" s="0"/>
      <c r="P169" s="0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0"/>
      <c r="AC169" s="0"/>
      <c r="AD169" s="0"/>
      <c r="AE169" s="0"/>
      <c r="AF169" s="0"/>
      <c r="AG169" s="0"/>
      <c r="AH169" s="0"/>
      <c r="AI169" s="0"/>
      <c r="AJ169" s="0"/>
      <c r="AK169" s="0"/>
      <c r="AL169" s="0"/>
      <c r="AM169" s="0"/>
      <c r="AN169" s="0"/>
      <c r="AO169" s="0"/>
      <c r="AP169" s="0"/>
      <c r="AQ169" s="0"/>
      <c r="AR169" s="0"/>
      <c r="AS169" s="0"/>
      <c r="AT169" s="0"/>
      <c r="AU169" s="0"/>
      <c r="AV169" s="0"/>
      <c r="AW169" s="0"/>
      <c r="AX169" s="0"/>
      <c r="AY169" s="0"/>
      <c r="AZ169" s="0"/>
      <c r="BA169" s="0"/>
      <c r="BB169" s="0"/>
      <c r="BC169" s="0"/>
      <c r="BD169" s="0"/>
      <c r="BE169" s="0"/>
      <c r="BF169" s="0"/>
      <c r="BG169" s="0"/>
      <c r="BH169" s="0"/>
      <c r="BI169" s="0"/>
      <c r="BJ169" s="0"/>
      <c r="BK169" s="0"/>
      <c r="BL169" s="0"/>
      <c r="BM169" s="0"/>
      <c r="BN169" s="0"/>
      <c r="BO169" s="0"/>
      <c r="BP169" s="0"/>
      <c r="BQ169" s="0"/>
      <c r="BR169" s="0"/>
      <c r="BS169" s="0"/>
      <c r="BT169" s="0"/>
      <c r="BU169" s="0"/>
      <c r="BV169" s="0"/>
      <c r="BW169" s="0"/>
      <c r="BX169" s="0"/>
      <c r="BY169" s="0"/>
      <c r="BZ169" s="0"/>
      <c r="CA169" s="0"/>
      <c r="CB169" s="0"/>
      <c r="CC169" s="0"/>
      <c r="CD169" s="0"/>
      <c r="CE169" s="0"/>
      <c r="CF169" s="0"/>
      <c r="CG169" s="0"/>
      <c r="CH169" s="0"/>
      <c r="CI169" s="0"/>
      <c r="CJ169" s="0"/>
      <c r="CK169" s="0"/>
      <c r="CL169" s="0"/>
      <c r="CM169" s="0"/>
      <c r="CN169" s="0"/>
      <c r="CO169" s="0"/>
      <c r="CP169" s="0"/>
      <c r="CQ169" s="0"/>
      <c r="CR169" s="0"/>
      <c r="CS169" s="0"/>
      <c r="CT169" s="0"/>
      <c r="CU169" s="0"/>
      <c r="CV169" s="0"/>
      <c r="CW169" s="0"/>
      <c r="CX169" s="0"/>
      <c r="CY169" s="0"/>
      <c r="CZ169" s="0"/>
      <c r="DA169" s="0"/>
      <c r="DB169" s="0"/>
      <c r="DC169" s="0"/>
      <c r="DD169" s="0"/>
      <c r="DE169" s="0"/>
      <c r="DF169" s="0"/>
      <c r="DG169" s="0"/>
      <c r="DH169" s="0"/>
      <c r="DI169" s="0"/>
      <c r="DJ169" s="0"/>
      <c r="DK169" s="0"/>
      <c r="DL169" s="0"/>
      <c r="DM169" s="0"/>
      <c r="DN169" s="0"/>
      <c r="DO169" s="0"/>
      <c r="DP169" s="0"/>
      <c r="DQ169" s="0"/>
      <c r="DR169" s="0"/>
      <c r="DS169" s="0"/>
      <c r="DT169" s="0"/>
      <c r="DU169" s="0"/>
      <c r="DV169" s="0"/>
      <c r="DW169" s="0"/>
      <c r="DX169" s="0"/>
      <c r="DY169" s="0"/>
      <c r="DZ169" s="0"/>
      <c r="EA169" s="0"/>
      <c r="EB169" s="0"/>
      <c r="EC169" s="0"/>
      <c r="ED169" s="0"/>
      <c r="EE169" s="0"/>
      <c r="EF169" s="0"/>
      <c r="EG169" s="0"/>
      <c r="EH169" s="0"/>
      <c r="EI169" s="0"/>
      <c r="EJ169" s="0"/>
      <c r="EK169" s="0"/>
      <c r="EL169" s="0"/>
      <c r="EM169" s="0"/>
      <c r="EN169" s="0"/>
      <c r="EO169" s="0"/>
      <c r="EP169" s="0"/>
      <c r="EQ169" s="0"/>
      <c r="ER169" s="0"/>
      <c r="ES169" s="0"/>
      <c r="ET169" s="0"/>
      <c r="EU169" s="0"/>
      <c r="EV169" s="0"/>
      <c r="EW169" s="0"/>
      <c r="EX169" s="0"/>
      <c r="EY169" s="0"/>
      <c r="EZ169" s="0"/>
      <c r="FA169" s="0"/>
      <c r="FB169" s="0"/>
      <c r="FC169" s="0"/>
      <c r="FD169" s="0"/>
      <c r="FE169" s="0"/>
      <c r="FF169" s="0"/>
      <c r="FG169" s="0"/>
      <c r="FH169" s="0"/>
      <c r="FI169" s="0"/>
      <c r="FJ169" s="0"/>
      <c r="FK169" s="0"/>
      <c r="FL169" s="0"/>
      <c r="FM169" s="0"/>
      <c r="FN169" s="0"/>
      <c r="FO169" s="0"/>
      <c r="FP169" s="0"/>
      <c r="FQ169" s="0"/>
      <c r="FR169" s="0"/>
      <c r="FS169" s="0"/>
      <c r="FT169" s="0"/>
      <c r="FU169" s="0"/>
      <c r="FV169" s="0"/>
      <c r="FW169" s="0"/>
      <c r="FX169" s="0"/>
      <c r="FY169" s="0"/>
      <c r="FZ169" s="0"/>
      <c r="GA169" s="0"/>
      <c r="GB169" s="0"/>
      <c r="GC169" s="0"/>
      <c r="GD169" s="0"/>
      <c r="GE169" s="0"/>
      <c r="GF169" s="0"/>
      <c r="GG169" s="0"/>
      <c r="GH169" s="0"/>
      <c r="GI169" s="0"/>
      <c r="GJ169" s="0"/>
      <c r="GK169" s="0"/>
      <c r="GL169" s="0"/>
      <c r="GM169" s="0"/>
      <c r="GN169" s="0"/>
      <c r="GO169" s="0"/>
      <c r="GP169" s="0"/>
      <c r="GQ169" s="0"/>
      <c r="GR169" s="0"/>
      <c r="GS169" s="0"/>
      <c r="GT169" s="0"/>
      <c r="GU169" s="0"/>
      <c r="GV169" s="0"/>
      <c r="GW169" s="0"/>
      <c r="GX169" s="0"/>
      <c r="GY169" s="0"/>
      <c r="GZ169" s="0"/>
      <c r="HA169" s="0"/>
      <c r="HB169" s="0"/>
      <c r="HC169" s="0"/>
      <c r="HD169" s="0"/>
      <c r="HE169" s="0"/>
      <c r="HF169" s="0"/>
      <c r="HG169" s="0"/>
      <c r="HH169" s="0"/>
      <c r="HI169" s="0"/>
      <c r="HJ169" s="0"/>
      <c r="HK169" s="0"/>
      <c r="HL169" s="0"/>
      <c r="HM169" s="0"/>
      <c r="HN169" s="0"/>
      <c r="HO169" s="0"/>
      <c r="HP169" s="0"/>
      <c r="HQ169" s="0"/>
      <c r="HR169" s="0"/>
      <c r="HS169" s="0"/>
      <c r="HT169" s="0"/>
      <c r="HU169" s="0"/>
      <c r="HV169" s="0"/>
      <c r="HW169" s="0"/>
      <c r="HX169" s="0"/>
      <c r="HY169" s="0"/>
      <c r="HZ169" s="0"/>
      <c r="IA169" s="0"/>
      <c r="IB169" s="0"/>
      <c r="IC169" s="0"/>
      <c r="ID169" s="0"/>
      <c r="IE169" s="0"/>
      <c r="IF169" s="0"/>
      <c r="IG169" s="0"/>
      <c r="IH169" s="0"/>
      <c r="II169" s="0"/>
      <c r="IJ169" s="0"/>
      <c r="IK169" s="0"/>
      <c r="IL169" s="0"/>
      <c r="IM169" s="0"/>
      <c r="IN169" s="0"/>
      <c r="IO169" s="0"/>
      <c r="IP169" s="0"/>
      <c r="IQ169" s="0"/>
      <c r="IR169" s="0"/>
      <c r="IS169" s="0"/>
      <c r="IT169" s="0"/>
      <c r="IU169" s="0"/>
      <c r="IV169" s="0"/>
      <c r="IW169" s="0"/>
      <c r="IX169" s="0"/>
      <c r="IY169" s="0"/>
      <c r="IZ169" s="0"/>
      <c r="JA169" s="0"/>
      <c r="JB169" s="0"/>
      <c r="JC169" s="0"/>
      <c r="JD169" s="0"/>
      <c r="JE169" s="0"/>
      <c r="JF169" s="0"/>
      <c r="JG169" s="0"/>
      <c r="JH169" s="0"/>
      <c r="JI169" s="0"/>
      <c r="JJ169" s="0"/>
      <c r="JK169" s="0"/>
      <c r="JL169" s="0"/>
      <c r="JM169" s="0"/>
      <c r="JN169" s="0"/>
      <c r="JO169" s="0"/>
      <c r="JP169" s="0"/>
      <c r="JQ169" s="0"/>
      <c r="JR169" s="0"/>
      <c r="JS169" s="0"/>
      <c r="JT169" s="0"/>
      <c r="JU169" s="0"/>
      <c r="JV169" s="0"/>
      <c r="JW169" s="0"/>
      <c r="JX169" s="0"/>
      <c r="JY169" s="0"/>
      <c r="JZ169" s="0"/>
      <c r="KA169" s="0"/>
      <c r="KB169" s="0"/>
      <c r="KC169" s="0"/>
      <c r="KD169" s="0"/>
      <c r="KE169" s="0"/>
      <c r="KF169" s="0"/>
      <c r="KG169" s="0"/>
      <c r="KH169" s="0"/>
      <c r="KI169" s="0"/>
      <c r="KJ169" s="0"/>
      <c r="KK169" s="0"/>
      <c r="KL169" s="0"/>
      <c r="KM169" s="0"/>
      <c r="KN169" s="0"/>
      <c r="KO169" s="0"/>
      <c r="KP169" s="0"/>
      <c r="KQ169" s="0"/>
      <c r="KR169" s="0"/>
      <c r="KS169" s="0"/>
      <c r="KT169" s="0"/>
      <c r="KU169" s="0"/>
      <c r="KV169" s="0"/>
      <c r="KW169" s="0"/>
      <c r="KX169" s="0"/>
      <c r="KY169" s="0"/>
      <c r="KZ169" s="0"/>
      <c r="LA169" s="0"/>
      <c r="LB169" s="0"/>
      <c r="LC169" s="0"/>
      <c r="LD169" s="0"/>
      <c r="LE169" s="0"/>
      <c r="LF169" s="0"/>
      <c r="LG169" s="0"/>
      <c r="LH169" s="0"/>
      <c r="LI169" s="0"/>
      <c r="LJ169" s="0"/>
      <c r="LK169" s="0"/>
      <c r="LL169" s="0"/>
      <c r="LM169" s="0"/>
      <c r="LN169" s="0"/>
      <c r="LO169" s="0"/>
      <c r="LP169" s="0"/>
      <c r="LQ169" s="0"/>
      <c r="LR169" s="0"/>
      <c r="LS169" s="0"/>
      <c r="LT169" s="0"/>
      <c r="LU169" s="0"/>
      <c r="LV169" s="0"/>
      <c r="LW169" s="0"/>
      <c r="LX169" s="0"/>
      <c r="LY169" s="0"/>
      <c r="LZ169" s="0"/>
      <c r="MA169" s="0"/>
      <c r="MB169" s="0"/>
      <c r="MC169" s="0"/>
      <c r="MD169" s="0"/>
      <c r="ME169" s="0"/>
      <c r="MF169" s="0"/>
      <c r="MG169" s="0"/>
      <c r="MH169" s="0"/>
      <c r="MI169" s="0"/>
      <c r="MJ169" s="0"/>
      <c r="MK169" s="0"/>
      <c r="ML169" s="0"/>
      <c r="MM169" s="0"/>
      <c r="MN169" s="0"/>
      <c r="MO169" s="0"/>
      <c r="MP169" s="0"/>
      <c r="MQ169" s="0"/>
      <c r="MR169" s="0"/>
      <c r="MS169" s="0"/>
      <c r="MT169" s="0"/>
      <c r="MU169" s="0"/>
      <c r="MV169" s="0"/>
      <c r="MW169" s="0"/>
      <c r="MX169" s="0"/>
      <c r="MY169" s="0"/>
      <c r="MZ169" s="0"/>
      <c r="NA169" s="0"/>
      <c r="NB169" s="0"/>
      <c r="NC169" s="0"/>
      <c r="ND169" s="0"/>
      <c r="NE169" s="0"/>
      <c r="NF169" s="0"/>
      <c r="NG169" s="0"/>
      <c r="NH169" s="0"/>
      <c r="NI169" s="0"/>
      <c r="NJ169" s="0"/>
      <c r="NK169" s="0"/>
      <c r="NL169" s="0"/>
      <c r="NM169" s="0"/>
      <c r="NN169" s="0"/>
      <c r="NO169" s="0"/>
      <c r="NP169" s="0"/>
      <c r="NQ169" s="0"/>
      <c r="NR169" s="0"/>
      <c r="NS169" s="0"/>
      <c r="NT169" s="0"/>
      <c r="NU169" s="0"/>
      <c r="NV169" s="0"/>
      <c r="NW169" s="0"/>
      <c r="NX169" s="0"/>
      <c r="NY169" s="0"/>
      <c r="NZ169" s="0"/>
      <c r="OA169" s="0"/>
      <c r="OB169" s="0"/>
      <c r="OC169" s="0"/>
      <c r="OD169" s="0"/>
      <c r="OE169" s="0"/>
      <c r="OF169" s="0"/>
      <c r="OG169" s="0"/>
      <c r="OH169" s="0"/>
      <c r="OI169" s="0"/>
      <c r="OJ169" s="0"/>
      <c r="OK169" s="0"/>
      <c r="OL169" s="0"/>
      <c r="OM169" s="0"/>
      <c r="ON169" s="0"/>
      <c r="OO169" s="0"/>
      <c r="OP169" s="0"/>
      <c r="OQ169" s="0"/>
      <c r="OR169" s="0"/>
      <c r="OS169" s="0"/>
      <c r="OT169" s="0"/>
      <c r="OU169" s="0"/>
      <c r="OV169" s="0"/>
      <c r="OW169" s="0"/>
      <c r="OX169" s="0"/>
      <c r="OY169" s="0"/>
      <c r="OZ169" s="0"/>
      <c r="PA169" s="0"/>
      <c r="PB169" s="0"/>
      <c r="PC169" s="0"/>
      <c r="PD169" s="0"/>
      <c r="PE169" s="0"/>
      <c r="PF169" s="0"/>
      <c r="PG169" s="0"/>
      <c r="PH169" s="0"/>
      <c r="PI169" s="0"/>
      <c r="PJ169" s="0"/>
      <c r="PK169" s="0"/>
      <c r="PL169" s="0"/>
      <c r="PM169" s="0"/>
      <c r="PN169" s="0"/>
      <c r="PO169" s="0"/>
      <c r="PP169" s="0"/>
      <c r="PQ169" s="0"/>
      <c r="PR169" s="0"/>
      <c r="PS169" s="0"/>
      <c r="PT169" s="0"/>
      <c r="PU169" s="0"/>
      <c r="PV169" s="0"/>
      <c r="PW169" s="0"/>
      <c r="PX169" s="0"/>
      <c r="PY169" s="0"/>
      <c r="PZ169" s="0"/>
      <c r="QA169" s="0"/>
      <c r="QB169" s="0"/>
      <c r="QC169" s="0"/>
      <c r="QD169" s="0"/>
      <c r="QE169" s="0"/>
      <c r="QF169" s="0"/>
      <c r="QG169" s="0"/>
      <c r="QH169" s="0"/>
      <c r="QI169" s="0"/>
      <c r="QJ169" s="0"/>
      <c r="QK169" s="0"/>
      <c r="QL169" s="0"/>
      <c r="QM169" s="0"/>
      <c r="QN169" s="0"/>
      <c r="QO169" s="0"/>
      <c r="QP169" s="0"/>
      <c r="QQ169" s="0"/>
      <c r="QR169" s="0"/>
      <c r="QS169" s="0"/>
      <c r="QT169" s="0"/>
      <c r="QU169" s="0"/>
      <c r="QV169" s="0"/>
      <c r="QW169" s="0"/>
      <c r="QX169" s="0"/>
      <c r="QY169" s="0"/>
      <c r="QZ169" s="0"/>
      <c r="RA169" s="0"/>
      <c r="RB169" s="0"/>
      <c r="RC169" s="0"/>
      <c r="RD169" s="0"/>
      <c r="RE169" s="0"/>
      <c r="RF169" s="0"/>
      <c r="RG169" s="0"/>
      <c r="RH169" s="0"/>
      <c r="RI169" s="0"/>
      <c r="RJ169" s="0"/>
      <c r="RK169" s="0"/>
      <c r="RL169" s="0"/>
      <c r="RM169" s="0"/>
      <c r="RN169" s="0"/>
      <c r="RO169" s="0"/>
      <c r="RP169" s="0"/>
      <c r="RQ169" s="0"/>
      <c r="RR169" s="0"/>
      <c r="RS169" s="0"/>
      <c r="RT169" s="0"/>
      <c r="RU169" s="0"/>
      <c r="RV169" s="0"/>
      <c r="RW169" s="0"/>
      <c r="RX169" s="0"/>
      <c r="RY169" s="0"/>
      <c r="RZ169" s="0"/>
      <c r="SA169" s="0"/>
      <c r="SB169" s="0"/>
      <c r="SC169" s="0"/>
      <c r="SD169" s="0"/>
      <c r="SE169" s="0"/>
      <c r="SF169" s="0"/>
      <c r="SG169" s="0"/>
      <c r="SH169" s="0"/>
      <c r="SI169" s="0"/>
      <c r="SJ169" s="0"/>
      <c r="SK169" s="0"/>
      <c r="SL169" s="0"/>
      <c r="SM169" s="0"/>
      <c r="SN169" s="0"/>
      <c r="SO169" s="0"/>
      <c r="SP169" s="0"/>
      <c r="SQ169" s="0"/>
      <c r="SR169" s="0"/>
      <c r="SS169" s="0"/>
      <c r="ST169" s="0"/>
      <c r="SU169" s="0"/>
      <c r="SV169" s="0"/>
      <c r="SW169" s="0"/>
      <c r="SX169" s="0"/>
      <c r="SY169" s="0"/>
      <c r="SZ169" s="0"/>
      <c r="TA169" s="0"/>
      <c r="TB169" s="0"/>
      <c r="TC169" s="0"/>
      <c r="TD169" s="0"/>
      <c r="TE169" s="0"/>
      <c r="TF169" s="0"/>
      <c r="TG169" s="0"/>
      <c r="TH169" s="0"/>
      <c r="TI169" s="0"/>
      <c r="TJ169" s="0"/>
      <c r="TK169" s="0"/>
      <c r="TL169" s="0"/>
      <c r="TM169" s="0"/>
      <c r="TN169" s="0"/>
      <c r="TO169" s="0"/>
      <c r="TP169" s="0"/>
      <c r="TQ169" s="0"/>
      <c r="TR169" s="0"/>
      <c r="TS169" s="0"/>
      <c r="TT169" s="0"/>
      <c r="TU169" s="0"/>
      <c r="TV169" s="0"/>
      <c r="TW169" s="0"/>
      <c r="TX169" s="0"/>
      <c r="TY169" s="0"/>
      <c r="TZ169" s="0"/>
      <c r="UA169" s="0"/>
      <c r="UB169" s="0"/>
      <c r="UC169" s="0"/>
      <c r="UD169" s="0"/>
      <c r="UE169" s="0"/>
      <c r="UF169" s="0"/>
      <c r="UG169" s="0"/>
      <c r="UH169" s="0"/>
      <c r="UI169" s="0"/>
      <c r="UJ169" s="0"/>
      <c r="UK169" s="0"/>
      <c r="UL169" s="0"/>
      <c r="UM169" s="0"/>
      <c r="UN169" s="0"/>
      <c r="UO169" s="0"/>
      <c r="UP169" s="0"/>
      <c r="UQ169" s="0"/>
      <c r="UR169" s="0"/>
      <c r="US169" s="0"/>
      <c r="UT169" s="0"/>
      <c r="UU169" s="0"/>
      <c r="UV169" s="0"/>
      <c r="UW169" s="0"/>
      <c r="UX169" s="0"/>
      <c r="UY169" s="0"/>
      <c r="UZ169" s="0"/>
      <c r="VA169" s="0"/>
      <c r="VB169" s="0"/>
      <c r="VC169" s="0"/>
      <c r="VD169" s="0"/>
      <c r="VE169" s="0"/>
      <c r="VF169" s="0"/>
      <c r="VG169" s="0"/>
      <c r="VH169" s="0"/>
      <c r="VI169" s="0"/>
      <c r="VJ169" s="0"/>
      <c r="VK169" s="0"/>
      <c r="VL169" s="0"/>
      <c r="VM169" s="0"/>
      <c r="VN169" s="0"/>
      <c r="VO169" s="0"/>
      <c r="VP169" s="0"/>
      <c r="VQ169" s="0"/>
      <c r="VR169" s="0"/>
      <c r="VS169" s="0"/>
      <c r="VT169" s="0"/>
      <c r="VU169" s="0"/>
      <c r="VV169" s="0"/>
      <c r="VW169" s="0"/>
      <c r="VX169" s="0"/>
      <c r="VY169" s="0"/>
      <c r="VZ169" s="0"/>
      <c r="WA169" s="0"/>
      <c r="WB169" s="0"/>
      <c r="WC169" s="0"/>
      <c r="WD169" s="0"/>
      <c r="WE169" s="0"/>
      <c r="WF169" s="0"/>
      <c r="WG169" s="0"/>
      <c r="WH169" s="0"/>
      <c r="WI169" s="0"/>
      <c r="WJ169" s="0"/>
      <c r="WK169" s="0"/>
      <c r="WL169" s="0"/>
      <c r="WM169" s="0"/>
      <c r="WN169" s="0"/>
      <c r="WO169" s="0"/>
      <c r="WP169" s="0"/>
      <c r="WQ169" s="0"/>
      <c r="WR169" s="0"/>
      <c r="WS169" s="0"/>
      <c r="WT169" s="0"/>
      <c r="WU169" s="0"/>
      <c r="WV169" s="0"/>
      <c r="WW169" s="0"/>
      <c r="WX169" s="0"/>
      <c r="WY169" s="0"/>
      <c r="WZ169" s="0"/>
      <c r="XA169" s="0"/>
      <c r="XB169" s="0"/>
      <c r="XC169" s="0"/>
      <c r="XD169" s="0"/>
      <c r="XE169" s="0"/>
      <c r="XF169" s="0"/>
      <c r="XG169" s="0"/>
      <c r="XH169" s="0"/>
      <c r="XI169" s="0"/>
      <c r="XJ169" s="0"/>
      <c r="XK169" s="0"/>
      <c r="XL169" s="0"/>
      <c r="XM169" s="0"/>
      <c r="XN169" s="0"/>
      <c r="XO169" s="0"/>
      <c r="XP169" s="0"/>
      <c r="XQ169" s="0"/>
      <c r="XR169" s="0"/>
      <c r="XS169" s="0"/>
      <c r="XT169" s="0"/>
      <c r="XU169" s="0"/>
      <c r="XV169" s="0"/>
      <c r="XW169" s="0"/>
      <c r="XX169" s="0"/>
      <c r="XY169" s="0"/>
      <c r="XZ169" s="0"/>
      <c r="YA169" s="0"/>
      <c r="YB169" s="0"/>
      <c r="YC169" s="0"/>
      <c r="YD169" s="0"/>
      <c r="YE169" s="0"/>
      <c r="YF169" s="0"/>
      <c r="YG169" s="0"/>
      <c r="YH169" s="0"/>
      <c r="YI169" s="0"/>
      <c r="YJ169" s="0"/>
      <c r="YK169" s="0"/>
      <c r="YL169" s="0"/>
      <c r="YM169" s="0"/>
      <c r="YN169" s="0"/>
      <c r="YO169" s="0"/>
      <c r="YP169" s="0"/>
      <c r="YQ169" s="0"/>
      <c r="YR169" s="0"/>
      <c r="YS169" s="0"/>
      <c r="YT169" s="0"/>
      <c r="YU169" s="0"/>
      <c r="YV169" s="0"/>
      <c r="YW169" s="0"/>
      <c r="YX169" s="0"/>
      <c r="YY169" s="0"/>
      <c r="YZ169" s="0"/>
      <c r="ZA169" s="0"/>
      <c r="ZB169" s="0"/>
      <c r="ZC169" s="0"/>
      <c r="ZD169" s="0"/>
      <c r="ZE169" s="0"/>
      <c r="ZF169" s="0"/>
      <c r="ZG169" s="0"/>
      <c r="ZH169" s="0"/>
      <c r="ZI169" s="0"/>
      <c r="ZJ169" s="0"/>
      <c r="ZK169" s="0"/>
      <c r="ZL169" s="0"/>
      <c r="ZM169" s="0"/>
      <c r="ZN169" s="0"/>
      <c r="ZO169" s="0"/>
      <c r="ZP169" s="0"/>
      <c r="ZQ169" s="0"/>
      <c r="ZR169" s="0"/>
      <c r="ZS169" s="0"/>
      <c r="ZT169" s="0"/>
      <c r="ZU169" s="0"/>
      <c r="ZV169" s="0"/>
      <c r="ZW169" s="0"/>
      <c r="ZX169" s="0"/>
      <c r="ZY169" s="0"/>
      <c r="ZZ169" s="0"/>
      <c r="AAA169" s="0"/>
      <c r="AAB169" s="0"/>
      <c r="AAC169" s="0"/>
      <c r="AAD169" s="0"/>
      <c r="AAE169" s="0"/>
      <c r="AAF169" s="0"/>
      <c r="AAG169" s="0"/>
      <c r="AAH169" s="0"/>
      <c r="AAI169" s="0"/>
      <c r="AAJ169" s="0"/>
      <c r="AAK169" s="0"/>
      <c r="AAL169" s="0"/>
      <c r="AAM169" s="0"/>
      <c r="AAN169" s="0"/>
      <c r="AAO169" s="0"/>
      <c r="AAP169" s="0"/>
      <c r="AAQ169" s="0"/>
      <c r="AAR169" s="0"/>
      <c r="AAS169" s="0"/>
      <c r="AAT169" s="0"/>
      <c r="AAU169" s="0"/>
      <c r="AAV169" s="0"/>
      <c r="AAW169" s="0"/>
      <c r="AAX169" s="0"/>
      <c r="AAY169" s="0"/>
      <c r="AAZ169" s="0"/>
      <c r="ABA169" s="0"/>
      <c r="ABB169" s="0"/>
      <c r="ABC169" s="0"/>
      <c r="ABD169" s="0"/>
      <c r="ABE169" s="0"/>
      <c r="ABF169" s="0"/>
      <c r="ABG169" s="0"/>
      <c r="ABH169" s="0"/>
      <c r="ABI169" s="0"/>
      <c r="ABJ169" s="0"/>
      <c r="ABK169" s="0"/>
      <c r="ABL169" s="0"/>
      <c r="ABM169" s="0"/>
      <c r="ABN169" s="0"/>
      <c r="ABO169" s="0"/>
      <c r="ABP169" s="0"/>
      <c r="ABQ169" s="0"/>
      <c r="ABR169" s="0"/>
      <c r="ABS169" s="0"/>
      <c r="ABT169" s="0"/>
      <c r="ABU169" s="0"/>
      <c r="ABV169" s="0"/>
      <c r="ABW169" s="0"/>
      <c r="ABX169" s="0"/>
      <c r="ABY169" s="0"/>
      <c r="ABZ169" s="0"/>
      <c r="ACA169" s="0"/>
      <c r="ACB169" s="0"/>
      <c r="ACC169" s="0"/>
      <c r="ACD169" s="0"/>
      <c r="ACE169" s="0"/>
      <c r="ACF169" s="0"/>
      <c r="ACG169" s="0"/>
      <c r="ACH169" s="0"/>
      <c r="ACI169" s="0"/>
      <c r="ACJ169" s="0"/>
      <c r="ACK169" s="0"/>
      <c r="ACL169" s="0"/>
      <c r="ACM169" s="0"/>
      <c r="ACN169" s="0"/>
      <c r="ACO169" s="0"/>
      <c r="ACP169" s="0"/>
      <c r="ACQ169" s="0"/>
      <c r="ACR169" s="0"/>
      <c r="ACS169" s="0"/>
      <c r="ACT169" s="0"/>
      <c r="ACU169" s="0"/>
      <c r="ACV169" s="0"/>
      <c r="ACW169" s="0"/>
      <c r="ACX169" s="0"/>
      <c r="ACY169" s="0"/>
      <c r="ACZ169" s="0"/>
      <c r="ADA169" s="0"/>
      <c r="ADB169" s="0"/>
      <c r="ADC169" s="0"/>
      <c r="ADD169" s="0"/>
      <c r="ADE169" s="0"/>
      <c r="ADF169" s="0"/>
      <c r="ADG169" s="0"/>
      <c r="ADH169" s="0"/>
      <c r="ADI169" s="0"/>
      <c r="ADJ169" s="0"/>
      <c r="ADK169" s="0"/>
      <c r="ADL169" s="0"/>
      <c r="ADM169" s="0"/>
      <c r="ADN169" s="0"/>
      <c r="ADO169" s="0"/>
      <c r="ADP169" s="0"/>
      <c r="ADQ169" s="0"/>
      <c r="ADR169" s="0"/>
      <c r="ADS169" s="0"/>
      <c r="ADT169" s="0"/>
      <c r="ADU169" s="0"/>
      <c r="ADV169" s="0"/>
      <c r="ADW169" s="0"/>
      <c r="ADX169" s="0"/>
      <c r="ADY169" s="0"/>
      <c r="ADZ169" s="0"/>
      <c r="AEA169" s="0"/>
      <c r="AEB169" s="0"/>
      <c r="AEC169" s="0"/>
      <c r="AED169" s="0"/>
      <c r="AEE169" s="0"/>
      <c r="AEF169" s="0"/>
      <c r="AEG169" s="0"/>
      <c r="AEH169" s="0"/>
      <c r="AEI169" s="0"/>
      <c r="AEJ169" s="0"/>
      <c r="AEK169" s="0"/>
      <c r="AEL169" s="0"/>
      <c r="AEM169" s="0"/>
      <c r="AEN169" s="0"/>
      <c r="AEO169" s="0"/>
      <c r="AEP169" s="0"/>
      <c r="AEQ169" s="0"/>
      <c r="AER169" s="0"/>
      <c r="AES169" s="0"/>
      <c r="AET169" s="0"/>
      <c r="AEU169" s="0"/>
      <c r="AEV169" s="0"/>
      <c r="AEW169" s="0"/>
      <c r="AEX169" s="0"/>
      <c r="AEY169" s="0"/>
      <c r="AEZ169" s="0"/>
      <c r="AFA169" s="0"/>
      <c r="AFB169" s="0"/>
      <c r="AFC169" s="0"/>
      <c r="AFD169" s="0"/>
      <c r="AFE169" s="0"/>
      <c r="AFF169" s="0"/>
      <c r="AFG169" s="0"/>
      <c r="AFH169" s="0"/>
      <c r="AFI169" s="0"/>
      <c r="AFJ169" s="0"/>
      <c r="AFK169" s="0"/>
      <c r="AFL169" s="0"/>
      <c r="AFM169" s="0"/>
      <c r="AFN169" s="0"/>
      <c r="AFO169" s="0"/>
      <c r="AFP169" s="0"/>
      <c r="AFQ169" s="0"/>
      <c r="AFR169" s="0"/>
      <c r="AFS169" s="0"/>
      <c r="AFT169" s="0"/>
      <c r="AFU169" s="0"/>
      <c r="AFV169" s="0"/>
      <c r="AFW169" s="0"/>
      <c r="AFX169" s="0"/>
      <c r="AFY169" s="0"/>
      <c r="AFZ169" s="0"/>
      <c r="AGA169" s="0"/>
      <c r="AGB169" s="0"/>
      <c r="AGC169" s="0"/>
      <c r="AGD169" s="0"/>
      <c r="AGE169" s="0"/>
      <c r="AGF169" s="0"/>
      <c r="AGG169" s="0"/>
      <c r="AGH169" s="0"/>
      <c r="AGI169" s="0"/>
      <c r="AGJ169" s="0"/>
      <c r="AGK169" s="0"/>
      <c r="AGL169" s="0"/>
      <c r="AGM169" s="0"/>
      <c r="AGN169" s="0"/>
      <c r="AGO169" s="0"/>
      <c r="AGP169" s="0"/>
      <c r="AGQ169" s="0"/>
      <c r="AGR169" s="0"/>
      <c r="AGS169" s="0"/>
      <c r="AGT169" s="0"/>
      <c r="AGU169" s="0"/>
      <c r="AGV169" s="0"/>
      <c r="AGW169" s="0"/>
      <c r="AGX169" s="0"/>
      <c r="AGY169" s="0"/>
      <c r="AGZ169" s="0"/>
      <c r="AHA169" s="0"/>
      <c r="AHB169" s="0"/>
      <c r="AHC169" s="0"/>
      <c r="AHD169" s="0"/>
      <c r="AHE169" s="0"/>
      <c r="AHF169" s="0"/>
      <c r="AHG169" s="0"/>
      <c r="AHH169" s="0"/>
      <c r="AHI169" s="0"/>
      <c r="AHJ169" s="0"/>
      <c r="AHK169" s="0"/>
      <c r="AHL169" s="0"/>
      <c r="AHM169" s="0"/>
      <c r="AHN169" s="0"/>
      <c r="AHO169" s="0"/>
      <c r="AHP169" s="0"/>
      <c r="AHQ169" s="0"/>
      <c r="AHR169" s="0"/>
      <c r="AHS169" s="0"/>
      <c r="AHT169" s="0"/>
      <c r="AHU169" s="0"/>
      <c r="AHV169" s="0"/>
      <c r="AHW169" s="0"/>
      <c r="AHX169" s="0"/>
      <c r="AHY169" s="0"/>
      <c r="AHZ169" s="0"/>
      <c r="AIA169" s="0"/>
      <c r="AIB169" s="0"/>
      <c r="AIC169" s="0"/>
      <c r="AID169" s="0"/>
      <c r="AIE169" s="0"/>
      <c r="AIF169" s="0"/>
      <c r="AIG169" s="0"/>
      <c r="AIH169" s="0"/>
      <c r="AII169" s="0"/>
      <c r="AIJ169" s="0"/>
      <c r="AIK169" s="0"/>
      <c r="AIL169" s="0"/>
      <c r="AIM169" s="0"/>
      <c r="AIN169" s="0"/>
      <c r="AIO169" s="0"/>
      <c r="AIP169" s="0"/>
      <c r="AIQ169" s="0"/>
      <c r="AIR169" s="0"/>
      <c r="AIS169" s="0"/>
      <c r="AIT169" s="0"/>
      <c r="AIU169" s="0"/>
      <c r="AIV169" s="0"/>
      <c r="AIW169" s="0"/>
      <c r="AIX169" s="0"/>
      <c r="AIY169" s="0"/>
      <c r="AIZ169" s="0"/>
      <c r="AJA169" s="0"/>
      <c r="AJB169" s="0"/>
      <c r="AJC169" s="0"/>
      <c r="AJD169" s="0"/>
      <c r="AJE169" s="0"/>
      <c r="AJF169" s="0"/>
      <c r="AJG169" s="0"/>
      <c r="AJH169" s="0"/>
      <c r="AJI169" s="0"/>
      <c r="AJJ169" s="0"/>
      <c r="AJK169" s="0"/>
      <c r="AJL169" s="0"/>
      <c r="AJM169" s="0"/>
      <c r="AJN169" s="0"/>
      <c r="AJO169" s="0"/>
      <c r="AJP169" s="0"/>
      <c r="AJQ169" s="0"/>
      <c r="AJR169" s="0"/>
      <c r="AJS169" s="0"/>
      <c r="AJT169" s="0"/>
      <c r="AJU169" s="0"/>
      <c r="AJV169" s="0"/>
      <c r="AJW169" s="0"/>
      <c r="AJX169" s="0"/>
      <c r="AJY169" s="0"/>
      <c r="AJZ169" s="0"/>
      <c r="AKA169" s="0"/>
      <c r="AKB169" s="0"/>
      <c r="AKC169" s="0"/>
      <c r="AKD169" s="0"/>
      <c r="AKE169" s="0"/>
      <c r="AKF169" s="0"/>
      <c r="AKG169" s="0"/>
      <c r="AKH169" s="0"/>
      <c r="AKI169" s="0"/>
      <c r="AKJ169" s="0"/>
      <c r="AKK169" s="0"/>
      <c r="AKL169" s="0"/>
      <c r="AKM169" s="0"/>
      <c r="AKN169" s="0"/>
      <c r="AKO169" s="0"/>
      <c r="AKP169" s="0"/>
      <c r="AKQ169" s="0"/>
      <c r="AKR169" s="0"/>
      <c r="AKS169" s="0"/>
      <c r="AKT169" s="0"/>
      <c r="AKU169" s="0"/>
      <c r="AKV169" s="0"/>
      <c r="AKW169" s="0"/>
      <c r="AKX169" s="0"/>
      <c r="AKY169" s="0"/>
      <c r="AKZ169" s="0"/>
      <c r="ALA169" s="0"/>
      <c r="ALB169" s="0"/>
      <c r="ALC169" s="0"/>
      <c r="ALD169" s="0"/>
      <c r="ALE169" s="0"/>
      <c r="ALF169" s="0"/>
      <c r="ALG169" s="0"/>
      <c r="ALH169" s="0"/>
      <c r="ALI169" s="0"/>
      <c r="ALJ169" s="0"/>
      <c r="ALK169" s="0"/>
      <c r="ALL169" s="0"/>
      <c r="ALM169" s="0"/>
      <c r="ALN169" s="0"/>
      <c r="ALO169" s="0"/>
      <c r="ALP169" s="0"/>
      <c r="ALQ169" s="0"/>
      <c r="ALR169" s="0"/>
      <c r="ALS169" s="0"/>
      <c r="ALT169" s="0"/>
      <c r="ALU169" s="0"/>
      <c r="ALV169" s="0"/>
      <c r="ALW169" s="0"/>
      <c r="ALX169" s="0"/>
      <c r="ALY169" s="0"/>
      <c r="ALZ169" s="0"/>
      <c r="AMA169" s="0"/>
      <c r="AMB169" s="0"/>
      <c r="AMC169" s="0"/>
      <c r="AMD169" s="0"/>
      <c r="AME169" s="0"/>
      <c r="AMF169" s="0"/>
      <c r="AMG169" s="0"/>
      <c r="AMH169" s="0"/>
      <c r="AMI169" s="0"/>
      <c r="AMJ169" s="0"/>
    </row>
    <row r="170" customFormat="false" ht="15" hidden="false" customHeight="false" outlineLevel="0" collapsed="false">
      <c r="A170" s="73"/>
      <c r="B170" s="98" t="s">
        <v>213</v>
      </c>
      <c r="C170" s="0"/>
      <c r="D170" s="0"/>
      <c r="E170" s="0"/>
      <c r="F170" s="0"/>
      <c r="G170" s="0"/>
      <c r="H170" s="0"/>
      <c r="I170" s="0"/>
      <c r="J170" s="0"/>
      <c r="K170" s="0"/>
      <c r="L170" s="0"/>
      <c r="M170" s="0"/>
      <c r="N170" s="0"/>
      <c r="O170" s="0"/>
      <c r="P170" s="0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0"/>
      <c r="AC170" s="0"/>
      <c r="AD170" s="0"/>
      <c r="AE170" s="0"/>
      <c r="AF170" s="0"/>
      <c r="AG170" s="0"/>
      <c r="AH170" s="0"/>
      <c r="AI170" s="0"/>
      <c r="AJ170" s="0"/>
      <c r="AK170" s="0"/>
      <c r="AL170" s="0"/>
      <c r="AM170" s="0"/>
      <c r="AN170" s="0"/>
      <c r="AO170" s="0"/>
      <c r="AP170" s="0"/>
      <c r="AQ170" s="0"/>
      <c r="AR170" s="0"/>
      <c r="AS170" s="0"/>
      <c r="AT170" s="0"/>
      <c r="AU170" s="0"/>
      <c r="AV170" s="0"/>
      <c r="AW170" s="0"/>
      <c r="AX170" s="0"/>
      <c r="AY170" s="0"/>
      <c r="AZ170" s="0"/>
      <c r="BA170" s="0"/>
      <c r="BB170" s="0"/>
      <c r="BC170" s="0"/>
      <c r="BD170" s="0"/>
      <c r="BE170" s="0"/>
      <c r="BF170" s="0"/>
      <c r="BG170" s="0"/>
      <c r="BH170" s="0"/>
      <c r="BI170" s="0"/>
      <c r="BJ170" s="0"/>
      <c r="BK170" s="0"/>
      <c r="BL170" s="0"/>
      <c r="BM170" s="0"/>
      <c r="BN170" s="0"/>
      <c r="BO170" s="0"/>
      <c r="BP170" s="0"/>
      <c r="BQ170" s="0"/>
      <c r="BR170" s="0"/>
      <c r="BS170" s="0"/>
      <c r="BT170" s="0"/>
      <c r="BU170" s="0"/>
      <c r="BV170" s="0"/>
      <c r="BW170" s="0"/>
      <c r="BX170" s="0"/>
      <c r="BY170" s="0"/>
      <c r="BZ170" s="0"/>
      <c r="CA170" s="0"/>
      <c r="CB170" s="0"/>
      <c r="CC170" s="0"/>
      <c r="CD170" s="0"/>
      <c r="CE170" s="0"/>
      <c r="CF170" s="0"/>
      <c r="CG170" s="0"/>
      <c r="CH170" s="0"/>
      <c r="CI170" s="0"/>
      <c r="CJ170" s="0"/>
      <c r="CK170" s="0"/>
      <c r="CL170" s="0"/>
      <c r="CM170" s="0"/>
      <c r="CN170" s="0"/>
      <c r="CO170" s="0"/>
      <c r="CP170" s="0"/>
      <c r="CQ170" s="0"/>
      <c r="CR170" s="0"/>
      <c r="CS170" s="0"/>
      <c r="CT170" s="0"/>
      <c r="CU170" s="0"/>
      <c r="CV170" s="0"/>
      <c r="CW170" s="0"/>
      <c r="CX170" s="0"/>
      <c r="CY170" s="0"/>
      <c r="CZ170" s="0"/>
      <c r="DA170" s="0"/>
      <c r="DB170" s="0"/>
      <c r="DC170" s="0"/>
      <c r="DD170" s="0"/>
      <c r="DE170" s="0"/>
      <c r="DF170" s="0"/>
      <c r="DG170" s="0"/>
      <c r="DH170" s="0"/>
      <c r="DI170" s="0"/>
      <c r="DJ170" s="0"/>
      <c r="DK170" s="0"/>
      <c r="DL170" s="0"/>
      <c r="DM170" s="0"/>
      <c r="DN170" s="0"/>
      <c r="DO170" s="0"/>
      <c r="DP170" s="0"/>
      <c r="DQ170" s="0"/>
      <c r="DR170" s="0"/>
      <c r="DS170" s="0"/>
      <c r="DT170" s="0"/>
      <c r="DU170" s="0"/>
      <c r="DV170" s="0"/>
      <c r="DW170" s="0"/>
      <c r="DX170" s="0"/>
      <c r="DY170" s="0"/>
      <c r="DZ170" s="0"/>
      <c r="EA170" s="0"/>
      <c r="EB170" s="0"/>
      <c r="EC170" s="0"/>
      <c r="ED170" s="0"/>
      <c r="EE170" s="0"/>
      <c r="EF170" s="0"/>
      <c r="EG170" s="0"/>
      <c r="EH170" s="0"/>
      <c r="EI170" s="0"/>
      <c r="EJ170" s="0"/>
      <c r="EK170" s="0"/>
      <c r="EL170" s="0"/>
      <c r="EM170" s="0"/>
      <c r="EN170" s="0"/>
      <c r="EO170" s="0"/>
      <c r="EP170" s="0"/>
      <c r="EQ170" s="0"/>
      <c r="ER170" s="0"/>
      <c r="ES170" s="0"/>
      <c r="ET170" s="0"/>
      <c r="EU170" s="0"/>
      <c r="EV170" s="0"/>
      <c r="EW170" s="0"/>
      <c r="EX170" s="0"/>
      <c r="EY170" s="0"/>
      <c r="EZ170" s="0"/>
      <c r="FA170" s="0"/>
      <c r="FB170" s="0"/>
      <c r="FC170" s="0"/>
      <c r="FD170" s="0"/>
      <c r="FE170" s="0"/>
      <c r="FF170" s="0"/>
      <c r="FG170" s="0"/>
      <c r="FH170" s="0"/>
      <c r="FI170" s="0"/>
      <c r="FJ170" s="0"/>
      <c r="FK170" s="0"/>
      <c r="FL170" s="0"/>
      <c r="FM170" s="0"/>
      <c r="FN170" s="0"/>
      <c r="FO170" s="0"/>
      <c r="FP170" s="0"/>
      <c r="FQ170" s="0"/>
      <c r="FR170" s="0"/>
      <c r="FS170" s="0"/>
      <c r="FT170" s="0"/>
      <c r="FU170" s="0"/>
      <c r="FV170" s="0"/>
      <c r="FW170" s="0"/>
      <c r="FX170" s="0"/>
      <c r="FY170" s="0"/>
      <c r="FZ170" s="0"/>
      <c r="GA170" s="0"/>
      <c r="GB170" s="0"/>
      <c r="GC170" s="0"/>
      <c r="GD170" s="0"/>
      <c r="GE170" s="0"/>
      <c r="GF170" s="0"/>
      <c r="GG170" s="0"/>
      <c r="GH170" s="0"/>
      <c r="GI170" s="0"/>
      <c r="GJ170" s="0"/>
      <c r="GK170" s="0"/>
      <c r="GL170" s="0"/>
      <c r="GM170" s="0"/>
      <c r="GN170" s="0"/>
      <c r="GO170" s="0"/>
      <c r="GP170" s="0"/>
      <c r="GQ170" s="0"/>
      <c r="GR170" s="0"/>
      <c r="GS170" s="0"/>
      <c r="GT170" s="0"/>
      <c r="GU170" s="0"/>
      <c r="GV170" s="0"/>
      <c r="GW170" s="0"/>
      <c r="GX170" s="0"/>
      <c r="GY170" s="0"/>
      <c r="GZ170" s="0"/>
      <c r="HA170" s="0"/>
      <c r="HB170" s="0"/>
      <c r="HC170" s="0"/>
      <c r="HD170" s="0"/>
      <c r="HE170" s="0"/>
      <c r="HF170" s="0"/>
      <c r="HG170" s="0"/>
      <c r="HH170" s="0"/>
      <c r="HI170" s="0"/>
      <c r="HJ170" s="0"/>
      <c r="HK170" s="0"/>
      <c r="HL170" s="0"/>
      <c r="HM170" s="0"/>
      <c r="HN170" s="0"/>
      <c r="HO170" s="0"/>
      <c r="HP170" s="0"/>
      <c r="HQ170" s="0"/>
      <c r="HR170" s="0"/>
      <c r="HS170" s="0"/>
      <c r="HT170" s="0"/>
      <c r="HU170" s="0"/>
      <c r="HV170" s="0"/>
      <c r="HW170" s="0"/>
      <c r="HX170" s="0"/>
      <c r="HY170" s="0"/>
      <c r="HZ170" s="0"/>
      <c r="IA170" s="0"/>
      <c r="IB170" s="0"/>
      <c r="IC170" s="0"/>
      <c r="ID170" s="0"/>
      <c r="IE170" s="0"/>
      <c r="IF170" s="0"/>
      <c r="IG170" s="0"/>
      <c r="IH170" s="0"/>
      <c r="II170" s="0"/>
      <c r="IJ170" s="0"/>
      <c r="IK170" s="0"/>
      <c r="IL170" s="0"/>
      <c r="IM170" s="0"/>
      <c r="IN170" s="0"/>
      <c r="IO170" s="0"/>
      <c r="IP170" s="0"/>
      <c r="IQ170" s="0"/>
      <c r="IR170" s="0"/>
      <c r="IS170" s="0"/>
      <c r="IT170" s="0"/>
      <c r="IU170" s="0"/>
      <c r="IV170" s="0"/>
      <c r="IW170" s="0"/>
      <c r="IX170" s="0"/>
      <c r="IY170" s="0"/>
      <c r="IZ170" s="0"/>
      <c r="JA170" s="0"/>
      <c r="JB170" s="0"/>
      <c r="JC170" s="0"/>
      <c r="JD170" s="0"/>
      <c r="JE170" s="0"/>
      <c r="JF170" s="0"/>
      <c r="JG170" s="0"/>
      <c r="JH170" s="0"/>
      <c r="JI170" s="0"/>
      <c r="JJ170" s="0"/>
      <c r="JK170" s="0"/>
      <c r="JL170" s="0"/>
      <c r="JM170" s="0"/>
      <c r="JN170" s="0"/>
      <c r="JO170" s="0"/>
      <c r="JP170" s="0"/>
      <c r="JQ170" s="0"/>
      <c r="JR170" s="0"/>
      <c r="JS170" s="0"/>
      <c r="JT170" s="0"/>
      <c r="JU170" s="0"/>
      <c r="JV170" s="0"/>
      <c r="JW170" s="0"/>
      <c r="JX170" s="0"/>
      <c r="JY170" s="0"/>
      <c r="JZ170" s="0"/>
      <c r="KA170" s="0"/>
      <c r="KB170" s="0"/>
      <c r="KC170" s="0"/>
      <c r="KD170" s="0"/>
      <c r="KE170" s="0"/>
      <c r="KF170" s="0"/>
      <c r="KG170" s="0"/>
      <c r="KH170" s="0"/>
      <c r="KI170" s="0"/>
      <c r="KJ170" s="0"/>
      <c r="KK170" s="0"/>
      <c r="KL170" s="0"/>
      <c r="KM170" s="0"/>
      <c r="KN170" s="0"/>
      <c r="KO170" s="0"/>
      <c r="KP170" s="0"/>
      <c r="KQ170" s="0"/>
      <c r="KR170" s="0"/>
      <c r="KS170" s="0"/>
      <c r="KT170" s="0"/>
      <c r="KU170" s="0"/>
      <c r="KV170" s="0"/>
      <c r="KW170" s="0"/>
      <c r="KX170" s="0"/>
      <c r="KY170" s="0"/>
      <c r="KZ170" s="0"/>
      <c r="LA170" s="0"/>
      <c r="LB170" s="0"/>
      <c r="LC170" s="0"/>
      <c r="LD170" s="0"/>
      <c r="LE170" s="0"/>
      <c r="LF170" s="0"/>
      <c r="LG170" s="0"/>
      <c r="LH170" s="0"/>
      <c r="LI170" s="0"/>
      <c r="LJ170" s="0"/>
      <c r="LK170" s="0"/>
      <c r="LL170" s="0"/>
      <c r="LM170" s="0"/>
      <c r="LN170" s="0"/>
      <c r="LO170" s="0"/>
      <c r="LP170" s="0"/>
      <c r="LQ170" s="0"/>
      <c r="LR170" s="0"/>
      <c r="LS170" s="0"/>
      <c r="LT170" s="0"/>
      <c r="LU170" s="0"/>
      <c r="LV170" s="0"/>
      <c r="LW170" s="0"/>
      <c r="LX170" s="0"/>
      <c r="LY170" s="0"/>
      <c r="LZ170" s="0"/>
      <c r="MA170" s="0"/>
      <c r="MB170" s="0"/>
      <c r="MC170" s="0"/>
      <c r="MD170" s="0"/>
      <c r="ME170" s="0"/>
      <c r="MF170" s="0"/>
      <c r="MG170" s="0"/>
      <c r="MH170" s="0"/>
      <c r="MI170" s="0"/>
      <c r="MJ170" s="0"/>
      <c r="MK170" s="0"/>
      <c r="ML170" s="0"/>
      <c r="MM170" s="0"/>
      <c r="MN170" s="0"/>
      <c r="MO170" s="0"/>
      <c r="MP170" s="0"/>
      <c r="MQ170" s="0"/>
      <c r="MR170" s="0"/>
      <c r="MS170" s="0"/>
      <c r="MT170" s="0"/>
      <c r="MU170" s="0"/>
      <c r="MV170" s="0"/>
      <c r="MW170" s="0"/>
      <c r="MX170" s="0"/>
      <c r="MY170" s="0"/>
      <c r="MZ170" s="0"/>
      <c r="NA170" s="0"/>
      <c r="NB170" s="0"/>
      <c r="NC170" s="0"/>
      <c r="ND170" s="0"/>
      <c r="NE170" s="0"/>
      <c r="NF170" s="0"/>
      <c r="NG170" s="0"/>
      <c r="NH170" s="0"/>
      <c r="NI170" s="0"/>
      <c r="NJ170" s="0"/>
      <c r="NK170" s="0"/>
      <c r="NL170" s="0"/>
      <c r="NM170" s="0"/>
      <c r="NN170" s="0"/>
      <c r="NO170" s="0"/>
      <c r="NP170" s="0"/>
      <c r="NQ170" s="0"/>
      <c r="NR170" s="0"/>
      <c r="NS170" s="0"/>
      <c r="NT170" s="0"/>
      <c r="NU170" s="0"/>
      <c r="NV170" s="0"/>
      <c r="NW170" s="0"/>
      <c r="NX170" s="0"/>
      <c r="NY170" s="0"/>
      <c r="NZ170" s="0"/>
      <c r="OA170" s="0"/>
      <c r="OB170" s="0"/>
      <c r="OC170" s="0"/>
      <c r="OD170" s="0"/>
      <c r="OE170" s="0"/>
      <c r="OF170" s="0"/>
      <c r="OG170" s="0"/>
      <c r="OH170" s="0"/>
      <c r="OI170" s="0"/>
      <c r="OJ170" s="0"/>
      <c r="OK170" s="0"/>
      <c r="OL170" s="0"/>
      <c r="OM170" s="0"/>
      <c r="ON170" s="0"/>
      <c r="OO170" s="0"/>
      <c r="OP170" s="0"/>
      <c r="OQ170" s="0"/>
      <c r="OR170" s="0"/>
      <c r="OS170" s="0"/>
      <c r="OT170" s="0"/>
      <c r="OU170" s="0"/>
      <c r="OV170" s="0"/>
      <c r="OW170" s="0"/>
      <c r="OX170" s="0"/>
      <c r="OY170" s="0"/>
      <c r="OZ170" s="0"/>
      <c r="PA170" s="0"/>
      <c r="PB170" s="0"/>
      <c r="PC170" s="0"/>
      <c r="PD170" s="0"/>
      <c r="PE170" s="0"/>
      <c r="PF170" s="0"/>
      <c r="PG170" s="0"/>
      <c r="PH170" s="0"/>
      <c r="PI170" s="0"/>
      <c r="PJ170" s="0"/>
      <c r="PK170" s="0"/>
      <c r="PL170" s="0"/>
      <c r="PM170" s="0"/>
      <c r="PN170" s="0"/>
      <c r="PO170" s="0"/>
      <c r="PP170" s="0"/>
      <c r="PQ170" s="0"/>
      <c r="PR170" s="0"/>
      <c r="PS170" s="0"/>
      <c r="PT170" s="0"/>
      <c r="PU170" s="0"/>
      <c r="PV170" s="0"/>
      <c r="PW170" s="0"/>
      <c r="PX170" s="0"/>
      <c r="PY170" s="0"/>
      <c r="PZ170" s="0"/>
      <c r="QA170" s="0"/>
      <c r="QB170" s="0"/>
      <c r="QC170" s="0"/>
      <c r="QD170" s="0"/>
      <c r="QE170" s="0"/>
      <c r="QF170" s="0"/>
      <c r="QG170" s="0"/>
      <c r="QH170" s="0"/>
      <c r="QI170" s="0"/>
      <c r="QJ170" s="0"/>
      <c r="QK170" s="0"/>
      <c r="QL170" s="0"/>
      <c r="QM170" s="0"/>
      <c r="QN170" s="0"/>
      <c r="QO170" s="0"/>
      <c r="QP170" s="0"/>
      <c r="QQ170" s="0"/>
      <c r="QR170" s="0"/>
      <c r="QS170" s="0"/>
      <c r="QT170" s="0"/>
      <c r="QU170" s="0"/>
      <c r="QV170" s="0"/>
      <c r="QW170" s="0"/>
      <c r="QX170" s="0"/>
      <c r="QY170" s="0"/>
      <c r="QZ170" s="0"/>
      <c r="RA170" s="0"/>
      <c r="RB170" s="0"/>
      <c r="RC170" s="0"/>
      <c r="RD170" s="0"/>
      <c r="RE170" s="0"/>
      <c r="RF170" s="0"/>
      <c r="RG170" s="0"/>
      <c r="RH170" s="0"/>
      <c r="RI170" s="0"/>
      <c r="RJ170" s="0"/>
      <c r="RK170" s="0"/>
      <c r="RL170" s="0"/>
      <c r="RM170" s="0"/>
      <c r="RN170" s="0"/>
      <c r="RO170" s="0"/>
      <c r="RP170" s="0"/>
      <c r="RQ170" s="0"/>
      <c r="RR170" s="0"/>
      <c r="RS170" s="0"/>
      <c r="RT170" s="0"/>
      <c r="RU170" s="0"/>
      <c r="RV170" s="0"/>
      <c r="RW170" s="0"/>
      <c r="RX170" s="0"/>
      <c r="RY170" s="0"/>
      <c r="RZ170" s="0"/>
      <c r="SA170" s="0"/>
      <c r="SB170" s="0"/>
      <c r="SC170" s="0"/>
      <c r="SD170" s="0"/>
      <c r="SE170" s="0"/>
      <c r="SF170" s="0"/>
      <c r="SG170" s="0"/>
      <c r="SH170" s="0"/>
      <c r="SI170" s="0"/>
      <c r="SJ170" s="0"/>
      <c r="SK170" s="0"/>
      <c r="SL170" s="0"/>
      <c r="SM170" s="0"/>
      <c r="SN170" s="0"/>
      <c r="SO170" s="0"/>
      <c r="SP170" s="0"/>
      <c r="SQ170" s="0"/>
      <c r="SR170" s="0"/>
      <c r="SS170" s="0"/>
      <c r="ST170" s="0"/>
      <c r="SU170" s="0"/>
      <c r="SV170" s="0"/>
      <c r="SW170" s="0"/>
      <c r="SX170" s="0"/>
      <c r="SY170" s="0"/>
      <c r="SZ170" s="0"/>
      <c r="TA170" s="0"/>
      <c r="TB170" s="0"/>
      <c r="TC170" s="0"/>
      <c r="TD170" s="0"/>
      <c r="TE170" s="0"/>
      <c r="TF170" s="0"/>
      <c r="TG170" s="0"/>
      <c r="TH170" s="0"/>
      <c r="TI170" s="0"/>
      <c r="TJ170" s="0"/>
      <c r="TK170" s="0"/>
      <c r="TL170" s="0"/>
      <c r="TM170" s="0"/>
      <c r="TN170" s="0"/>
      <c r="TO170" s="0"/>
      <c r="TP170" s="0"/>
      <c r="TQ170" s="0"/>
      <c r="TR170" s="0"/>
      <c r="TS170" s="0"/>
      <c r="TT170" s="0"/>
      <c r="TU170" s="0"/>
      <c r="TV170" s="0"/>
      <c r="TW170" s="0"/>
      <c r="TX170" s="0"/>
      <c r="TY170" s="0"/>
      <c r="TZ170" s="0"/>
      <c r="UA170" s="0"/>
      <c r="UB170" s="0"/>
      <c r="UC170" s="0"/>
      <c r="UD170" s="0"/>
      <c r="UE170" s="0"/>
      <c r="UF170" s="0"/>
      <c r="UG170" s="0"/>
      <c r="UH170" s="0"/>
      <c r="UI170" s="0"/>
      <c r="UJ170" s="0"/>
      <c r="UK170" s="0"/>
      <c r="UL170" s="0"/>
      <c r="UM170" s="0"/>
      <c r="UN170" s="0"/>
      <c r="UO170" s="0"/>
      <c r="UP170" s="0"/>
      <c r="UQ170" s="0"/>
      <c r="UR170" s="0"/>
      <c r="US170" s="0"/>
      <c r="UT170" s="0"/>
      <c r="UU170" s="0"/>
      <c r="UV170" s="0"/>
      <c r="UW170" s="0"/>
      <c r="UX170" s="0"/>
      <c r="UY170" s="0"/>
      <c r="UZ170" s="0"/>
      <c r="VA170" s="0"/>
      <c r="VB170" s="0"/>
      <c r="VC170" s="0"/>
      <c r="VD170" s="0"/>
      <c r="VE170" s="0"/>
      <c r="VF170" s="0"/>
      <c r="VG170" s="0"/>
      <c r="VH170" s="0"/>
      <c r="VI170" s="0"/>
      <c r="VJ170" s="0"/>
      <c r="VK170" s="0"/>
      <c r="VL170" s="0"/>
      <c r="VM170" s="0"/>
      <c r="VN170" s="0"/>
      <c r="VO170" s="0"/>
      <c r="VP170" s="0"/>
      <c r="VQ170" s="0"/>
      <c r="VR170" s="0"/>
      <c r="VS170" s="0"/>
      <c r="VT170" s="0"/>
      <c r="VU170" s="0"/>
      <c r="VV170" s="0"/>
      <c r="VW170" s="0"/>
      <c r="VX170" s="0"/>
      <c r="VY170" s="0"/>
      <c r="VZ170" s="0"/>
      <c r="WA170" s="0"/>
      <c r="WB170" s="0"/>
      <c r="WC170" s="0"/>
      <c r="WD170" s="0"/>
      <c r="WE170" s="0"/>
      <c r="WF170" s="0"/>
      <c r="WG170" s="0"/>
      <c r="WH170" s="0"/>
      <c r="WI170" s="0"/>
      <c r="WJ170" s="0"/>
      <c r="WK170" s="0"/>
      <c r="WL170" s="0"/>
      <c r="WM170" s="0"/>
      <c r="WN170" s="0"/>
      <c r="WO170" s="0"/>
      <c r="WP170" s="0"/>
      <c r="WQ170" s="0"/>
      <c r="WR170" s="0"/>
      <c r="WS170" s="0"/>
      <c r="WT170" s="0"/>
      <c r="WU170" s="0"/>
      <c r="WV170" s="0"/>
      <c r="WW170" s="0"/>
      <c r="WX170" s="0"/>
      <c r="WY170" s="0"/>
      <c r="WZ170" s="0"/>
      <c r="XA170" s="0"/>
      <c r="XB170" s="0"/>
      <c r="XC170" s="0"/>
      <c r="XD170" s="0"/>
      <c r="XE170" s="0"/>
      <c r="XF170" s="0"/>
      <c r="XG170" s="0"/>
      <c r="XH170" s="0"/>
      <c r="XI170" s="0"/>
      <c r="XJ170" s="0"/>
      <c r="XK170" s="0"/>
      <c r="XL170" s="0"/>
      <c r="XM170" s="0"/>
      <c r="XN170" s="0"/>
      <c r="XO170" s="0"/>
      <c r="XP170" s="0"/>
      <c r="XQ170" s="0"/>
      <c r="XR170" s="0"/>
      <c r="XS170" s="0"/>
      <c r="XT170" s="0"/>
      <c r="XU170" s="0"/>
      <c r="XV170" s="0"/>
      <c r="XW170" s="0"/>
      <c r="XX170" s="0"/>
      <c r="XY170" s="0"/>
      <c r="XZ170" s="0"/>
      <c r="YA170" s="0"/>
      <c r="YB170" s="0"/>
      <c r="YC170" s="0"/>
      <c r="YD170" s="0"/>
      <c r="YE170" s="0"/>
      <c r="YF170" s="0"/>
      <c r="YG170" s="0"/>
      <c r="YH170" s="0"/>
      <c r="YI170" s="0"/>
      <c r="YJ170" s="0"/>
      <c r="YK170" s="0"/>
      <c r="YL170" s="0"/>
      <c r="YM170" s="0"/>
      <c r="YN170" s="0"/>
      <c r="YO170" s="0"/>
      <c r="YP170" s="0"/>
      <c r="YQ170" s="0"/>
      <c r="YR170" s="0"/>
      <c r="YS170" s="0"/>
      <c r="YT170" s="0"/>
      <c r="YU170" s="0"/>
      <c r="YV170" s="0"/>
      <c r="YW170" s="0"/>
      <c r="YX170" s="0"/>
      <c r="YY170" s="0"/>
      <c r="YZ170" s="0"/>
      <c r="ZA170" s="0"/>
      <c r="ZB170" s="0"/>
      <c r="ZC170" s="0"/>
      <c r="ZD170" s="0"/>
      <c r="ZE170" s="0"/>
      <c r="ZF170" s="0"/>
      <c r="ZG170" s="0"/>
      <c r="ZH170" s="0"/>
      <c r="ZI170" s="0"/>
      <c r="ZJ170" s="0"/>
      <c r="ZK170" s="0"/>
      <c r="ZL170" s="0"/>
      <c r="ZM170" s="0"/>
      <c r="ZN170" s="0"/>
      <c r="ZO170" s="0"/>
      <c r="ZP170" s="0"/>
      <c r="ZQ170" s="0"/>
      <c r="ZR170" s="0"/>
      <c r="ZS170" s="0"/>
      <c r="ZT170" s="0"/>
      <c r="ZU170" s="0"/>
      <c r="ZV170" s="0"/>
      <c r="ZW170" s="0"/>
      <c r="ZX170" s="0"/>
      <c r="ZY170" s="0"/>
      <c r="ZZ170" s="0"/>
      <c r="AAA170" s="0"/>
      <c r="AAB170" s="0"/>
      <c r="AAC170" s="0"/>
      <c r="AAD170" s="0"/>
      <c r="AAE170" s="0"/>
      <c r="AAF170" s="0"/>
      <c r="AAG170" s="0"/>
      <c r="AAH170" s="0"/>
      <c r="AAI170" s="0"/>
      <c r="AAJ170" s="0"/>
      <c r="AAK170" s="0"/>
      <c r="AAL170" s="0"/>
      <c r="AAM170" s="0"/>
      <c r="AAN170" s="0"/>
      <c r="AAO170" s="0"/>
      <c r="AAP170" s="0"/>
      <c r="AAQ170" s="0"/>
      <c r="AAR170" s="0"/>
      <c r="AAS170" s="0"/>
      <c r="AAT170" s="0"/>
      <c r="AAU170" s="0"/>
      <c r="AAV170" s="0"/>
      <c r="AAW170" s="0"/>
      <c r="AAX170" s="0"/>
      <c r="AAY170" s="0"/>
      <c r="AAZ170" s="0"/>
      <c r="ABA170" s="0"/>
      <c r="ABB170" s="0"/>
      <c r="ABC170" s="0"/>
      <c r="ABD170" s="0"/>
      <c r="ABE170" s="0"/>
      <c r="ABF170" s="0"/>
      <c r="ABG170" s="0"/>
      <c r="ABH170" s="0"/>
      <c r="ABI170" s="0"/>
      <c r="ABJ170" s="0"/>
      <c r="ABK170" s="0"/>
      <c r="ABL170" s="0"/>
      <c r="ABM170" s="0"/>
      <c r="ABN170" s="0"/>
      <c r="ABO170" s="0"/>
      <c r="ABP170" s="0"/>
      <c r="ABQ170" s="0"/>
      <c r="ABR170" s="0"/>
      <c r="ABS170" s="0"/>
      <c r="ABT170" s="0"/>
      <c r="ABU170" s="0"/>
      <c r="ABV170" s="0"/>
      <c r="ABW170" s="0"/>
      <c r="ABX170" s="0"/>
      <c r="ABY170" s="0"/>
      <c r="ABZ170" s="0"/>
      <c r="ACA170" s="0"/>
      <c r="ACB170" s="0"/>
      <c r="ACC170" s="0"/>
      <c r="ACD170" s="0"/>
      <c r="ACE170" s="0"/>
      <c r="ACF170" s="0"/>
      <c r="ACG170" s="0"/>
      <c r="ACH170" s="0"/>
      <c r="ACI170" s="0"/>
      <c r="ACJ170" s="0"/>
      <c r="ACK170" s="0"/>
      <c r="ACL170" s="0"/>
      <c r="ACM170" s="0"/>
      <c r="ACN170" s="0"/>
      <c r="ACO170" s="0"/>
      <c r="ACP170" s="0"/>
      <c r="ACQ170" s="0"/>
      <c r="ACR170" s="0"/>
      <c r="ACS170" s="0"/>
      <c r="ACT170" s="0"/>
      <c r="ACU170" s="0"/>
      <c r="ACV170" s="0"/>
      <c r="ACW170" s="0"/>
      <c r="ACX170" s="0"/>
      <c r="ACY170" s="0"/>
      <c r="ACZ170" s="0"/>
      <c r="ADA170" s="0"/>
      <c r="ADB170" s="0"/>
      <c r="ADC170" s="0"/>
      <c r="ADD170" s="0"/>
      <c r="ADE170" s="0"/>
      <c r="ADF170" s="0"/>
      <c r="ADG170" s="0"/>
      <c r="ADH170" s="0"/>
      <c r="ADI170" s="0"/>
      <c r="ADJ170" s="0"/>
      <c r="ADK170" s="0"/>
      <c r="ADL170" s="0"/>
      <c r="ADM170" s="0"/>
      <c r="ADN170" s="0"/>
      <c r="ADO170" s="0"/>
      <c r="ADP170" s="0"/>
      <c r="ADQ170" s="0"/>
      <c r="ADR170" s="0"/>
      <c r="ADS170" s="0"/>
      <c r="ADT170" s="0"/>
      <c r="ADU170" s="0"/>
      <c r="ADV170" s="0"/>
      <c r="ADW170" s="0"/>
      <c r="ADX170" s="0"/>
      <c r="ADY170" s="0"/>
      <c r="ADZ170" s="0"/>
      <c r="AEA170" s="0"/>
      <c r="AEB170" s="0"/>
      <c r="AEC170" s="0"/>
      <c r="AED170" s="0"/>
      <c r="AEE170" s="0"/>
      <c r="AEF170" s="0"/>
      <c r="AEG170" s="0"/>
      <c r="AEH170" s="0"/>
      <c r="AEI170" s="0"/>
      <c r="AEJ170" s="0"/>
      <c r="AEK170" s="0"/>
      <c r="AEL170" s="0"/>
      <c r="AEM170" s="0"/>
      <c r="AEN170" s="0"/>
      <c r="AEO170" s="0"/>
      <c r="AEP170" s="0"/>
      <c r="AEQ170" s="0"/>
      <c r="AER170" s="0"/>
      <c r="AES170" s="0"/>
      <c r="AET170" s="0"/>
      <c r="AEU170" s="0"/>
      <c r="AEV170" s="0"/>
      <c r="AEW170" s="0"/>
      <c r="AEX170" s="0"/>
      <c r="AEY170" s="0"/>
      <c r="AEZ170" s="0"/>
      <c r="AFA170" s="0"/>
      <c r="AFB170" s="0"/>
      <c r="AFC170" s="0"/>
      <c r="AFD170" s="0"/>
      <c r="AFE170" s="0"/>
      <c r="AFF170" s="0"/>
      <c r="AFG170" s="0"/>
      <c r="AFH170" s="0"/>
      <c r="AFI170" s="0"/>
      <c r="AFJ170" s="0"/>
      <c r="AFK170" s="0"/>
      <c r="AFL170" s="0"/>
      <c r="AFM170" s="0"/>
      <c r="AFN170" s="0"/>
      <c r="AFO170" s="0"/>
      <c r="AFP170" s="0"/>
      <c r="AFQ170" s="0"/>
      <c r="AFR170" s="0"/>
      <c r="AFS170" s="0"/>
      <c r="AFT170" s="0"/>
      <c r="AFU170" s="0"/>
      <c r="AFV170" s="0"/>
      <c r="AFW170" s="0"/>
      <c r="AFX170" s="0"/>
      <c r="AFY170" s="0"/>
      <c r="AFZ170" s="0"/>
      <c r="AGA170" s="0"/>
      <c r="AGB170" s="0"/>
      <c r="AGC170" s="0"/>
      <c r="AGD170" s="0"/>
      <c r="AGE170" s="0"/>
      <c r="AGF170" s="0"/>
      <c r="AGG170" s="0"/>
      <c r="AGH170" s="0"/>
      <c r="AGI170" s="0"/>
      <c r="AGJ170" s="0"/>
      <c r="AGK170" s="0"/>
      <c r="AGL170" s="0"/>
      <c r="AGM170" s="0"/>
      <c r="AGN170" s="0"/>
      <c r="AGO170" s="0"/>
      <c r="AGP170" s="0"/>
      <c r="AGQ170" s="0"/>
      <c r="AGR170" s="0"/>
      <c r="AGS170" s="0"/>
      <c r="AGT170" s="0"/>
      <c r="AGU170" s="0"/>
      <c r="AGV170" s="0"/>
      <c r="AGW170" s="0"/>
      <c r="AGX170" s="0"/>
      <c r="AGY170" s="0"/>
      <c r="AGZ170" s="0"/>
      <c r="AHA170" s="0"/>
      <c r="AHB170" s="0"/>
      <c r="AHC170" s="0"/>
      <c r="AHD170" s="0"/>
      <c r="AHE170" s="0"/>
      <c r="AHF170" s="0"/>
      <c r="AHG170" s="0"/>
      <c r="AHH170" s="0"/>
      <c r="AHI170" s="0"/>
      <c r="AHJ170" s="0"/>
      <c r="AHK170" s="0"/>
      <c r="AHL170" s="0"/>
      <c r="AHM170" s="0"/>
      <c r="AHN170" s="0"/>
      <c r="AHO170" s="0"/>
      <c r="AHP170" s="0"/>
      <c r="AHQ170" s="0"/>
      <c r="AHR170" s="0"/>
      <c r="AHS170" s="0"/>
      <c r="AHT170" s="0"/>
      <c r="AHU170" s="0"/>
      <c r="AHV170" s="0"/>
      <c r="AHW170" s="0"/>
      <c r="AHX170" s="0"/>
      <c r="AHY170" s="0"/>
      <c r="AHZ170" s="0"/>
      <c r="AIA170" s="0"/>
      <c r="AIB170" s="0"/>
      <c r="AIC170" s="0"/>
      <c r="AID170" s="0"/>
      <c r="AIE170" s="0"/>
      <c r="AIF170" s="0"/>
      <c r="AIG170" s="0"/>
      <c r="AIH170" s="0"/>
      <c r="AII170" s="0"/>
      <c r="AIJ170" s="0"/>
      <c r="AIK170" s="0"/>
      <c r="AIL170" s="0"/>
      <c r="AIM170" s="0"/>
      <c r="AIN170" s="0"/>
      <c r="AIO170" s="0"/>
      <c r="AIP170" s="0"/>
      <c r="AIQ170" s="0"/>
      <c r="AIR170" s="0"/>
      <c r="AIS170" s="0"/>
      <c r="AIT170" s="0"/>
      <c r="AIU170" s="0"/>
      <c r="AIV170" s="0"/>
      <c r="AIW170" s="0"/>
      <c r="AIX170" s="0"/>
      <c r="AIY170" s="0"/>
      <c r="AIZ170" s="0"/>
      <c r="AJA170" s="0"/>
      <c r="AJB170" s="0"/>
      <c r="AJC170" s="0"/>
      <c r="AJD170" s="0"/>
      <c r="AJE170" s="0"/>
      <c r="AJF170" s="0"/>
      <c r="AJG170" s="0"/>
      <c r="AJH170" s="0"/>
      <c r="AJI170" s="0"/>
      <c r="AJJ170" s="0"/>
      <c r="AJK170" s="0"/>
      <c r="AJL170" s="0"/>
      <c r="AJM170" s="0"/>
      <c r="AJN170" s="0"/>
      <c r="AJO170" s="0"/>
      <c r="AJP170" s="0"/>
      <c r="AJQ170" s="0"/>
      <c r="AJR170" s="0"/>
      <c r="AJS170" s="0"/>
      <c r="AJT170" s="0"/>
      <c r="AJU170" s="0"/>
      <c r="AJV170" s="0"/>
      <c r="AJW170" s="0"/>
      <c r="AJX170" s="0"/>
      <c r="AJY170" s="0"/>
      <c r="AJZ170" s="0"/>
      <c r="AKA170" s="0"/>
      <c r="AKB170" s="0"/>
      <c r="AKC170" s="0"/>
      <c r="AKD170" s="0"/>
      <c r="AKE170" s="0"/>
      <c r="AKF170" s="0"/>
      <c r="AKG170" s="0"/>
      <c r="AKH170" s="0"/>
      <c r="AKI170" s="0"/>
      <c r="AKJ170" s="0"/>
      <c r="AKK170" s="0"/>
      <c r="AKL170" s="0"/>
      <c r="AKM170" s="0"/>
      <c r="AKN170" s="0"/>
      <c r="AKO170" s="0"/>
      <c r="AKP170" s="0"/>
      <c r="AKQ170" s="0"/>
      <c r="AKR170" s="0"/>
      <c r="AKS170" s="0"/>
      <c r="AKT170" s="0"/>
      <c r="AKU170" s="0"/>
      <c r="AKV170" s="0"/>
      <c r="AKW170" s="0"/>
      <c r="AKX170" s="0"/>
      <c r="AKY170" s="0"/>
      <c r="AKZ170" s="0"/>
      <c r="ALA170" s="0"/>
      <c r="ALB170" s="0"/>
      <c r="ALC170" s="0"/>
      <c r="ALD170" s="0"/>
      <c r="ALE170" s="0"/>
      <c r="ALF170" s="0"/>
      <c r="ALG170" s="0"/>
      <c r="ALH170" s="0"/>
      <c r="ALI170" s="0"/>
      <c r="ALJ170" s="0"/>
      <c r="ALK170" s="0"/>
      <c r="ALL170" s="0"/>
      <c r="ALM170" s="0"/>
      <c r="ALN170" s="0"/>
      <c r="ALO170" s="0"/>
      <c r="ALP170" s="0"/>
      <c r="ALQ170" s="0"/>
      <c r="ALR170" s="0"/>
      <c r="ALS170" s="0"/>
      <c r="ALT170" s="0"/>
      <c r="ALU170" s="0"/>
      <c r="ALV170" s="0"/>
      <c r="ALW170" s="0"/>
      <c r="ALX170" s="0"/>
      <c r="ALY170" s="0"/>
      <c r="ALZ170" s="0"/>
      <c r="AMA170" s="0"/>
      <c r="AMB170" s="0"/>
      <c r="AMC170" s="0"/>
      <c r="AMD170" s="0"/>
      <c r="AME170" s="0"/>
      <c r="AMF170" s="0"/>
      <c r="AMG170" s="0"/>
      <c r="AMH170" s="0"/>
      <c r="AMI170" s="0"/>
      <c r="AMJ170" s="0"/>
    </row>
    <row r="171" customFormat="false" ht="15" hidden="false" customHeight="false" outlineLevel="0" collapsed="false">
      <c r="A171" s="73"/>
      <c r="B171" s="98" t="s">
        <v>214</v>
      </c>
      <c r="C171" s="0"/>
      <c r="D171" s="0"/>
      <c r="E171" s="0"/>
      <c r="F171" s="0"/>
      <c r="G171" s="0"/>
      <c r="H171" s="0"/>
      <c r="I171" s="0"/>
      <c r="J171" s="0"/>
      <c r="K171" s="0"/>
      <c r="L171" s="0"/>
      <c r="M171" s="0"/>
      <c r="N171" s="0"/>
      <c r="O171" s="0"/>
      <c r="P171" s="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0"/>
      <c r="AC171" s="0"/>
      <c r="AD171" s="0"/>
      <c r="AE171" s="0"/>
      <c r="AF171" s="0"/>
      <c r="AG171" s="0"/>
      <c r="AH171" s="0"/>
      <c r="AI171" s="0"/>
      <c r="AJ171" s="0"/>
      <c r="AK171" s="0"/>
      <c r="AL171" s="0"/>
      <c r="AM171" s="0"/>
      <c r="AN171" s="0"/>
      <c r="AO171" s="0"/>
      <c r="AP171" s="0"/>
      <c r="AQ171" s="0"/>
      <c r="AR171" s="0"/>
      <c r="AS171" s="0"/>
      <c r="AT171" s="0"/>
      <c r="AU171" s="0"/>
      <c r="AV171" s="0"/>
      <c r="AW171" s="0"/>
      <c r="AX171" s="0"/>
      <c r="AY171" s="0"/>
      <c r="AZ171" s="0"/>
      <c r="BA171" s="0"/>
      <c r="BB171" s="0"/>
      <c r="BC171" s="0"/>
      <c r="BD171" s="0"/>
      <c r="BE171" s="0"/>
      <c r="BF171" s="0"/>
      <c r="BG171" s="0"/>
      <c r="BH171" s="0"/>
      <c r="BI171" s="0"/>
      <c r="BJ171" s="0"/>
      <c r="BK171" s="0"/>
      <c r="BL171" s="0"/>
      <c r="BM171" s="0"/>
      <c r="BN171" s="0"/>
      <c r="BO171" s="0"/>
      <c r="BP171" s="0"/>
      <c r="BQ171" s="0"/>
      <c r="BR171" s="0"/>
      <c r="BS171" s="0"/>
      <c r="BT171" s="0"/>
      <c r="BU171" s="0"/>
      <c r="BV171" s="0"/>
      <c r="BW171" s="0"/>
      <c r="BX171" s="0"/>
      <c r="BY171" s="0"/>
      <c r="BZ171" s="0"/>
      <c r="CA171" s="0"/>
      <c r="CB171" s="0"/>
      <c r="CC171" s="0"/>
      <c r="CD171" s="0"/>
      <c r="CE171" s="0"/>
      <c r="CF171" s="0"/>
      <c r="CG171" s="0"/>
      <c r="CH171" s="0"/>
      <c r="CI171" s="0"/>
      <c r="CJ171" s="0"/>
      <c r="CK171" s="0"/>
      <c r="CL171" s="0"/>
      <c r="CM171" s="0"/>
      <c r="CN171" s="0"/>
      <c r="CO171" s="0"/>
      <c r="CP171" s="0"/>
      <c r="CQ171" s="0"/>
      <c r="CR171" s="0"/>
      <c r="CS171" s="0"/>
      <c r="CT171" s="0"/>
      <c r="CU171" s="0"/>
      <c r="CV171" s="0"/>
      <c r="CW171" s="0"/>
      <c r="CX171" s="0"/>
      <c r="CY171" s="0"/>
      <c r="CZ171" s="0"/>
      <c r="DA171" s="0"/>
      <c r="DB171" s="0"/>
      <c r="DC171" s="0"/>
      <c r="DD171" s="0"/>
      <c r="DE171" s="0"/>
      <c r="DF171" s="0"/>
      <c r="DG171" s="0"/>
      <c r="DH171" s="0"/>
      <c r="DI171" s="0"/>
      <c r="DJ171" s="0"/>
      <c r="DK171" s="0"/>
      <c r="DL171" s="0"/>
      <c r="DM171" s="0"/>
      <c r="DN171" s="0"/>
      <c r="DO171" s="0"/>
      <c r="DP171" s="0"/>
      <c r="DQ171" s="0"/>
      <c r="DR171" s="0"/>
      <c r="DS171" s="0"/>
      <c r="DT171" s="0"/>
      <c r="DU171" s="0"/>
      <c r="DV171" s="0"/>
      <c r="DW171" s="0"/>
      <c r="DX171" s="0"/>
      <c r="DY171" s="0"/>
      <c r="DZ171" s="0"/>
      <c r="EA171" s="0"/>
      <c r="EB171" s="0"/>
      <c r="EC171" s="0"/>
      <c r="ED171" s="0"/>
      <c r="EE171" s="0"/>
      <c r="EF171" s="0"/>
      <c r="EG171" s="0"/>
      <c r="EH171" s="0"/>
      <c r="EI171" s="0"/>
      <c r="EJ171" s="0"/>
      <c r="EK171" s="0"/>
      <c r="EL171" s="0"/>
      <c r="EM171" s="0"/>
      <c r="EN171" s="0"/>
      <c r="EO171" s="0"/>
      <c r="EP171" s="0"/>
      <c r="EQ171" s="0"/>
      <c r="ER171" s="0"/>
      <c r="ES171" s="0"/>
      <c r="ET171" s="0"/>
      <c r="EU171" s="0"/>
      <c r="EV171" s="0"/>
      <c r="EW171" s="0"/>
      <c r="EX171" s="0"/>
      <c r="EY171" s="0"/>
      <c r="EZ171" s="0"/>
      <c r="FA171" s="0"/>
      <c r="FB171" s="0"/>
      <c r="FC171" s="0"/>
      <c r="FD171" s="0"/>
      <c r="FE171" s="0"/>
      <c r="FF171" s="0"/>
      <c r="FG171" s="0"/>
      <c r="FH171" s="0"/>
      <c r="FI171" s="0"/>
      <c r="FJ171" s="0"/>
      <c r="FK171" s="0"/>
      <c r="FL171" s="0"/>
      <c r="FM171" s="0"/>
      <c r="FN171" s="0"/>
      <c r="FO171" s="0"/>
      <c r="FP171" s="0"/>
      <c r="FQ171" s="0"/>
      <c r="FR171" s="0"/>
      <c r="FS171" s="0"/>
      <c r="FT171" s="0"/>
      <c r="FU171" s="0"/>
      <c r="FV171" s="0"/>
      <c r="FW171" s="0"/>
      <c r="FX171" s="0"/>
      <c r="FY171" s="0"/>
      <c r="FZ171" s="0"/>
      <c r="GA171" s="0"/>
      <c r="GB171" s="0"/>
      <c r="GC171" s="0"/>
      <c r="GD171" s="0"/>
      <c r="GE171" s="0"/>
      <c r="GF171" s="0"/>
      <c r="GG171" s="0"/>
      <c r="GH171" s="0"/>
      <c r="GI171" s="0"/>
      <c r="GJ171" s="0"/>
      <c r="GK171" s="0"/>
      <c r="GL171" s="0"/>
      <c r="GM171" s="0"/>
      <c r="GN171" s="0"/>
      <c r="GO171" s="0"/>
      <c r="GP171" s="0"/>
      <c r="GQ171" s="0"/>
      <c r="GR171" s="0"/>
      <c r="GS171" s="0"/>
      <c r="GT171" s="0"/>
      <c r="GU171" s="0"/>
      <c r="GV171" s="0"/>
      <c r="GW171" s="0"/>
      <c r="GX171" s="0"/>
      <c r="GY171" s="0"/>
      <c r="GZ171" s="0"/>
      <c r="HA171" s="0"/>
      <c r="HB171" s="0"/>
      <c r="HC171" s="0"/>
      <c r="HD171" s="0"/>
      <c r="HE171" s="0"/>
      <c r="HF171" s="0"/>
      <c r="HG171" s="0"/>
      <c r="HH171" s="0"/>
      <c r="HI171" s="0"/>
      <c r="HJ171" s="0"/>
      <c r="HK171" s="0"/>
      <c r="HL171" s="0"/>
      <c r="HM171" s="0"/>
      <c r="HN171" s="0"/>
      <c r="HO171" s="0"/>
      <c r="HP171" s="0"/>
      <c r="HQ171" s="0"/>
      <c r="HR171" s="0"/>
      <c r="HS171" s="0"/>
      <c r="HT171" s="0"/>
      <c r="HU171" s="0"/>
      <c r="HV171" s="0"/>
      <c r="HW171" s="0"/>
      <c r="HX171" s="0"/>
      <c r="HY171" s="0"/>
      <c r="HZ171" s="0"/>
      <c r="IA171" s="0"/>
      <c r="IB171" s="0"/>
      <c r="IC171" s="0"/>
      <c r="ID171" s="0"/>
      <c r="IE171" s="0"/>
      <c r="IF171" s="0"/>
      <c r="IG171" s="0"/>
      <c r="IH171" s="0"/>
      <c r="II171" s="0"/>
      <c r="IJ171" s="0"/>
      <c r="IK171" s="0"/>
      <c r="IL171" s="0"/>
      <c r="IM171" s="0"/>
      <c r="IN171" s="0"/>
      <c r="IO171" s="0"/>
      <c r="IP171" s="0"/>
      <c r="IQ171" s="0"/>
      <c r="IR171" s="0"/>
      <c r="IS171" s="0"/>
      <c r="IT171" s="0"/>
      <c r="IU171" s="0"/>
      <c r="IV171" s="0"/>
      <c r="IW171" s="0"/>
      <c r="IX171" s="0"/>
      <c r="IY171" s="0"/>
      <c r="IZ171" s="0"/>
      <c r="JA171" s="0"/>
      <c r="JB171" s="0"/>
      <c r="JC171" s="0"/>
      <c r="JD171" s="0"/>
      <c r="JE171" s="0"/>
      <c r="JF171" s="0"/>
      <c r="JG171" s="0"/>
      <c r="JH171" s="0"/>
      <c r="JI171" s="0"/>
      <c r="JJ171" s="0"/>
      <c r="JK171" s="0"/>
      <c r="JL171" s="0"/>
      <c r="JM171" s="0"/>
      <c r="JN171" s="0"/>
      <c r="JO171" s="0"/>
      <c r="JP171" s="0"/>
      <c r="JQ171" s="0"/>
      <c r="JR171" s="0"/>
      <c r="JS171" s="0"/>
      <c r="JT171" s="0"/>
      <c r="JU171" s="0"/>
      <c r="JV171" s="0"/>
      <c r="JW171" s="0"/>
      <c r="JX171" s="0"/>
      <c r="JY171" s="0"/>
      <c r="JZ171" s="0"/>
      <c r="KA171" s="0"/>
      <c r="KB171" s="0"/>
      <c r="KC171" s="0"/>
      <c r="KD171" s="0"/>
      <c r="KE171" s="0"/>
      <c r="KF171" s="0"/>
      <c r="KG171" s="0"/>
      <c r="KH171" s="0"/>
      <c r="KI171" s="0"/>
      <c r="KJ171" s="0"/>
      <c r="KK171" s="0"/>
      <c r="KL171" s="0"/>
      <c r="KM171" s="0"/>
      <c r="KN171" s="0"/>
      <c r="KO171" s="0"/>
      <c r="KP171" s="0"/>
      <c r="KQ171" s="0"/>
      <c r="KR171" s="0"/>
      <c r="KS171" s="0"/>
      <c r="KT171" s="0"/>
      <c r="KU171" s="0"/>
      <c r="KV171" s="0"/>
      <c r="KW171" s="0"/>
      <c r="KX171" s="0"/>
      <c r="KY171" s="0"/>
      <c r="KZ171" s="0"/>
      <c r="LA171" s="0"/>
      <c r="LB171" s="0"/>
      <c r="LC171" s="0"/>
      <c r="LD171" s="0"/>
      <c r="LE171" s="0"/>
      <c r="LF171" s="0"/>
      <c r="LG171" s="0"/>
      <c r="LH171" s="0"/>
      <c r="LI171" s="0"/>
      <c r="LJ171" s="0"/>
      <c r="LK171" s="0"/>
      <c r="LL171" s="0"/>
      <c r="LM171" s="0"/>
      <c r="LN171" s="0"/>
      <c r="LO171" s="0"/>
      <c r="LP171" s="0"/>
      <c r="LQ171" s="0"/>
      <c r="LR171" s="0"/>
      <c r="LS171" s="0"/>
      <c r="LT171" s="0"/>
      <c r="LU171" s="0"/>
      <c r="LV171" s="0"/>
      <c r="LW171" s="0"/>
      <c r="LX171" s="0"/>
      <c r="LY171" s="0"/>
      <c r="LZ171" s="0"/>
      <c r="MA171" s="0"/>
      <c r="MB171" s="0"/>
      <c r="MC171" s="0"/>
      <c r="MD171" s="0"/>
      <c r="ME171" s="0"/>
      <c r="MF171" s="0"/>
      <c r="MG171" s="0"/>
      <c r="MH171" s="0"/>
      <c r="MI171" s="0"/>
      <c r="MJ171" s="0"/>
      <c r="MK171" s="0"/>
      <c r="ML171" s="0"/>
      <c r="MM171" s="0"/>
      <c r="MN171" s="0"/>
      <c r="MO171" s="0"/>
      <c r="MP171" s="0"/>
      <c r="MQ171" s="0"/>
      <c r="MR171" s="0"/>
      <c r="MS171" s="0"/>
      <c r="MT171" s="0"/>
      <c r="MU171" s="0"/>
      <c r="MV171" s="0"/>
      <c r="MW171" s="0"/>
      <c r="MX171" s="0"/>
      <c r="MY171" s="0"/>
      <c r="MZ171" s="0"/>
      <c r="NA171" s="0"/>
      <c r="NB171" s="0"/>
      <c r="NC171" s="0"/>
      <c r="ND171" s="0"/>
      <c r="NE171" s="0"/>
      <c r="NF171" s="0"/>
      <c r="NG171" s="0"/>
      <c r="NH171" s="0"/>
      <c r="NI171" s="0"/>
      <c r="NJ171" s="0"/>
      <c r="NK171" s="0"/>
      <c r="NL171" s="0"/>
      <c r="NM171" s="0"/>
      <c r="NN171" s="0"/>
      <c r="NO171" s="0"/>
      <c r="NP171" s="0"/>
      <c r="NQ171" s="0"/>
      <c r="NR171" s="0"/>
      <c r="NS171" s="0"/>
      <c r="NT171" s="0"/>
      <c r="NU171" s="0"/>
      <c r="NV171" s="0"/>
      <c r="NW171" s="0"/>
      <c r="NX171" s="0"/>
      <c r="NY171" s="0"/>
      <c r="NZ171" s="0"/>
      <c r="OA171" s="0"/>
      <c r="OB171" s="0"/>
      <c r="OC171" s="0"/>
      <c r="OD171" s="0"/>
      <c r="OE171" s="0"/>
      <c r="OF171" s="0"/>
      <c r="OG171" s="0"/>
      <c r="OH171" s="0"/>
      <c r="OI171" s="0"/>
      <c r="OJ171" s="0"/>
      <c r="OK171" s="0"/>
      <c r="OL171" s="0"/>
      <c r="OM171" s="0"/>
      <c r="ON171" s="0"/>
      <c r="OO171" s="0"/>
      <c r="OP171" s="0"/>
      <c r="OQ171" s="0"/>
      <c r="OR171" s="0"/>
      <c r="OS171" s="0"/>
      <c r="OT171" s="0"/>
      <c r="OU171" s="0"/>
      <c r="OV171" s="0"/>
      <c r="OW171" s="0"/>
      <c r="OX171" s="0"/>
      <c r="OY171" s="0"/>
      <c r="OZ171" s="0"/>
      <c r="PA171" s="0"/>
      <c r="PB171" s="0"/>
      <c r="PC171" s="0"/>
      <c r="PD171" s="0"/>
      <c r="PE171" s="0"/>
      <c r="PF171" s="0"/>
      <c r="PG171" s="0"/>
      <c r="PH171" s="0"/>
      <c r="PI171" s="0"/>
      <c r="PJ171" s="0"/>
      <c r="PK171" s="0"/>
      <c r="PL171" s="0"/>
      <c r="PM171" s="0"/>
      <c r="PN171" s="0"/>
      <c r="PO171" s="0"/>
      <c r="PP171" s="0"/>
      <c r="PQ171" s="0"/>
      <c r="PR171" s="0"/>
      <c r="PS171" s="0"/>
      <c r="PT171" s="0"/>
      <c r="PU171" s="0"/>
      <c r="PV171" s="0"/>
      <c r="PW171" s="0"/>
      <c r="PX171" s="0"/>
      <c r="PY171" s="0"/>
      <c r="PZ171" s="0"/>
      <c r="QA171" s="0"/>
      <c r="QB171" s="0"/>
      <c r="QC171" s="0"/>
      <c r="QD171" s="0"/>
      <c r="QE171" s="0"/>
      <c r="QF171" s="0"/>
      <c r="QG171" s="0"/>
      <c r="QH171" s="0"/>
      <c r="QI171" s="0"/>
      <c r="QJ171" s="0"/>
      <c r="QK171" s="0"/>
      <c r="QL171" s="0"/>
      <c r="QM171" s="0"/>
      <c r="QN171" s="0"/>
      <c r="QO171" s="0"/>
      <c r="QP171" s="0"/>
      <c r="QQ171" s="0"/>
      <c r="QR171" s="0"/>
      <c r="QS171" s="0"/>
      <c r="QT171" s="0"/>
      <c r="QU171" s="0"/>
      <c r="QV171" s="0"/>
      <c r="QW171" s="0"/>
      <c r="QX171" s="0"/>
      <c r="QY171" s="0"/>
      <c r="QZ171" s="0"/>
      <c r="RA171" s="0"/>
      <c r="RB171" s="0"/>
      <c r="RC171" s="0"/>
      <c r="RD171" s="0"/>
      <c r="RE171" s="0"/>
      <c r="RF171" s="0"/>
      <c r="RG171" s="0"/>
      <c r="RH171" s="0"/>
      <c r="RI171" s="0"/>
      <c r="RJ171" s="0"/>
      <c r="RK171" s="0"/>
      <c r="RL171" s="0"/>
      <c r="RM171" s="0"/>
      <c r="RN171" s="0"/>
      <c r="RO171" s="0"/>
      <c r="RP171" s="0"/>
      <c r="RQ171" s="0"/>
      <c r="RR171" s="0"/>
      <c r="RS171" s="0"/>
      <c r="RT171" s="0"/>
      <c r="RU171" s="0"/>
      <c r="RV171" s="0"/>
      <c r="RW171" s="0"/>
      <c r="RX171" s="0"/>
      <c r="RY171" s="0"/>
      <c r="RZ171" s="0"/>
      <c r="SA171" s="0"/>
      <c r="SB171" s="0"/>
      <c r="SC171" s="0"/>
      <c r="SD171" s="0"/>
      <c r="SE171" s="0"/>
      <c r="SF171" s="0"/>
      <c r="SG171" s="0"/>
      <c r="SH171" s="0"/>
      <c r="SI171" s="0"/>
      <c r="SJ171" s="0"/>
      <c r="SK171" s="0"/>
      <c r="SL171" s="0"/>
      <c r="SM171" s="0"/>
      <c r="SN171" s="0"/>
      <c r="SO171" s="0"/>
      <c r="SP171" s="0"/>
      <c r="SQ171" s="0"/>
      <c r="SR171" s="0"/>
      <c r="SS171" s="0"/>
      <c r="ST171" s="0"/>
      <c r="SU171" s="0"/>
      <c r="SV171" s="0"/>
      <c r="SW171" s="0"/>
      <c r="SX171" s="0"/>
      <c r="SY171" s="0"/>
      <c r="SZ171" s="0"/>
      <c r="TA171" s="0"/>
      <c r="TB171" s="0"/>
      <c r="TC171" s="0"/>
      <c r="TD171" s="0"/>
      <c r="TE171" s="0"/>
      <c r="TF171" s="0"/>
      <c r="TG171" s="0"/>
      <c r="TH171" s="0"/>
      <c r="TI171" s="0"/>
      <c r="TJ171" s="0"/>
      <c r="TK171" s="0"/>
      <c r="TL171" s="0"/>
      <c r="TM171" s="0"/>
      <c r="TN171" s="0"/>
      <c r="TO171" s="0"/>
      <c r="TP171" s="0"/>
      <c r="TQ171" s="0"/>
      <c r="TR171" s="0"/>
      <c r="TS171" s="0"/>
      <c r="TT171" s="0"/>
      <c r="TU171" s="0"/>
      <c r="TV171" s="0"/>
      <c r="TW171" s="0"/>
      <c r="TX171" s="0"/>
      <c r="TY171" s="0"/>
      <c r="TZ171" s="0"/>
      <c r="UA171" s="0"/>
      <c r="UB171" s="0"/>
      <c r="UC171" s="0"/>
      <c r="UD171" s="0"/>
      <c r="UE171" s="0"/>
      <c r="UF171" s="0"/>
      <c r="UG171" s="0"/>
      <c r="UH171" s="0"/>
      <c r="UI171" s="0"/>
      <c r="UJ171" s="0"/>
      <c r="UK171" s="0"/>
      <c r="UL171" s="0"/>
      <c r="UM171" s="0"/>
      <c r="UN171" s="0"/>
      <c r="UO171" s="0"/>
      <c r="UP171" s="0"/>
      <c r="UQ171" s="0"/>
      <c r="UR171" s="0"/>
      <c r="US171" s="0"/>
      <c r="UT171" s="0"/>
      <c r="UU171" s="0"/>
      <c r="UV171" s="0"/>
      <c r="UW171" s="0"/>
      <c r="UX171" s="0"/>
      <c r="UY171" s="0"/>
      <c r="UZ171" s="0"/>
      <c r="VA171" s="0"/>
      <c r="VB171" s="0"/>
      <c r="VC171" s="0"/>
      <c r="VD171" s="0"/>
      <c r="VE171" s="0"/>
      <c r="VF171" s="0"/>
      <c r="VG171" s="0"/>
      <c r="VH171" s="0"/>
      <c r="VI171" s="0"/>
      <c r="VJ171" s="0"/>
      <c r="VK171" s="0"/>
      <c r="VL171" s="0"/>
      <c r="VM171" s="0"/>
      <c r="VN171" s="0"/>
      <c r="VO171" s="0"/>
      <c r="VP171" s="0"/>
      <c r="VQ171" s="0"/>
      <c r="VR171" s="0"/>
      <c r="VS171" s="0"/>
      <c r="VT171" s="0"/>
      <c r="VU171" s="0"/>
      <c r="VV171" s="0"/>
      <c r="VW171" s="0"/>
      <c r="VX171" s="0"/>
      <c r="VY171" s="0"/>
      <c r="VZ171" s="0"/>
      <c r="WA171" s="0"/>
      <c r="WB171" s="0"/>
      <c r="WC171" s="0"/>
      <c r="WD171" s="0"/>
      <c r="WE171" s="0"/>
      <c r="WF171" s="0"/>
      <c r="WG171" s="0"/>
      <c r="WH171" s="0"/>
      <c r="WI171" s="0"/>
      <c r="WJ171" s="0"/>
      <c r="WK171" s="0"/>
      <c r="WL171" s="0"/>
      <c r="WM171" s="0"/>
      <c r="WN171" s="0"/>
      <c r="WO171" s="0"/>
      <c r="WP171" s="0"/>
      <c r="WQ171" s="0"/>
      <c r="WR171" s="0"/>
      <c r="WS171" s="0"/>
      <c r="WT171" s="0"/>
      <c r="WU171" s="0"/>
      <c r="WV171" s="0"/>
      <c r="WW171" s="0"/>
      <c r="WX171" s="0"/>
      <c r="WY171" s="0"/>
      <c r="WZ171" s="0"/>
      <c r="XA171" s="0"/>
      <c r="XB171" s="0"/>
      <c r="XC171" s="0"/>
      <c r="XD171" s="0"/>
      <c r="XE171" s="0"/>
      <c r="XF171" s="0"/>
      <c r="XG171" s="0"/>
      <c r="XH171" s="0"/>
      <c r="XI171" s="0"/>
      <c r="XJ171" s="0"/>
      <c r="XK171" s="0"/>
      <c r="XL171" s="0"/>
      <c r="XM171" s="0"/>
      <c r="XN171" s="0"/>
      <c r="XO171" s="0"/>
      <c r="XP171" s="0"/>
      <c r="XQ171" s="0"/>
      <c r="XR171" s="0"/>
      <c r="XS171" s="0"/>
      <c r="XT171" s="0"/>
      <c r="XU171" s="0"/>
      <c r="XV171" s="0"/>
      <c r="XW171" s="0"/>
      <c r="XX171" s="0"/>
      <c r="XY171" s="0"/>
      <c r="XZ171" s="0"/>
      <c r="YA171" s="0"/>
      <c r="YB171" s="0"/>
      <c r="YC171" s="0"/>
      <c r="YD171" s="0"/>
      <c r="YE171" s="0"/>
      <c r="YF171" s="0"/>
      <c r="YG171" s="0"/>
      <c r="YH171" s="0"/>
      <c r="YI171" s="0"/>
      <c r="YJ171" s="0"/>
      <c r="YK171" s="0"/>
      <c r="YL171" s="0"/>
      <c r="YM171" s="0"/>
      <c r="YN171" s="0"/>
      <c r="YO171" s="0"/>
      <c r="YP171" s="0"/>
      <c r="YQ171" s="0"/>
      <c r="YR171" s="0"/>
      <c r="YS171" s="0"/>
      <c r="YT171" s="0"/>
      <c r="YU171" s="0"/>
      <c r="YV171" s="0"/>
      <c r="YW171" s="0"/>
      <c r="YX171" s="0"/>
      <c r="YY171" s="0"/>
      <c r="YZ171" s="0"/>
      <c r="ZA171" s="0"/>
      <c r="ZB171" s="0"/>
      <c r="ZC171" s="0"/>
      <c r="ZD171" s="0"/>
      <c r="ZE171" s="0"/>
      <c r="ZF171" s="0"/>
      <c r="ZG171" s="0"/>
      <c r="ZH171" s="0"/>
      <c r="ZI171" s="0"/>
      <c r="ZJ171" s="0"/>
      <c r="ZK171" s="0"/>
      <c r="ZL171" s="0"/>
      <c r="ZM171" s="0"/>
      <c r="ZN171" s="0"/>
      <c r="ZO171" s="0"/>
      <c r="ZP171" s="0"/>
      <c r="ZQ171" s="0"/>
      <c r="ZR171" s="0"/>
      <c r="ZS171" s="0"/>
      <c r="ZT171" s="0"/>
      <c r="ZU171" s="0"/>
      <c r="ZV171" s="0"/>
      <c r="ZW171" s="0"/>
      <c r="ZX171" s="0"/>
      <c r="ZY171" s="0"/>
      <c r="ZZ171" s="0"/>
      <c r="AAA171" s="0"/>
      <c r="AAB171" s="0"/>
      <c r="AAC171" s="0"/>
      <c r="AAD171" s="0"/>
      <c r="AAE171" s="0"/>
      <c r="AAF171" s="0"/>
      <c r="AAG171" s="0"/>
      <c r="AAH171" s="0"/>
      <c r="AAI171" s="0"/>
      <c r="AAJ171" s="0"/>
      <c r="AAK171" s="0"/>
      <c r="AAL171" s="0"/>
      <c r="AAM171" s="0"/>
      <c r="AAN171" s="0"/>
      <c r="AAO171" s="0"/>
      <c r="AAP171" s="0"/>
      <c r="AAQ171" s="0"/>
      <c r="AAR171" s="0"/>
      <c r="AAS171" s="0"/>
      <c r="AAT171" s="0"/>
      <c r="AAU171" s="0"/>
      <c r="AAV171" s="0"/>
      <c r="AAW171" s="0"/>
      <c r="AAX171" s="0"/>
      <c r="AAY171" s="0"/>
      <c r="AAZ171" s="0"/>
      <c r="ABA171" s="0"/>
      <c r="ABB171" s="0"/>
      <c r="ABC171" s="0"/>
      <c r="ABD171" s="0"/>
      <c r="ABE171" s="0"/>
      <c r="ABF171" s="0"/>
      <c r="ABG171" s="0"/>
      <c r="ABH171" s="0"/>
      <c r="ABI171" s="0"/>
      <c r="ABJ171" s="0"/>
      <c r="ABK171" s="0"/>
      <c r="ABL171" s="0"/>
      <c r="ABM171" s="0"/>
      <c r="ABN171" s="0"/>
      <c r="ABO171" s="0"/>
      <c r="ABP171" s="0"/>
      <c r="ABQ171" s="0"/>
      <c r="ABR171" s="0"/>
      <c r="ABS171" s="0"/>
      <c r="ABT171" s="0"/>
      <c r="ABU171" s="0"/>
      <c r="ABV171" s="0"/>
      <c r="ABW171" s="0"/>
      <c r="ABX171" s="0"/>
      <c r="ABY171" s="0"/>
      <c r="ABZ171" s="0"/>
      <c r="ACA171" s="0"/>
      <c r="ACB171" s="0"/>
      <c r="ACC171" s="0"/>
      <c r="ACD171" s="0"/>
      <c r="ACE171" s="0"/>
      <c r="ACF171" s="0"/>
      <c r="ACG171" s="0"/>
      <c r="ACH171" s="0"/>
      <c r="ACI171" s="0"/>
      <c r="ACJ171" s="0"/>
      <c r="ACK171" s="0"/>
      <c r="ACL171" s="0"/>
      <c r="ACM171" s="0"/>
      <c r="ACN171" s="0"/>
      <c r="ACO171" s="0"/>
      <c r="ACP171" s="0"/>
      <c r="ACQ171" s="0"/>
      <c r="ACR171" s="0"/>
      <c r="ACS171" s="0"/>
      <c r="ACT171" s="0"/>
      <c r="ACU171" s="0"/>
      <c r="ACV171" s="0"/>
      <c r="ACW171" s="0"/>
      <c r="ACX171" s="0"/>
      <c r="ACY171" s="0"/>
      <c r="ACZ171" s="0"/>
      <c r="ADA171" s="0"/>
      <c r="ADB171" s="0"/>
      <c r="ADC171" s="0"/>
      <c r="ADD171" s="0"/>
      <c r="ADE171" s="0"/>
      <c r="ADF171" s="0"/>
      <c r="ADG171" s="0"/>
      <c r="ADH171" s="0"/>
      <c r="ADI171" s="0"/>
      <c r="ADJ171" s="0"/>
      <c r="ADK171" s="0"/>
      <c r="ADL171" s="0"/>
      <c r="ADM171" s="0"/>
      <c r="ADN171" s="0"/>
      <c r="ADO171" s="0"/>
      <c r="ADP171" s="0"/>
      <c r="ADQ171" s="0"/>
      <c r="ADR171" s="0"/>
      <c r="ADS171" s="0"/>
      <c r="ADT171" s="0"/>
      <c r="ADU171" s="0"/>
      <c r="ADV171" s="0"/>
      <c r="ADW171" s="0"/>
      <c r="ADX171" s="0"/>
      <c r="ADY171" s="0"/>
      <c r="ADZ171" s="0"/>
      <c r="AEA171" s="0"/>
      <c r="AEB171" s="0"/>
      <c r="AEC171" s="0"/>
      <c r="AED171" s="0"/>
      <c r="AEE171" s="0"/>
      <c r="AEF171" s="0"/>
      <c r="AEG171" s="0"/>
      <c r="AEH171" s="0"/>
      <c r="AEI171" s="0"/>
      <c r="AEJ171" s="0"/>
      <c r="AEK171" s="0"/>
      <c r="AEL171" s="0"/>
      <c r="AEM171" s="0"/>
      <c r="AEN171" s="0"/>
      <c r="AEO171" s="0"/>
      <c r="AEP171" s="0"/>
      <c r="AEQ171" s="0"/>
      <c r="AER171" s="0"/>
      <c r="AES171" s="0"/>
      <c r="AET171" s="0"/>
      <c r="AEU171" s="0"/>
      <c r="AEV171" s="0"/>
      <c r="AEW171" s="0"/>
      <c r="AEX171" s="0"/>
      <c r="AEY171" s="0"/>
      <c r="AEZ171" s="0"/>
      <c r="AFA171" s="0"/>
      <c r="AFB171" s="0"/>
      <c r="AFC171" s="0"/>
      <c r="AFD171" s="0"/>
      <c r="AFE171" s="0"/>
      <c r="AFF171" s="0"/>
      <c r="AFG171" s="0"/>
      <c r="AFH171" s="0"/>
      <c r="AFI171" s="0"/>
      <c r="AFJ171" s="0"/>
      <c r="AFK171" s="0"/>
      <c r="AFL171" s="0"/>
      <c r="AFM171" s="0"/>
      <c r="AFN171" s="0"/>
      <c r="AFO171" s="0"/>
      <c r="AFP171" s="0"/>
      <c r="AFQ171" s="0"/>
      <c r="AFR171" s="0"/>
      <c r="AFS171" s="0"/>
      <c r="AFT171" s="0"/>
      <c r="AFU171" s="0"/>
      <c r="AFV171" s="0"/>
      <c r="AFW171" s="0"/>
      <c r="AFX171" s="0"/>
      <c r="AFY171" s="0"/>
      <c r="AFZ171" s="0"/>
      <c r="AGA171" s="0"/>
      <c r="AGB171" s="0"/>
      <c r="AGC171" s="0"/>
      <c r="AGD171" s="0"/>
      <c r="AGE171" s="0"/>
      <c r="AGF171" s="0"/>
      <c r="AGG171" s="0"/>
      <c r="AGH171" s="0"/>
      <c r="AGI171" s="0"/>
      <c r="AGJ171" s="0"/>
      <c r="AGK171" s="0"/>
      <c r="AGL171" s="0"/>
      <c r="AGM171" s="0"/>
      <c r="AGN171" s="0"/>
      <c r="AGO171" s="0"/>
      <c r="AGP171" s="0"/>
      <c r="AGQ171" s="0"/>
      <c r="AGR171" s="0"/>
      <c r="AGS171" s="0"/>
      <c r="AGT171" s="0"/>
      <c r="AGU171" s="0"/>
      <c r="AGV171" s="0"/>
      <c r="AGW171" s="0"/>
      <c r="AGX171" s="0"/>
      <c r="AGY171" s="0"/>
      <c r="AGZ171" s="0"/>
      <c r="AHA171" s="0"/>
      <c r="AHB171" s="0"/>
      <c r="AHC171" s="0"/>
      <c r="AHD171" s="0"/>
      <c r="AHE171" s="0"/>
      <c r="AHF171" s="0"/>
      <c r="AHG171" s="0"/>
      <c r="AHH171" s="0"/>
      <c r="AHI171" s="0"/>
      <c r="AHJ171" s="0"/>
      <c r="AHK171" s="0"/>
      <c r="AHL171" s="0"/>
      <c r="AHM171" s="0"/>
      <c r="AHN171" s="0"/>
      <c r="AHO171" s="0"/>
      <c r="AHP171" s="0"/>
      <c r="AHQ171" s="0"/>
      <c r="AHR171" s="0"/>
      <c r="AHS171" s="0"/>
      <c r="AHT171" s="0"/>
      <c r="AHU171" s="0"/>
      <c r="AHV171" s="0"/>
      <c r="AHW171" s="0"/>
      <c r="AHX171" s="0"/>
      <c r="AHY171" s="0"/>
      <c r="AHZ171" s="0"/>
      <c r="AIA171" s="0"/>
      <c r="AIB171" s="0"/>
      <c r="AIC171" s="0"/>
      <c r="AID171" s="0"/>
      <c r="AIE171" s="0"/>
      <c r="AIF171" s="0"/>
      <c r="AIG171" s="0"/>
      <c r="AIH171" s="0"/>
      <c r="AII171" s="0"/>
      <c r="AIJ171" s="0"/>
      <c r="AIK171" s="0"/>
      <c r="AIL171" s="0"/>
      <c r="AIM171" s="0"/>
      <c r="AIN171" s="0"/>
      <c r="AIO171" s="0"/>
      <c r="AIP171" s="0"/>
      <c r="AIQ171" s="0"/>
      <c r="AIR171" s="0"/>
      <c r="AIS171" s="0"/>
      <c r="AIT171" s="0"/>
      <c r="AIU171" s="0"/>
      <c r="AIV171" s="0"/>
      <c r="AIW171" s="0"/>
      <c r="AIX171" s="0"/>
      <c r="AIY171" s="0"/>
      <c r="AIZ171" s="0"/>
      <c r="AJA171" s="0"/>
      <c r="AJB171" s="0"/>
      <c r="AJC171" s="0"/>
      <c r="AJD171" s="0"/>
      <c r="AJE171" s="0"/>
      <c r="AJF171" s="0"/>
      <c r="AJG171" s="0"/>
      <c r="AJH171" s="0"/>
      <c r="AJI171" s="0"/>
      <c r="AJJ171" s="0"/>
      <c r="AJK171" s="0"/>
      <c r="AJL171" s="0"/>
      <c r="AJM171" s="0"/>
      <c r="AJN171" s="0"/>
      <c r="AJO171" s="0"/>
      <c r="AJP171" s="0"/>
      <c r="AJQ171" s="0"/>
      <c r="AJR171" s="0"/>
      <c r="AJS171" s="0"/>
      <c r="AJT171" s="0"/>
      <c r="AJU171" s="0"/>
      <c r="AJV171" s="0"/>
      <c r="AJW171" s="0"/>
      <c r="AJX171" s="0"/>
      <c r="AJY171" s="0"/>
      <c r="AJZ171" s="0"/>
      <c r="AKA171" s="0"/>
      <c r="AKB171" s="0"/>
      <c r="AKC171" s="0"/>
      <c r="AKD171" s="0"/>
      <c r="AKE171" s="0"/>
      <c r="AKF171" s="0"/>
      <c r="AKG171" s="0"/>
      <c r="AKH171" s="0"/>
      <c r="AKI171" s="0"/>
      <c r="AKJ171" s="0"/>
      <c r="AKK171" s="0"/>
      <c r="AKL171" s="0"/>
      <c r="AKM171" s="0"/>
      <c r="AKN171" s="0"/>
      <c r="AKO171" s="0"/>
      <c r="AKP171" s="0"/>
      <c r="AKQ171" s="0"/>
      <c r="AKR171" s="0"/>
      <c r="AKS171" s="0"/>
      <c r="AKT171" s="0"/>
      <c r="AKU171" s="0"/>
      <c r="AKV171" s="0"/>
      <c r="AKW171" s="0"/>
      <c r="AKX171" s="0"/>
      <c r="AKY171" s="0"/>
      <c r="AKZ171" s="0"/>
      <c r="ALA171" s="0"/>
      <c r="ALB171" s="0"/>
      <c r="ALC171" s="0"/>
      <c r="ALD171" s="0"/>
      <c r="ALE171" s="0"/>
      <c r="ALF171" s="0"/>
      <c r="ALG171" s="0"/>
      <c r="ALH171" s="0"/>
      <c r="ALI171" s="0"/>
      <c r="ALJ171" s="0"/>
      <c r="ALK171" s="0"/>
      <c r="ALL171" s="0"/>
      <c r="ALM171" s="0"/>
      <c r="ALN171" s="0"/>
      <c r="ALO171" s="0"/>
      <c r="ALP171" s="0"/>
      <c r="ALQ171" s="0"/>
      <c r="ALR171" s="0"/>
      <c r="ALS171" s="0"/>
      <c r="ALT171" s="0"/>
      <c r="ALU171" s="0"/>
      <c r="ALV171" s="0"/>
      <c r="ALW171" s="0"/>
      <c r="ALX171" s="0"/>
      <c r="ALY171" s="0"/>
      <c r="ALZ171" s="0"/>
      <c r="AMA171" s="0"/>
      <c r="AMB171" s="0"/>
      <c r="AMC171" s="0"/>
      <c r="AMD171" s="0"/>
      <c r="AME171" s="0"/>
      <c r="AMF171" s="0"/>
      <c r="AMG171" s="0"/>
      <c r="AMH171" s="0"/>
      <c r="AMI171" s="0"/>
      <c r="AMJ171" s="0"/>
    </row>
    <row r="172" customFormat="false" ht="15" hidden="false" customHeight="false" outlineLevel="0" collapsed="false">
      <c r="A172" s="73"/>
      <c r="B172" s="98" t="s">
        <v>215</v>
      </c>
      <c r="C172" s="0"/>
      <c r="D172" s="0"/>
      <c r="E172" s="0"/>
      <c r="F172" s="0"/>
      <c r="G172" s="0"/>
      <c r="H172" s="0"/>
      <c r="I172" s="0"/>
      <c r="J172" s="0"/>
      <c r="K172" s="0"/>
      <c r="L172" s="0"/>
      <c r="M172" s="0"/>
      <c r="N172" s="0"/>
      <c r="O172" s="0"/>
      <c r="P172" s="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0"/>
      <c r="AC172" s="0"/>
      <c r="AD172" s="0"/>
      <c r="AE172" s="0"/>
      <c r="AF172" s="0"/>
      <c r="AG172" s="0"/>
      <c r="AH172" s="0"/>
      <c r="AI172" s="0"/>
      <c r="AJ172" s="0"/>
      <c r="AK172" s="0"/>
      <c r="AL172" s="0"/>
      <c r="AM172" s="0"/>
      <c r="AN172" s="0"/>
      <c r="AO172" s="0"/>
      <c r="AP172" s="0"/>
      <c r="AQ172" s="0"/>
      <c r="AR172" s="0"/>
      <c r="AS172" s="0"/>
      <c r="AT172" s="0"/>
      <c r="AU172" s="0"/>
      <c r="AV172" s="0"/>
      <c r="AW172" s="0"/>
      <c r="AX172" s="0"/>
      <c r="AY172" s="0"/>
      <c r="AZ172" s="0"/>
      <c r="BA172" s="0"/>
      <c r="BB172" s="0"/>
      <c r="BC172" s="0"/>
      <c r="BD172" s="0"/>
      <c r="BE172" s="0"/>
      <c r="BF172" s="0"/>
      <c r="BG172" s="0"/>
      <c r="BH172" s="0"/>
      <c r="BI172" s="0"/>
      <c r="BJ172" s="0"/>
      <c r="BK172" s="0"/>
      <c r="BL172" s="0"/>
      <c r="BM172" s="0"/>
      <c r="BN172" s="0"/>
      <c r="BO172" s="0"/>
      <c r="BP172" s="0"/>
      <c r="BQ172" s="0"/>
      <c r="BR172" s="0"/>
      <c r="BS172" s="0"/>
      <c r="BT172" s="0"/>
      <c r="BU172" s="0"/>
      <c r="BV172" s="0"/>
      <c r="BW172" s="0"/>
      <c r="BX172" s="0"/>
      <c r="BY172" s="0"/>
      <c r="BZ172" s="0"/>
      <c r="CA172" s="0"/>
      <c r="CB172" s="0"/>
      <c r="CC172" s="0"/>
      <c r="CD172" s="0"/>
      <c r="CE172" s="0"/>
      <c r="CF172" s="0"/>
      <c r="CG172" s="0"/>
      <c r="CH172" s="0"/>
      <c r="CI172" s="0"/>
      <c r="CJ172" s="0"/>
      <c r="CK172" s="0"/>
      <c r="CL172" s="0"/>
      <c r="CM172" s="0"/>
      <c r="CN172" s="0"/>
      <c r="CO172" s="0"/>
      <c r="CP172" s="0"/>
      <c r="CQ172" s="0"/>
      <c r="CR172" s="0"/>
      <c r="CS172" s="0"/>
      <c r="CT172" s="0"/>
      <c r="CU172" s="0"/>
      <c r="CV172" s="0"/>
      <c r="CW172" s="0"/>
      <c r="CX172" s="0"/>
      <c r="CY172" s="0"/>
      <c r="CZ172" s="0"/>
      <c r="DA172" s="0"/>
      <c r="DB172" s="0"/>
      <c r="DC172" s="0"/>
      <c r="DD172" s="0"/>
      <c r="DE172" s="0"/>
      <c r="DF172" s="0"/>
      <c r="DG172" s="0"/>
      <c r="DH172" s="0"/>
      <c r="DI172" s="0"/>
      <c r="DJ172" s="0"/>
      <c r="DK172" s="0"/>
      <c r="DL172" s="0"/>
      <c r="DM172" s="0"/>
      <c r="DN172" s="0"/>
      <c r="DO172" s="0"/>
      <c r="DP172" s="0"/>
      <c r="DQ172" s="0"/>
      <c r="DR172" s="0"/>
      <c r="DS172" s="0"/>
      <c r="DT172" s="0"/>
      <c r="DU172" s="0"/>
      <c r="DV172" s="0"/>
      <c r="DW172" s="0"/>
      <c r="DX172" s="0"/>
      <c r="DY172" s="0"/>
      <c r="DZ172" s="0"/>
      <c r="EA172" s="0"/>
      <c r="EB172" s="0"/>
      <c r="EC172" s="0"/>
      <c r="ED172" s="0"/>
      <c r="EE172" s="0"/>
      <c r="EF172" s="0"/>
      <c r="EG172" s="0"/>
      <c r="EH172" s="0"/>
      <c r="EI172" s="0"/>
      <c r="EJ172" s="0"/>
      <c r="EK172" s="0"/>
      <c r="EL172" s="0"/>
      <c r="EM172" s="0"/>
      <c r="EN172" s="0"/>
      <c r="EO172" s="0"/>
      <c r="EP172" s="0"/>
      <c r="EQ172" s="0"/>
      <c r="ER172" s="0"/>
      <c r="ES172" s="0"/>
      <c r="ET172" s="0"/>
      <c r="EU172" s="0"/>
      <c r="EV172" s="0"/>
      <c r="EW172" s="0"/>
      <c r="EX172" s="0"/>
      <c r="EY172" s="0"/>
      <c r="EZ172" s="0"/>
      <c r="FA172" s="0"/>
      <c r="FB172" s="0"/>
      <c r="FC172" s="0"/>
      <c r="FD172" s="0"/>
      <c r="FE172" s="0"/>
      <c r="FF172" s="0"/>
      <c r="FG172" s="0"/>
      <c r="FH172" s="0"/>
      <c r="FI172" s="0"/>
      <c r="FJ172" s="0"/>
      <c r="FK172" s="0"/>
      <c r="FL172" s="0"/>
      <c r="FM172" s="0"/>
      <c r="FN172" s="0"/>
      <c r="FO172" s="0"/>
      <c r="FP172" s="0"/>
      <c r="FQ172" s="0"/>
      <c r="FR172" s="0"/>
      <c r="FS172" s="0"/>
      <c r="FT172" s="0"/>
      <c r="FU172" s="0"/>
      <c r="FV172" s="0"/>
      <c r="FW172" s="0"/>
      <c r="FX172" s="0"/>
      <c r="FY172" s="0"/>
      <c r="FZ172" s="0"/>
      <c r="GA172" s="0"/>
      <c r="GB172" s="0"/>
      <c r="GC172" s="0"/>
      <c r="GD172" s="0"/>
      <c r="GE172" s="0"/>
      <c r="GF172" s="0"/>
      <c r="GG172" s="0"/>
      <c r="GH172" s="0"/>
      <c r="GI172" s="0"/>
      <c r="GJ172" s="0"/>
      <c r="GK172" s="0"/>
      <c r="GL172" s="0"/>
      <c r="GM172" s="0"/>
      <c r="GN172" s="0"/>
      <c r="GO172" s="0"/>
      <c r="GP172" s="0"/>
      <c r="GQ172" s="0"/>
      <c r="GR172" s="0"/>
      <c r="GS172" s="0"/>
      <c r="GT172" s="0"/>
      <c r="GU172" s="0"/>
      <c r="GV172" s="0"/>
      <c r="GW172" s="0"/>
      <c r="GX172" s="0"/>
      <c r="GY172" s="0"/>
      <c r="GZ172" s="0"/>
      <c r="HA172" s="0"/>
      <c r="HB172" s="0"/>
      <c r="HC172" s="0"/>
      <c r="HD172" s="0"/>
      <c r="HE172" s="0"/>
      <c r="HF172" s="0"/>
      <c r="HG172" s="0"/>
      <c r="HH172" s="0"/>
      <c r="HI172" s="0"/>
      <c r="HJ172" s="0"/>
      <c r="HK172" s="0"/>
      <c r="HL172" s="0"/>
      <c r="HM172" s="0"/>
      <c r="HN172" s="0"/>
      <c r="HO172" s="0"/>
      <c r="HP172" s="0"/>
      <c r="HQ172" s="0"/>
      <c r="HR172" s="0"/>
      <c r="HS172" s="0"/>
      <c r="HT172" s="0"/>
      <c r="HU172" s="0"/>
      <c r="HV172" s="0"/>
      <c r="HW172" s="0"/>
      <c r="HX172" s="0"/>
      <c r="HY172" s="0"/>
      <c r="HZ172" s="0"/>
      <c r="IA172" s="0"/>
      <c r="IB172" s="0"/>
      <c r="IC172" s="0"/>
      <c r="ID172" s="0"/>
      <c r="IE172" s="0"/>
      <c r="IF172" s="0"/>
      <c r="IG172" s="0"/>
      <c r="IH172" s="0"/>
      <c r="II172" s="0"/>
      <c r="IJ172" s="0"/>
      <c r="IK172" s="0"/>
      <c r="IL172" s="0"/>
      <c r="IM172" s="0"/>
      <c r="IN172" s="0"/>
      <c r="IO172" s="0"/>
      <c r="IP172" s="0"/>
      <c r="IQ172" s="0"/>
      <c r="IR172" s="0"/>
      <c r="IS172" s="0"/>
      <c r="IT172" s="0"/>
      <c r="IU172" s="0"/>
      <c r="IV172" s="0"/>
      <c r="IW172" s="0"/>
      <c r="IX172" s="0"/>
      <c r="IY172" s="0"/>
      <c r="IZ172" s="0"/>
      <c r="JA172" s="0"/>
      <c r="JB172" s="0"/>
      <c r="JC172" s="0"/>
      <c r="JD172" s="0"/>
      <c r="JE172" s="0"/>
      <c r="JF172" s="0"/>
      <c r="JG172" s="0"/>
      <c r="JH172" s="0"/>
      <c r="JI172" s="0"/>
      <c r="JJ172" s="0"/>
      <c r="JK172" s="0"/>
      <c r="JL172" s="0"/>
      <c r="JM172" s="0"/>
      <c r="JN172" s="0"/>
      <c r="JO172" s="0"/>
      <c r="JP172" s="0"/>
      <c r="JQ172" s="0"/>
      <c r="JR172" s="0"/>
      <c r="JS172" s="0"/>
      <c r="JT172" s="0"/>
      <c r="JU172" s="0"/>
      <c r="JV172" s="0"/>
      <c r="JW172" s="0"/>
      <c r="JX172" s="0"/>
      <c r="JY172" s="0"/>
      <c r="JZ172" s="0"/>
      <c r="KA172" s="0"/>
      <c r="KB172" s="0"/>
      <c r="KC172" s="0"/>
      <c r="KD172" s="0"/>
      <c r="KE172" s="0"/>
      <c r="KF172" s="0"/>
      <c r="KG172" s="0"/>
      <c r="KH172" s="0"/>
      <c r="KI172" s="0"/>
      <c r="KJ172" s="0"/>
      <c r="KK172" s="0"/>
      <c r="KL172" s="0"/>
      <c r="KM172" s="0"/>
      <c r="KN172" s="0"/>
      <c r="KO172" s="0"/>
      <c r="KP172" s="0"/>
      <c r="KQ172" s="0"/>
      <c r="KR172" s="0"/>
      <c r="KS172" s="0"/>
      <c r="KT172" s="0"/>
      <c r="KU172" s="0"/>
      <c r="KV172" s="0"/>
      <c r="KW172" s="0"/>
      <c r="KX172" s="0"/>
      <c r="KY172" s="0"/>
      <c r="KZ172" s="0"/>
      <c r="LA172" s="0"/>
      <c r="LB172" s="0"/>
      <c r="LC172" s="0"/>
      <c r="LD172" s="0"/>
      <c r="LE172" s="0"/>
      <c r="LF172" s="0"/>
      <c r="LG172" s="0"/>
      <c r="LH172" s="0"/>
      <c r="LI172" s="0"/>
      <c r="LJ172" s="0"/>
      <c r="LK172" s="0"/>
      <c r="LL172" s="0"/>
      <c r="LM172" s="0"/>
      <c r="LN172" s="0"/>
      <c r="LO172" s="0"/>
      <c r="LP172" s="0"/>
      <c r="LQ172" s="0"/>
      <c r="LR172" s="0"/>
      <c r="LS172" s="0"/>
      <c r="LT172" s="0"/>
      <c r="LU172" s="0"/>
      <c r="LV172" s="0"/>
      <c r="LW172" s="0"/>
      <c r="LX172" s="0"/>
      <c r="LY172" s="0"/>
      <c r="LZ172" s="0"/>
      <c r="MA172" s="0"/>
      <c r="MB172" s="0"/>
      <c r="MC172" s="0"/>
      <c r="MD172" s="0"/>
      <c r="ME172" s="0"/>
      <c r="MF172" s="0"/>
      <c r="MG172" s="0"/>
      <c r="MH172" s="0"/>
      <c r="MI172" s="0"/>
      <c r="MJ172" s="0"/>
      <c r="MK172" s="0"/>
      <c r="ML172" s="0"/>
      <c r="MM172" s="0"/>
      <c r="MN172" s="0"/>
      <c r="MO172" s="0"/>
      <c r="MP172" s="0"/>
      <c r="MQ172" s="0"/>
      <c r="MR172" s="0"/>
      <c r="MS172" s="0"/>
      <c r="MT172" s="0"/>
      <c r="MU172" s="0"/>
      <c r="MV172" s="0"/>
      <c r="MW172" s="0"/>
      <c r="MX172" s="0"/>
      <c r="MY172" s="0"/>
      <c r="MZ172" s="0"/>
      <c r="NA172" s="0"/>
      <c r="NB172" s="0"/>
      <c r="NC172" s="0"/>
      <c r="ND172" s="0"/>
      <c r="NE172" s="0"/>
      <c r="NF172" s="0"/>
      <c r="NG172" s="0"/>
      <c r="NH172" s="0"/>
      <c r="NI172" s="0"/>
      <c r="NJ172" s="0"/>
      <c r="NK172" s="0"/>
      <c r="NL172" s="0"/>
      <c r="NM172" s="0"/>
      <c r="NN172" s="0"/>
      <c r="NO172" s="0"/>
      <c r="NP172" s="0"/>
      <c r="NQ172" s="0"/>
      <c r="NR172" s="0"/>
      <c r="NS172" s="0"/>
      <c r="NT172" s="0"/>
      <c r="NU172" s="0"/>
      <c r="NV172" s="0"/>
      <c r="NW172" s="0"/>
      <c r="NX172" s="0"/>
      <c r="NY172" s="0"/>
      <c r="NZ172" s="0"/>
      <c r="OA172" s="0"/>
      <c r="OB172" s="0"/>
      <c r="OC172" s="0"/>
      <c r="OD172" s="0"/>
      <c r="OE172" s="0"/>
      <c r="OF172" s="0"/>
      <c r="OG172" s="0"/>
      <c r="OH172" s="0"/>
      <c r="OI172" s="0"/>
      <c r="OJ172" s="0"/>
      <c r="OK172" s="0"/>
      <c r="OL172" s="0"/>
      <c r="OM172" s="0"/>
      <c r="ON172" s="0"/>
      <c r="OO172" s="0"/>
      <c r="OP172" s="0"/>
      <c r="OQ172" s="0"/>
      <c r="OR172" s="0"/>
      <c r="OS172" s="0"/>
      <c r="OT172" s="0"/>
      <c r="OU172" s="0"/>
      <c r="OV172" s="0"/>
      <c r="OW172" s="0"/>
      <c r="OX172" s="0"/>
      <c r="OY172" s="0"/>
      <c r="OZ172" s="0"/>
      <c r="PA172" s="0"/>
      <c r="PB172" s="0"/>
      <c r="PC172" s="0"/>
      <c r="PD172" s="0"/>
      <c r="PE172" s="0"/>
      <c r="PF172" s="0"/>
      <c r="PG172" s="0"/>
      <c r="PH172" s="0"/>
      <c r="PI172" s="0"/>
      <c r="PJ172" s="0"/>
      <c r="PK172" s="0"/>
      <c r="PL172" s="0"/>
      <c r="PM172" s="0"/>
      <c r="PN172" s="0"/>
      <c r="PO172" s="0"/>
      <c r="PP172" s="0"/>
      <c r="PQ172" s="0"/>
      <c r="PR172" s="0"/>
      <c r="PS172" s="0"/>
      <c r="PT172" s="0"/>
      <c r="PU172" s="0"/>
      <c r="PV172" s="0"/>
      <c r="PW172" s="0"/>
      <c r="PX172" s="0"/>
      <c r="PY172" s="0"/>
      <c r="PZ172" s="0"/>
      <c r="QA172" s="0"/>
      <c r="QB172" s="0"/>
      <c r="QC172" s="0"/>
      <c r="QD172" s="0"/>
      <c r="QE172" s="0"/>
      <c r="QF172" s="0"/>
      <c r="QG172" s="0"/>
      <c r="QH172" s="0"/>
      <c r="QI172" s="0"/>
      <c r="QJ172" s="0"/>
      <c r="QK172" s="0"/>
      <c r="QL172" s="0"/>
      <c r="QM172" s="0"/>
      <c r="QN172" s="0"/>
      <c r="QO172" s="0"/>
      <c r="QP172" s="0"/>
      <c r="QQ172" s="0"/>
      <c r="QR172" s="0"/>
      <c r="QS172" s="0"/>
      <c r="QT172" s="0"/>
      <c r="QU172" s="0"/>
      <c r="QV172" s="0"/>
      <c r="QW172" s="0"/>
      <c r="QX172" s="0"/>
      <c r="QY172" s="0"/>
      <c r="QZ172" s="0"/>
      <c r="RA172" s="0"/>
      <c r="RB172" s="0"/>
      <c r="RC172" s="0"/>
      <c r="RD172" s="0"/>
      <c r="RE172" s="0"/>
      <c r="RF172" s="0"/>
      <c r="RG172" s="0"/>
      <c r="RH172" s="0"/>
      <c r="RI172" s="0"/>
      <c r="RJ172" s="0"/>
      <c r="RK172" s="0"/>
      <c r="RL172" s="0"/>
      <c r="RM172" s="0"/>
      <c r="RN172" s="0"/>
      <c r="RO172" s="0"/>
      <c r="RP172" s="0"/>
      <c r="RQ172" s="0"/>
      <c r="RR172" s="0"/>
      <c r="RS172" s="0"/>
      <c r="RT172" s="0"/>
      <c r="RU172" s="0"/>
      <c r="RV172" s="0"/>
      <c r="RW172" s="0"/>
      <c r="RX172" s="0"/>
      <c r="RY172" s="0"/>
      <c r="RZ172" s="0"/>
      <c r="SA172" s="0"/>
      <c r="SB172" s="0"/>
      <c r="SC172" s="0"/>
      <c r="SD172" s="0"/>
      <c r="SE172" s="0"/>
      <c r="SF172" s="0"/>
      <c r="SG172" s="0"/>
      <c r="SH172" s="0"/>
      <c r="SI172" s="0"/>
      <c r="SJ172" s="0"/>
      <c r="SK172" s="0"/>
      <c r="SL172" s="0"/>
      <c r="SM172" s="0"/>
      <c r="SN172" s="0"/>
      <c r="SO172" s="0"/>
      <c r="SP172" s="0"/>
      <c r="SQ172" s="0"/>
      <c r="SR172" s="0"/>
      <c r="SS172" s="0"/>
      <c r="ST172" s="0"/>
      <c r="SU172" s="0"/>
      <c r="SV172" s="0"/>
      <c r="SW172" s="0"/>
      <c r="SX172" s="0"/>
      <c r="SY172" s="0"/>
      <c r="SZ172" s="0"/>
      <c r="TA172" s="0"/>
      <c r="TB172" s="0"/>
      <c r="TC172" s="0"/>
      <c r="TD172" s="0"/>
      <c r="TE172" s="0"/>
      <c r="TF172" s="0"/>
      <c r="TG172" s="0"/>
      <c r="TH172" s="0"/>
      <c r="TI172" s="0"/>
      <c r="TJ172" s="0"/>
      <c r="TK172" s="0"/>
      <c r="TL172" s="0"/>
      <c r="TM172" s="0"/>
      <c r="TN172" s="0"/>
      <c r="TO172" s="0"/>
      <c r="TP172" s="0"/>
      <c r="TQ172" s="0"/>
      <c r="TR172" s="0"/>
      <c r="TS172" s="0"/>
      <c r="TT172" s="0"/>
      <c r="TU172" s="0"/>
      <c r="TV172" s="0"/>
      <c r="TW172" s="0"/>
      <c r="TX172" s="0"/>
      <c r="TY172" s="0"/>
      <c r="TZ172" s="0"/>
      <c r="UA172" s="0"/>
      <c r="UB172" s="0"/>
      <c r="UC172" s="0"/>
      <c r="UD172" s="0"/>
      <c r="UE172" s="0"/>
      <c r="UF172" s="0"/>
      <c r="UG172" s="0"/>
      <c r="UH172" s="0"/>
      <c r="UI172" s="0"/>
      <c r="UJ172" s="0"/>
      <c r="UK172" s="0"/>
      <c r="UL172" s="0"/>
      <c r="UM172" s="0"/>
      <c r="UN172" s="0"/>
      <c r="UO172" s="0"/>
      <c r="UP172" s="0"/>
      <c r="UQ172" s="0"/>
      <c r="UR172" s="0"/>
      <c r="US172" s="0"/>
      <c r="UT172" s="0"/>
      <c r="UU172" s="0"/>
      <c r="UV172" s="0"/>
      <c r="UW172" s="0"/>
      <c r="UX172" s="0"/>
      <c r="UY172" s="0"/>
      <c r="UZ172" s="0"/>
      <c r="VA172" s="0"/>
      <c r="VB172" s="0"/>
      <c r="VC172" s="0"/>
      <c r="VD172" s="0"/>
      <c r="VE172" s="0"/>
      <c r="VF172" s="0"/>
      <c r="VG172" s="0"/>
      <c r="VH172" s="0"/>
      <c r="VI172" s="0"/>
      <c r="VJ172" s="0"/>
      <c r="VK172" s="0"/>
      <c r="VL172" s="0"/>
      <c r="VM172" s="0"/>
      <c r="VN172" s="0"/>
      <c r="VO172" s="0"/>
      <c r="VP172" s="0"/>
      <c r="VQ172" s="0"/>
      <c r="VR172" s="0"/>
      <c r="VS172" s="0"/>
      <c r="VT172" s="0"/>
      <c r="VU172" s="0"/>
      <c r="VV172" s="0"/>
      <c r="VW172" s="0"/>
      <c r="VX172" s="0"/>
      <c r="VY172" s="0"/>
      <c r="VZ172" s="0"/>
      <c r="WA172" s="0"/>
      <c r="WB172" s="0"/>
      <c r="WC172" s="0"/>
      <c r="WD172" s="0"/>
      <c r="WE172" s="0"/>
      <c r="WF172" s="0"/>
      <c r="WG172" s="0"/>
      <c r="WH172" s="0"/>
      <c r="WI172" s="0"/>
      <c r="WJ172" s="0"/>
      <c r="WK172" s="0"/>
      <c r="WL172" s="0"/>
      <c r="WM172" s="0"/>
      <c r="WN172" s="0"/>
      <c r="WO172" s="0"/>
      <c r="WP172" s="0"/>
      <c r="WQ172" s="0"/>
      <c r="WR172" s="0"/>
      <c r="WS172" s="0"/>
      <c r="WT172" s="0"/>
      <c r="WU172" s="0"/>
      <c r="WV172" s="0"/>
      <c r="WW172" s="0"/>
      <c r="WX172" s="0"/>
      <c r="WY172" s="0"/>
      <c r="WZ172" s="0"/>
      <c r="XA172" s="0"/>
      <c r="XB172" s="0"/>
      <c r="XC172" s="0"/>
      <c r="XD172" s="0"/>
      <c r="XE172" s="0"/>
      <c r="XF172" s="0"/>
      <c r="XG172" s="0"/>
      <c r="XH172" s="0"/>
      <c r="XI172" s="0"/>
      <c r="XJ172" s="0"/>
      <c r="XK172" s="0"/>
      <c r="XL172" s="0"/>
      <c r="XM172" s="0"/>
      <c r="XN172" s="0"/>
      <c r="XO172" s="0"/>
      <c r="XP172" s="0"/>
      <c r="XQ172" s="0"/>
      <c r="XR172" s="0"/>
      <c r="XS172" s="0"/>
      <c r="XT172" s="0"/>
      <c r="XU172" s="0"/>
      <c r="XV172" s="0"/>
      <c r="XW172" s="0"/>
      <c r="XX172" s="0"/>
      <c r="XY172" s="0"/>
      <c r="XZ172" s="0"/>
      <c r="YA172" s="0"/>
      <c r="YB172" s="0"/>
      <c r="YC172" s="0"/>
      <c r="YD172" s="0"/>
      <c r="YE172" s="0"/>
      <c r="YF172" s="0"/>
      <c r="YG172" s="0"/>
      <c r="YH172" s="0"/>
      <c r="YI172" s="0"/>
      <c r="YJ172" s="0"/>
      <c r="YK172" s="0"/>
      <c r="YL172" s="0"/>
      <c r="YM172" s="0"/>
      <c r="YN172" s="0"/>
      <c r="YO172" s="0"/>
      <c r="YP172" s="0"/>
      <c r="YQ172" s="0"/>
      <c r="YR172" s="0"/>
      <c r="YS172" s="0"/>
      <c r="YT172" s="0"/>
      <c r="YU172" s="0"/>
      <c r="YV172" s="0"/>
      <c r="YW172" s="0"/>
      <c r="YX172" s="0"/>
      <c r="YY172" s="0"/>
      <c r="YZ172" s="0"/>
      <c r="ZA172" s="0"/>
      <c r="ZB172" s="0"/>
      <c r="ZC172" s="0"/>
      <c r="ZD172" s="0"/>
      <c r="ZE172" s="0"/>
      <c r="ZF172" s="0"/>
      <c r="ZG172" s="0"/>
      <c r="ZH172" s="0"/>
      <c r="ZI172" s="0"/>
      <c r="ZJ172" s="0"/>
      <c r="ZK172" s="0"/>
      <c r="ZL172" s="0"/>
      <c r="ZM172" s="0"/>
      <c r="ZN172" s="0"/>
      <c r="ZO172" s="0"/>
      <c r="ZP172" s="0"/>
      <c r="ZQ172" s="0"/>
      <c r="ZR172" s="0"/>
      <c r="ZS172" s="0"/>
      <c r="ZT172" s="0"/>
      <c r="ZU172" s="0"/>
      <c r="ZV172" s="0"/>
      <c r="ZW172" s="0"/>
      <c r="ZX172" s="0"/>
      <c r="ZY172" s="0"/>
      <c r="ZZ172" s="0"/>
      <c r="AAA172" s="0"/>
      <c r="AAB172" s="0"/>
      <c r="AAC172" s="0"/>
      <c r="AAD172" s="0"/>
      <c r="AAE172" s="0"/>
      <c r="AAF172" s="0"/>
      <c r="AAG172" s="0"/>
      <c r="AAH172" s="0"/>
      <c r="AAI172" s="0"/>
      <c r="AAJ172" s="0"/>
      <c r="AAK172" s="0"/>
      <c r="AAL172" s="0"/>
      <c r="AAM172" s="0"/>
      <c r="AAN172" s="0"/>
      <c r="AAO172" s="0"/>
      <c r="AAP172" s="0"/>
      <c r="AAQ172" s="0"/>
      <c r="AAR172" s="0"/>
      <c r="AAS172" s="0"/>
      <c r="AAT172" s="0"/>
      <c r="AAU172" s="0"/>
      <c r="AAV172" s="0"/>
      <c r="AAW172" s="0"/>
      <c r="AAX172" s="0"/>
      <c r="AAY172" s="0"/>
      <c r="AAZ172" s="0"/>
      <c r="ABA172" s="0"/>
      <c r="ABB172" s="0"/>
      <c r="ABC172" s="0"/>
      <c r="ABD172" s="0"/>
      <c r="ABE172" s="0"/>
      <c r="ABF172" s="0"/>
      <c r="ABG172" s="0"/>
      <c r="ABH172" s="0"/>
      <c r="ABI172" s="0"/>
      <c r="ABJ172" s="0"/>
      <c r="ABK172" s="0"/>
      <c r="ABL172" s="0"/>
      <c r="ABM172" s="0"/>
      <c r="ABN172" s="0"/>
      <c r="ABO172" s="0"/>
      <c r="ABP172" s="0"/>
      <c r="ABQ172" s="0"/>
      <c r="ABR172" s="0"/>
      <c r="ABS172" s="0"/>
      <c r="ABT172" s="0"/>
      <c r="ABU172" s="0"/>
      <c r="ABV172" s="0"/>
      <c r="ABW172" s="0"/>
      <c r="ABX172" s="0"/>
      <c r="ABY172" s="0"/>
      <c r="ABZ172" s="0"/>
      <c r="ACA172" s="0"/>
      <c r="ACB172" s="0"/>
      <c r="ACC172" s="0"/>
      <c r="ACD172" s="0"/>
      <c r="ACE172" s="0"/>
      <c r="ACF172" s="0"/>
      <c r="ACG172" s="0"/>
      <c r="ACH172" s="0"/>
      <c r="ACI172" s="0"/>
      <c r="ACJ172" s="0"/>
      <c r="ACK172" s="0"/>
      <c r="ACL172" s="0"/>
      <c r="ACM172" s="0"/>
      <c r="ACN172" s="0"/>
      <c r="ACO172" s="0"/>
      <c r="ACP172" s="0"/>
      <c r="ACQ172" s="0"/>
      <c r="ACR172" s="0"/>
      <c r="ACS172" s="0"/>
      <c r="ACT172" s="0"/>
      <c r="ACU172" s="0"/>
      <c r="ACV172" s="0"/>
      <c r="ACW172" s="0"/>
      <c r="ACX172" s="0"/>
      <c r="ACY172" s="0"/>
      <c r="ACZ172" s="0"/>
      <c r="ADA172" s="0"/>
      <c r="ADB172" s="0"/>
      <c r="ADC172" s="0"/>
      <c r="ADD172" s="0"/>
      <c r="ADE172" s="0"/>
      <c r="ADF172" s="0"/>
      <c r="ADG172" s="0"/>
      <c r="ADH172" s="0"/>
      <c r="ADI172" s="0"/>
      <c r="ADJ172" s="0"/>
      <c r="ADK172" s="0"/>
      <c r="ADL172" s="0"/>
      <c r="ADM172" s="0"/>
      <c r="ADN172" s="0"/>
      <c r="ADO172" s="0"/>
      <c r="ADP172" s="0"/>
      <c r="ADQ172" s="0"/>
      <c r="ADR172" s="0"/>
      <c r="ADS172" s="0"/>
      <c r="ADT172" s="0"/>
      <c r="ADU172" s="0"/>
      <c r="ADV172" s="0"/>
      <c r="ADW172" s="0"/>
      <c r="ADX172" s="0"/>
      <c r="ADY172" s="0"/>
      <c r="ADZ172" s="0"/>
      <c r="AEA172" s="0"/>
      <c r="AEB172" s="0"/>
      <c r="AEC172" s="0"/>
      <c r="AED172" s="0"/>
      <c r="AEE172" s="0"/>
      <c r="AEF172" s="0"/>
      <c r="AEG172" s="0"/>
      <c r="AEH172" s="0"/>
      <c r="AEI172" s="0"/>
      <c r="AEJ172" s="0"/>
      <c r="AEK172" s="0"/>
      <c r="AEL172" s="0"/>
      <c r="AEM172" s="0"/>
      <c r="AEN172" s="0"/>
      <c r="AEO172" s="0"/>
      <c r="AEP172" s="0"/>
      <c r="AEQ172" s="0"/>
      <c r="AER172" s="0"/>
      <c r="AES172" s="0"/>
      <c r="AET172" s="0"/>
      <c r="AEU172" s="0"/>
      <c r="AEV172" s="0"/>
      <c r="AEW172" s="0"/>
      <c r="AEX172" s="0"/>
      <c r="AEY172" s="0"/>
      <c r="AEZ172" s="0"/>
      <c r="AFA172" s="0"/>
      <c r="AFB172" s="0"/>
      <c r="AFC172" s="0"/>
      <c r="AFD172" s="0"/>
      <c r="AFE172" s="0"/>
      <c r="AFF172" s="0"/>
      <c r="AFG172" s="0"/>
      <c r="AFH172" s="0"/>
      <c r="AFI172" s="0"/>
      <c r="AFJ172" s="0"/>
      <c r="AFK172" s="0"/>
      <c r="AFL172" s="0"/>
      <c r="AFM172" s="0"/>
      <c r="AFN172" s="0"/>
      <c r="AFO172" s="0"/>
      <c r="AFP172" s="0"/>
      <c r="AFQ172" s="0"/>
      <c r="AFR172" s="0"/>
      <c r="AFS172" s="0"/>
      <c r="AFT172" s="0"/>
      <c r="AFU172" s="0"/>
      <c r="AFV172" s="0"/>
      <c r="AFW172" s="0"/>
      <c r="AFX172" s="0"/>
      <c r="AFY172" s="0"/>
      <c r="AFZ172" s="0"/>
      <c r="AGA172" s="0"/>
      <c r="AGB172" s="0"/>
      <c r="AGC172" s="0"/>
      <c r="AGD172" s="0"/>
      <c r="AGE172" s="0"/>
      <c r="AGF172" s="0"/>
      <c r="AGG172" s="0"/>
      <c r="AGH172" s="0"/>
      <c r="AGI172" s="0"/>
      <c r="AGJ172" s="0"/>
      <c r="AGK172" s="0"/>
      <c r="AGL172" s="0"/>
      <c r="AGM172" s="0"/>
      <c r="AGN172" s="0"/>
      <c r="AGO172" s="0"/>
      <c r="AGP172" s="0"/>
      <c r="AGQ172" s="0"/>
      <c r="AGR172" s="0"/>
      <c r="AGS172" s="0"/>
      <c r="AGT172" s="0"/>
      <c r="AGU172" s="0"/>
      <c r="AGV172" s="0"/>
      <c r="AGW172" s="0"/>
      <c r="AGX172" s="0"/>
      <c r="AGY172" s="0"/>
      <c r="AGZ172" s="0"/>
      <c r="AHA172" s="0"/>
      <c r="AHB172" s="0"/>
      <c r="AHC172" s="0"/>
      <c r="AHD172" s="0"/>
      <c r="AHE172" s="0"/>
      <c r="AHF172" s="0"/>
      <c r="AHG172" s="0"/>
      <c r="AHH172" s="0"/>
      <c r="AHI172" s="0"/>
      <c r="AHJ172" s="0"/>
      <c r="AHK172" s="0"/>
      <c r="AHL172" s="0"/>
      <c r="AHM172" s="0"/>
      <c r="AHN172" s="0"/>
      <c r="AHO172" s="0"/>
      <c r="AHP172" s="0"/>
      <c r="AHQ172" s="0"/>
      <c r="AHR172" s="0"/>
      <c r="AHS172" s="0"/>
      <c r="AHT172" s="0"/>
      <c r="AHU172" s="0"/>
      <c r="AHV172" s="0"/>
      <c r="AHW172" s="0"/>
      <c r="AHX172" s="0"/>
      <c r="AHY172" s="0"/>
      <c r="AHZ172" s="0"/>
      <c r="AIA172" s="0"/>
      <c r="AIB172" s="0"/>
      <c r="AIC172" s="0"/>
      <c r="AID172" s="0"/>
      <c r="AIE172" s="0"/>
      <c r="AIF172" s="0"/>
      <c r="AIG172" s="0"/>
      <c r="AIH172" s="0"/>
      <c r="AII172" s="0"/>
      <c r="AIJ172" s="0"/>
      <c r="AIK172" s="0"/>
      <c r="AIL172" s="0"/>
      <c r="AIM172" s="0"/>
      <c r="AIN172" s="0"/>
      <c r="AIO172" s="0"/>
      <c r="AIP172" s="0"/>
      <c r="AIQ172" s="0"/>
      <c r="AIR172" s="0"/>
      <c r="AIS172" s="0"/>
      <c r="AIT172" s="0"/>
      <c r="AIU172" s="0"/>
      <c r="AIV172" s="0"/>
      <c r="AIW172" s="0"/>
      <c r="AIX172" s="0"/>
      <c r="AIY172" s="0"/>
      <c r="AIZ172" s="0"/>
      <c r="AJA172" s="0"/>
      <c r="AJB172" s="0"/>
      <c r="AJC172" s="0"/>
      <c r="AJD172" s="0"/>
      <c r="AJE172" s="0"/>
      <c r="AJF172" s="0"/>
      <c r="AJG172" s="0"/>
      <c r="AJH172" s="0"/>
      <c r="AJI172" s="0"/>
      <c r="AJJ172" s="0"/>
      <c r="AJK172" s="0"/>
      <c r="AJL172" s="0"/>
      <c r="AJM172" s="0"/>
      <c r="AJN172" s="0"/>
      <c r="AJO172" s="0"/>
      <c r="AJP172" s="0"/>
      <c r="AJQ172" s="0"/>
      <c r="AJR172" s="0"/>
      <c r="AJS172" s="0"/>
      <c r="AJT172" s="0"/>
      <c r="AJU172" s="0"/>
      <c r="AJV172" s="0"/>
      <c r="AJW172" s="0"/>
      <c r="AJX172" s="0"/>
      <c r="AJY172" s="0"/>
      <c r="AJZ172" s="0"/>
      <c r="AKA172" s="0"/>
      <c r="AKB172" s="0"/>
      <c r="AKC172" s="0"/>
      <c r="AKD172" s="0"/>
      <c r="AKE172" s="0"/>
      <c r="AKF172" s="0"/>
      <c r="AKG172" s="0"/>
      <c r="AKH172" s="0"/>
      <c r="AKI172" s="0"/>
      <c r="AKJ172" s="0"/>
      <c r="AKK172" s="0"/>
      <c r="AKL172" s="0"/>
      <c r="AKM172" s="0"/>
      <c r="AKN172" s="0"/>
      <c r="AKO172" s="0"/>
      <c r="AKP172" s="0"/>
      <c r="AKQ172" s="0"/>
      <c r="AKR172" s="0"/>
      <c r="AKS172" s="0"/>
      <c r="AKT172" s="0"/>
      <c r="AKU172" s="0"/>
      <c r="AKV172" s="0"/>
      <c r="AKW172" s="0"/>
      <c r="AKX172" s="0"/>
      <c r="AKY172" s="0"/>
      <c r="AKZ172" s="0"/>
      <c r="ALA172" s="0"/>
      <c r="ALB172" s="0"/>
      <c r="ALC172" s="0"/>
      <c r="ALD172" s="0"/>
      <c r="ALE172" s="0"/>
      <c r="ALF172" s="0"/>
      <c r="ALG172" s="0"/>
      <c r="ALH172" s="0"/>
      <c r="ALI172" s="0"/>
      <c r="ALJ172" s="0"/>
      <c r="ALK172" s="0"/>
      <c r="ALL172" s="0"/>
      <c r="ALM172" s="0"/>
      <c r="ALN172" s="0"/>
      <c r="ALO172" s="0"/>
      <c r="ALP172" s="0"/>
      <c r="ALQ172" s="0"/>
      <c r="ALR172" s="0"/>
      <c r="ALS172" s="0"/>
      <c r="ALT172" s="0"/>
      <c r="ALU172" s="0"/>
      <c r="ALV172" s="0"/>
      <c r="ALW172" s="0"/>
      <c r="ALX172" s="0"/>
      <c r="ALY172" s="0"/>
      <c r="ALZ172" s="0"/>
      <c r="AMA172" s="0"/>
      <c r="AMB172" s="0"/>
      <c r="AMC172" s="0"/>
      <c r="AMD172" s="0"/>
      <c r="AME172" s="0"/>
      <c r="AMF172" s="0"/>
      <c r="AMG172" s="0"/>
      <c r="AMH172" s="0"/>
      <c r="AMI172" s="0"/>
      <c r="AMJ172" s="0"/>
    </row>
    <row r="173" customFormat="false" ht="15" hidden="false" customHeight="false" outlineLevel="0" collapsed="false">
      <c r="A173" s="73"/>
      <c r="B173" s="98" t="s">
        <v>216</v>
      </c>
      <c r="C173" s="0"/>
      <c r="D173" s="0"/>
      <c r="E173" s="0"/>
      <c r="F173" s="0"/>
      <c r="G173" s="0"/>
      <c r="H173" s="0"/>
      <c r="I173" s="0"/>
      <c r="J173" s="0"/>
      <c r="K173" s="0"/>
      <c r="L173" s="0"/>
      <c r="M173" s="0"/>
      <c r="N173" s="0"/>
      <c r="O173" s="0"/>
      <c r="P173" s="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0"/>
      <c r="AC173" s="0"/>
      <c r="AD173" s="0"/>
      <c r="AE173" s="0"/>
      <c r="AF173" s="0"/>
      <c r="AG173" s="0"/>
      <c r="AH173" s="0"/>
      <c r="AI173" s="0"/>
      <c r="AJ173" s="0"/>
      <c r="AK173" s="0"/>
      <c r="AL173" s="0"/>
      <c r="AM173" s="0"/>
      <c r="AN173" s="0"/>
      <c r="AO173" s="0"/>
      <c r="AP173" s="0"/>
      <c r="AQ173" s="0"/>
      <c r="AR173" s="0"/>
      <c r="AS173" s="0"/>
      <c r="AT173" s="0"/>
      <c r="AU173" s="0"/>
      <c r="AV173" s="0"/>
      <c r="AW173" s="0"/>
      <c r="AX173" s="0"/>
      <c r="AY173" s="0"/>
      <c r="AZ173" s="0"/>
      <c r="BA173" s="0"/>
      <c r="BB173" s="0"/>
      <c r="BC173" s="0"/>
      <c r="BD173" s="0"/>
      <c r="BE173" s="0"/>
      <c r="BF173" s="0"/>
      <c r="BG173" s="0"/>
      <c r="BH173" s="0"/>
      <c r="BI173" s="0"/>
      <c r="BJ173" s="0"/>
      <c r="BK173" s="0"/>
      <c r="BL173" s="0"/>
      <c r="BM173" s="0"/>
      <c r="BN173" s="0"/>
      <c r="BO173" s="0"/>
      <c r="BP173" s="0"/>
      <c r="BQ173" s="0"/>
      <c r="BR173" s="0"/>
      <c r="BS173" s="0"/>
      <c r="BT173" s="0"/>
      <c r="BU173" s="0"/>
      <c r="BV173" s="0"/>
      <c r="BW173" s="0"/>
      <c r="BX173" s="0"/>
      <c r="BY173" s="0"/>
      <c r="BZ173" s="0"/>
      <c r="CA173" s="0"/>
      <c r="CB173" s="0"/>
      <c r="CC173" s="0"/>
      <c r="CD173" s="0"/>
      <c r="CE173" s="0"/>
      <c r="CF173" s="0"/>
      <c r="CG173" s="0"/>
      <c r="CH173" s="0"/>
      <c r="CI173" s="0"/>
      <c r="CJ173" s="0"/>
      <c r="CK173" s="0"/>
      <c r="CL173" s="0"/>
      <c r="CM173" s="0"/>
      <c r="CN173" s="0"/>
      <c r="CO173" s="0"/>
      <c r="CP173" s="0"/>
      <c r="CQ173" s="0"/>
      <c r="CR173" s="0"/>
      <c r="CS173" s="0"/>
      <c r="CT173" s="0"/>
      <c r="CU173" s="0"/>
      <c r="CV173" s="0"/>
      <c r="CW173" s="0"/>
      <c r="CX173" s="0"/>
      <c r="CY173" s="0"/>
      <c r="CZ173" s="0"/>
      <c r="DA173" s="0"/>
      <c r="DB173" s="0"/>
      <c r="DC173" s="0"/>
      <c r="DD173" s="0"/>
      <c r="DE173" s="0"/>
      <c r="DF173" s="0"/>
      <c r="DG173" s="0"/>
      <c r="DH173" s="0"/>
      <c r="DI173" s="0"/>
      <c r="DJ173" s="0"/>
      <c r="DK173" s="0"/>
      <c r="DL173" s="0"/>
      <c r="DM173" s="0"/>
      <c r="DN173" s="0"/>
      <c r="DO173" s="0"/>
      <c r="DP173" s="0"/>
      <c r="DQ173" s="0"/>
      <c r="DR173" s="0"/>
      <c r="DS173" s="0"/>
      <c r="DT173" s="0"/>
      <c r="DU173" s="0"/>
      <c r="DV173" s="0"/>
      <c r="DW173" s="0"/>
      <c r="DX173" s="0"/>
      <c r="DY173" s="0"/>
      <c r="DZ173" s="0"/>
      <c r="EA173" s="0"/>
      <c r="EB173" s="0"/>
      <c r="EC173" s="0"/>
      <c r="ED173" s="0"/>
      <c r="EE173" s="0"/>
      <c r="EF173" s="0"/>
      <c r="EG173" s="0"/>
      <c r="EH173" s="0"/>
      <c r="EI173" s="0"/>
      <c r="EJ173" s="0"/>
      <c r="EK173" s="0"/>
      <c r="EL173" s="0"/>
      <c r="EM173" s="0"/>
      <c r="EN173" s="0"/>
      <c r="EO173" s="0"/>
      <c r="EP173" s="0"/>
      <c r="EQ173" s="0"/>
      <c r="ER173" s="0"/>
      <c r="ES173" s="0"/>
      <c r="ET173" s="0"/>
      <c r="EU173" s="0"/>
      <c r="EV173" s="0"/>
      <c r="EW173" s="0"/>
      <c r="EX173" s="0"/>
      <c r="EY173" s="0"/>
      <c r="EZ173" s="0"/>
      <c r="FA173" s="0"/>
      <c r="FB173" s="0"/>
      <c r="FC173" s="0"/>
      <c r="FD173" s="0"/>
      <c r="FE173" s="0"/>
      <c r="FF173" s="0"/>
      <c r="FG173" s="0"/>
      <c r="FH173" s="0"/>
      <c r="FI173" s="0"/>
      <c r="FJ173" s="0"/>
      <c r="FK173" s="0"/>
      <c r="FL173" s="0"/>
      <c r="FM173" s="0"/>
      <c r="FN173" s="0"/>
      <c r="FO173" s="0"/>
      <c r="FP173" s="0"/>
      <c r="FQ173" s="0"/>
      <c r="FR173" s="0"/>
      <c r="FS173" s="0"/>
      <c r="FT173" s="0"/>
      <c r="FU173" s="0"/>
      <c r="FV173" s="0"/>
      <c r="FW173" s="0"/>
      <c r="FX173" s="0"/>
      <c r="FY173" s="0"/>
      <c r="FZ173" s="0"/>
      <c r="GA173" s="0"/>
      <c r="GB173" s="0"/>
      <c r="GC173" s="0"/>
      <c r="GD173" s="0"/>
      <c r="GE173" s="0"/>
      <c r="GF173" s="0"/>
      <c r="GG173" s="0"/>
      <c r="GH173" s="0"/>
      <c r="GI173" s="0"/>
      <c r="GJ173" s="0"/>
      <c r="GK173" s="0"/>
      <c r="GL173" s="0"/>
      <c r="GM173" s="0"/>
      <c r="GN173" s="0"/>
      <c r="GO173" s="0"/>
      <c r="GP173" s="0"/>
      <c r="GQ173" s="0"/>
      <c r="GR173" s="0"/>
      <c r="GS173" s="0"/>
      <c r="GT173" s="0"/>
      <c r="GU173" s="0"/>
      <c r="GV173" s="0"/>
      <c r="GW173" s="0"/>
      <c r="GX173" s="0"/>
      <c r="GY173" s="0"/>
      <c r="GZ173" s="0"/>
      <c r="HA173" s="0"/>
      <c r="HB173" s="0"/>
      <c r="HC173" s="0"/>
      <c r="HD173" s="0"/>
      <c r="HE173" s="0"/>
      <c r="HF173" s="0"/>
      <c r="HG173" s="0"/>
      <c r="HH173" s="0"/>
      <c r="HI173" s="0"/>
      <c r="HJ173" s="0"/>
      <c r="HK173" s="0"/>
      <c r="HL173" s="0"/>
      <c r="HM173" s="0"/>
      <c r="HN173" s="0"/>
      <c r="HO173" s="0"/>
      <c r="HP173" s="0"/>
      <c r="HQ173" s="0"/>
      <c r="HR173" s="0"/>
      <c r="HS173" s="0"/>
      <c r="HT173" s="0"/>
      <c r="HU173" s="0"/>
      <c r="HV173" s="0"/>
      <c r="HW173" s="0"/>
      <c r="HX173" s="0"/>
      <c r="HY173" s="0"/>
      <c r="HZ173" s="0"/>
      <c r="IA173" s="0"/>
      <c r="IB173" s="0"/>
      <c r="IC173" s="0"/>
      <c r="ID173" s="0"/>
      <c r="IE173" s="0"/>
      <c r="IF173" s="0"/>
      <c r="IG173" s="0"/>
      <c r="IH173" s="0"/>
      <c r="II173" s="0"/>
      <c r="IJ173" s="0"/>
      <c r="IK173" s="0"/>
      <c r="IL173" s="0"/>
      <c r="IM173" s="0"/>
      <c r="IN173" s="0"/>
      <c r="IO173" s="0"/>
      <c r="IP173" s="0"/>
      <c r="IQ173" s="0"/>
      <c r="IR173" s="0"/>
      <c r="IS173" s="0"/>
      <c r="IT173" s="0"/>
      <c r="IU173" s="0"/>
      <c r="IV173" s="0"/>
      <c r="IW173" s="0"/>
      <c r="IX173" s="0"/>
      <c r="IY173" s="0"/>
      <c r="IZ173" s="0"/>
      <c r="JA173" s="0"/>
      <c r="JB173" s="0"/>
      <c r="JC173" s="0"/>
      <c r="JD173" s="0"/>
      <c r="JE173" s="0"/>
      <c r="JF173" s="0"/>
      <c r="JG173" s="0"/>
      <c r="JH173" s="0"/>
      <c r="JI173" s="0"/>
      <c r="JJ173" s="0"/>
      <c r="JK173" s="0"/>
      <c r="JL173" s="0"/>
      <c r="JM173" s="0"/>
      <c r="JN173" s="0"/>
      <c r="JO173" s="0"/>
      <c r="JP173" s="0"/>
      <c r="JQ173" s="0"/>
      <c r="JR173" s="0"/>
      <c r="JS173" s="0"/>
      <c r="JT173" s="0"/>
      <c r="JU173" s="0"/>
      <c r="JV173" s="0"/>
      <c r="JW173" s="0"/>
      <c r="JX173" s="0"/>
      <c r="JY173" s="0"/>
      <c r="JZ173" s="0"/>
      <c r="KA173" s="0"/>
      <c r="KB173" s="0"/>
      <c r="KC173" s="0"/>
      <c r="KD173" s="0"/>
      <c r="KE173" s="0"/>
      <c r="KF173" s="0"/>
      <c r="KG173" s="0"/>
      <c r="KH173" s="0"/>
      <c r="KI173" s="0"/>
      <c r="KJ173" s="0"/>
      <c r="KK173" s="0"/>
      <c r="KL173" s="0"/>
      <c r="KM173" s="0"/>
      <c r="KN173" s="0"/>
      <c r="KO173" s="0"/>
      <c r="KP173" s="0"/>
      <c r="KQ173" s="0"/>
      <c r="KR173" s="0"/>
      <c r="KS173" s="0"/>
      <c r="KT173" s="0"/>
      <c r="KU173" s="0"/>
      <c r="KV173" s="0"/>
      <c r="KW173" s="0"/>
      <c r="KX173" s="0"/>
      <c r="KY173" s="0"/>
      <c r="KZ173" s="0"/>
      <c r="LA173" s="0"/>
      <c r="LB173" s="0"/>
      <c r="LC173" s="0"/>
      <c r="LD173" s="0"/>
      <c r="LE173" s="0"/>
      <c r="LF173" s="0"/>
      <c r="LG173" s="0"/>
      <c r="LH173" s="0"/>
      <c r="LI173" s="0"/>
      <c r="LJ173" s="0"/>
      <c r="LK173" s="0"/>
      <c r="LL173" s="0"/>
      <c r="LM173" s="0"/>
      <c r="LN173" s="0"/>
      <c r="LO173" s="0"/>
      <c r="LP173" s="0"/>
      <c r="LQ173" s="0"/>
      <c r="LR173" s="0"/>
      <c r="LS173" s="0"/>
      <c r="LT173" s="0"/>
      <c r="LU173" s="0"/>
      <c r="LV173" s="0"/>
      <c r="LW173" s="0"/>
      <c r="LX173" s="0"/>
      <c r="LY173" s="0"/>
      <c r="LZ173" s="0"/>
      <c r="MA173" s="0"/>
      <c r="MB173" s="0"/>
      <c r="MC173" s="0"/>
      <c r="MD173" s="0"/>
      <c r="ME173" s="0"/>
      <c r="MF173" s="0"/>
      <c r="MG173" s="0"/>
      <c r="MH173" s="0"/>
      <c r="MI173" s="0"/>
      <c r="MJ173" s="0"/>
      <c r="MK173" s="0"/>
      <c r="ML173" s="0"/>
      <c r="MM173" s="0"/>
      <c r="MN173" s="0"/>
      <c r="MO173" s="0"/>
      <c r="MP173" s="0"/>
      <c r="MQ173" s="0"/>
      <c r="MR173" s="0"/>
      <c r="MS173" s="0"/>
      <c r="MT173" s="0"/>
      <c r="MU173" s="0"/>
      <c r="MV173" s="0"/>
      <c r="MW173" s="0"/>
      <c r="MX173" s="0"/>
      <c r="MY173" s="0"/>
      <c r="MZ173" s="0"/>
      <c r="NA173" s="0"/>
      <c r="NB173" s="0"/>
      <c r="NC173" s="0"/>
      <c r="ND173" s="0"/>
      <c r="NE173" s="0"/>
      <c r="NF173" s="0"/>
      <c r="NG173" s="0"/>
      <c r="NH173" s="0"/>
      <c r="NI173" s="0"/>
      <c r="NJ173" s="0"/>
      <c r="NK173" s="0"/>
      <c r="NL173" s="0"/>
      <c r="NM173" s="0"/>
      <c r="NN173" s="0"/>
      <c r="NO173" s="0"/>
      <c r="NP173" s="0"/>
      <c r="NQ173" s="0"/>
      <c r="NR173" s="0"/>
      <c r="NS173" s="0"/>
      <c r="NT173" s="0"/>
      <c r="NU173" s="0"/>
      <c r="NV173" s="0"/>
      <c r="NW173" s="0"/>
      <c r="NX173" s="0"/>
      <c r="NY173" s="0"/>
      <c r="NZ173" s="0"/>
      <c r="OA173" s="0"/>
      <c r="OB173" s="0"/>
      <c r="OC173" s="0"/>
      <c r="OD173" s="0"/>
      <c r="OE173" s="0"/>
      <c r="OF173" s="0"/>
      <c r="OG173" s="0"/>
      <c r="OH173" s="0"/>
      <c r="OI173" s="0"/>
      <c r="OJ173" s="0"/>
      <c r="OK173" s="0"/>
      <c r="OL173" s="0"/>
      <c r="OM173" s="0"/>
      <c r="ON173" s="0"/>
      <c r="OO173" s="0"/>
      <c r="OP173" s="0"/>
      <c r="OQ173" s="0"/>
      <c r="OR173" s="0"/>
      <c r="OS173" s="0"/>
      <c r="OT173" s="0"/>
      <c r="OU173" s="0"/>
      <c r="OV173" s="0"/>
      <c r="OW173" s="0"/>
      <c r="OX173" s="0"/>
      <c r="OY173" s="0"/>
      <c r="OZ173" s="0"/>
      <c r="PA173" s="0"/>
      <c r="PB173" s="0"/>
      <c r="PC173" s="0"/>
      <c r="PD173" s="0"/>
      <c r="PE173" s="0"/>
      <c r="PF173" s="0"/>
      <c r="PG173" s="0"/>
      <c r="PH173" s="0"/>
      <c r="PI173" s="0"/>
      <c r="PJ173" s="0"/>
      <c r="PK173" s="0"/>
      <c r="PL173" s="0"/>
      <c r="PM173" s="0"/>
      <c r="PN173" s="0"/>
      <c r="PO173" s="0"/>
      <c r="PP173" s="0"/>
      <c r="PQ173" s="0"/>
      <c r="PR173" s="0"/>
      <c r="PS173" s="0"/>
      <c r="PT173" s="0"/>
      <c r="PU173" s="0"/>
      <c r="PV173" s="0"/>
      <c r="PW173" s="0"/>
      <c r="PX173" s="0"/>
      <c r="PY173" s="0"/>
      <c r="PZ173" s="0"/>
      <c r="QA173" s="0"/>
      <c r="QB173" s="0"/>
      <c r="QC173" s="0"/>
      <c r="QD173" s="0"/>
      <c r="QE173" s="0"/>
      <c r="QF173" s="0"/>
      <c r="QG173" s="0"/>
      <c r="QH173" s="0"/>
      <c r="QI173" s="0"/>
      <c r="QJ173" s="0"/>
      <c r="QK173" s="0"/>
      <c r="QL173" s="0"/>
      <c r="QM173" s="0"/>
      <c r="QN173" s="0"/>
      <c r="QO173" s="0"/>
      <c r="QP173" s="0"/>
      <c r="QQ173" s="0"/>
      <c r="QR173" s="0"/>
      <c r="QS173" s="0"/>
      <c r="QT173" s="0"/>
      <c r="QU173" s="0"/>
      <c r="QV173" s="0"/>
      <c r="QW173" s="0"/>
      <c r="QX173" s="0"/>
      <c r="QY173" s="0"/>
      <c r="QZ173" s="0"/>
      <c r="RA173" s="0"/>
      <c r="RB173" s="0"/>
      <c r="RC173" s="0"/>
      <c r="RD173" s="0"/>
      <c r="RE173" s="0"/>
      <c r="RF173" s="0"/>
      <c r="RG173" s="0"/>
      <c r="RH173" s="0"/>
      <c r="RI173" s="0"/>
      <c r="RJ173" s="0"/>
      <c r="RK173" s="0"/>
      <c r="RL173" s="0"/>
      <c r="RM173" s="0"/>
      <c r="RN173" s="0"/>
      <c r="RO173" s="0"/>
      <c r="RP173" s="0"/>
      <c r="RQ173" s="0"/>
      <c r="RR173" s="0"/>
      <c r="RS173" s="0"/>
      <c r="RT173" s="0"/>
      <c r="RU173" s="0"/>
      <c r="RV173" s="0"/>
      <c r="RW173" s="0"/>
      <c r="RX173" s="0"/>
      <c r="RY173" s="0"/>
      <c r="RZ173" s="0"/>
      <c r="SA173" s="0"/>
      <c r="SB173" s="0"/>
      <c r="SC173" s="0"/>
      <c r="SD173" s="0"/>
      <c r="SE173" s="0"/>
      <c r="SF173" s="0"/>
      <c r="SG173" s="0"/>
      <c r="SH173" s="0"/>
      <c r="SI173" s="0"/>
      <c r="SJ173" s="0"/>
      <c r="SK173" s="0"/>
      <c r="SL173" s="0"/>
      <c r="SM173" s="0"/>
      <c r="SN173" s="0"/>
      <c r="SO173" s="0"/>
      <c r="SP173" s="0"/>
      <c r="SQ173" s="0"/>
      <c r="SR173" s="0"/>
      <c r="SS173" s="0"/>
      <c r="ST173" s="0"/>
      <c r="SU173" s="0"/>
      <c r="SV173" s="0"/>
      <c r="SW173" s="0"/>
      <c r="SX173" s="0"/>
      <c r="SY173" s="0"/>
      <c r="SZ173" s="0"/>
      <c r="TA173" s="0"/>
      <c r="TB173" s="0"/>
      <c r="TC173" s="0"/>
      <c r="TD173" s="0"/>
      <c r="TE173" s="0"/>
      <c r="TF173" s="0"/>
      <c r="TG173" s="0"/>
      <c r="TH173" s="0"/>
      <c r="TI173" s="0"/>
      <c r="TJ173" s="0"/>
      <c r="TK173" s="0"/>
      <c r="TL173" s="0"/>
      <c r="TM173" s="0"/>
      <c r="TN173" s="0"/>
      <c r="TO173" s="0"/>
      <c r="TP173" s="0"/>
      <c r="TQ173" s="0"/>
      <c r="TR173" s="0"/>
      <c r="TS173" s="0"/>
      <c r="TT173" s="0"/>
      <c r="TU173" s="0"/>
      <c r="TV173" s="0"/>
      <c r="TW173" s="0"/>
      <c r="TX173" s="0"/>
      <c r="TY173" s="0"/>
      <c r="TZ173" s="0"/>
      <c r="UA173" s="0"/>
      <c r="UB173" s="0"/>
      <c r="UC173" s="0"/>
      <c r="UD173" s="0"/>
      <c r="UE173" s="0"/>
      <c r="UF173" s="0"/>
      <c r="UG173" s="0"/>
      <c r="UH173" s="0"/>
      <c r="UI173" s="0"/>
      <c r="UJ173" s="0"/>
      <c r="UK173" s="0"/>
      <c r="UL173" s="0"/>
      <c r="UM173" s="0"/>
      <c r="UN173" s="0"/>
      <c r="UO173" s="0"/>
      <c r="UP173" s="0"/>
      <c r="UQ173" s="0"/>
      <c r="UR173" s="0"/>
      <c r="US173" s="0"/>
      <c r="UT173" s="0"/>
      <c r="UU173" s="0"/>
      <c r="UV173" s="0"/>
      <c r="UW173" s="0"/>
      <c r="UX173" s="0"/>
      <c r="UY173" s="0"/>
      <c r="UZ173" s="0"/>
      <c r="VA173" s="0"/>
      <c r="VB173" s="0"/>
      <c r="VC173" s="0"/>
      <c r="VD173" s="0"/>
      <c r="VE173" s="0"/>
      <c r="VF173" s="0"/>
      <c r="VG173" s="0"/>
      <c r="VH173" s="0"/>
      <c r="VI173" s="0"/>
      <c r="VJ173" s="0"/>
      <c r="VK173" s="0"/>
      <c r="VL173" s="0"/>
      <c r="VM173" s="0"/>
      <c r="VN173" s="0"/>
      <c r="VO173" s="0"/>
      <c r="VP173" s="0"/>
      <c r="VQ173" s="0"/>
      <c r="VR173" s="0"/>
      <c r="VS173" s="0"/>
      <c r="VT173" s="0"/>
      <c r="VU173" s="0"/>
      <c r="VV173" s="0"/>
      <c r="VW173" s="0"/>
      <c r="VX173" s="0"/>
      <c r="VY173" s="0"/>
      <c r="VZ173" s="0"/>
      <c r="WA173" s="0"/>
      <c r="WB173" s="0"/>
      <c r="WC173" s="0"/>
      <c r="WD173" s="0"/>
      <c r="WE173" s="0"/>
      <c r="WF173" s="0"/>
      <c r="WG173" s="0"/>
      <c r="WH173" s="0"/>
      <c r="WI173" s="0"/>
      <c r="WJ173" s="0"/>
      <c r="WK173" s="0"/>
      <c r="WL173" s="0"/>
      <c r="WM173" s="0"/>
      <c r="WN173" s="0"/>
      <c r="WO173" s="0"/>
      <c r="WP173" s="0"/>
      <c r="WQ173" s="0"/>
      <c r="WR173" s="0"/>
      <c r="WS173" s="0"/>
      <c r="WT173" s="0"/>
      <c r="WU173" s="0"/>
      <c r="WV173" s="0"/>
      <c r="WW173" s="0"/>
      <c r="WX173" s="0"/>
      <c r="WY173" s="0"/>
      <c r="WZ173" s="0"/>
      <c r="XA173" s="0"/>
      <c r="XB173" s="0"/>
      <c r="XC173" s="0"/>
      <c r="XD173" s="0"/>
      <c r="XE173" s="0"/>
      <c r="XF173" s="0"/>
      <c r="XG173" s="0"/>
      <c r="XH173" s="0"/>
      <c r="XI173" s="0"/>
      <c r="XJ173" s="0"/>
      <c r="XK173" s="0"/>
      <c r="XL173" s="0"/>
      <c r="XM173" s="0"/>
      <c r="XN173" s="0"/>
      <c r="XO173" s="0"/>
      <c r="XP173" s="0"/>
      <c r="XQ173" s="0"/>
      <c r="XR173" s="0"/>
      <c r="XS173" s="0"/>
      <c r="XT173" s="0"/>
      <c r="XU173" s="0"/>
      <c r="XV173" s="0"/>
      <c r="XW173" s="0"/>
      <c r="XX173" s="0"/>
      <c r="XY173" s="0"/>
      <c r="XZ173" s="0"/>
      <c r="YA173" s="0"/>
      <c r="YB173" s="0"/>
      <c r="YC173" s="0"/>
      <c r="YD173" s="0"/>
      <c r="YE173" s="0"/>
      <c r="YF173" s="0"/>
      <c r="YG173" s="0"/>
      <c r="YH173" s="0"/>
      <c r="YI173" s="0"/>
      <c r="YJ173" s="0"/>
      <c r="YK173" s="0"/>
      <c r="YL173" s="0"/>
      <c r="YM173" s="0"/>
      <c r="YN173" s="0"/>
      <c r="YO173" s="0"/>
      <c r="YP173" s="0"/>
      <c r="YQ173" s="0"/>
      <c r="YR173" s="0"/>
      <c r="YS173" s="0"/>
      <c r="YT173" s="0"/>
      <c r="YU173" s="0"/>
      <c r="YV173" s="0"/>
      <c r="YW173" s="0"/>
      <c r="YX173" s="0"/>
      <c r="YY173" s="0"/>
      <c r="YZ173" s="0"/>
      <c r="ZA173" s="0"/>
      <c r="ZB173" s="0"/>
      <c r="ZC173" s="0"/>
      <c r="ZD173" s="0"/>
      <c r="ZE173" s="0"/>
      <c r="ZF173" s="0"/>
      <c r="ZG173" s="0"/>
      <c r="ZH173" s="0"/>
      <c r="ZI173" s="0"/>
      <c r="ZJ173" s="0"/>
      <c r="ZK173" s="0"/>
      <c r="ZL173" s="0"/>
      <c r="ZM173" s="0"/>
      <c r="ZN173" s="0"/>
      <c r="ZO173" s="0"/>
      <c r="ZP173" s="0"/>
      <c r="ZQ173" s="0"/>
      <c r="ZR173" s="0"/>
      <c r="ZS173" s="0"/>
      <c r="ZT173" s="0"/>
      <c r="ZU173" s="0"/>
      <c r="ZV173" s="0"/>
      <c r="ZW173" s="0"/>
      <c r="ZX173" s="0"/>
      <c r="ZY173" s="0"/>
      <c r="ZZ173" s="0"/>
      <c r="AAA173" s="0"/>
      <c r="AAB173" s="0"/>
      <c r="AAC173" s="0"/>
      <c r="AAD173" s="0"/>
      <c r="AAE173" s="0"/>
      <c r="AAF173" s="0"/>
      <c r="AAG173" s="0"/>
      <c r="AAH173" s="0"/>
      <c r="AAI173" s="0"/>
      <c r="AAJ173" s="0"/>
      <c r="AAK173" s="0"/>
      <c r="AAL173" s="0"/>
      <c r="AAM173" s="0"/>
      <c r="AAN173" s="0"/>
      <c r="AAO173" s="0"/>
      <c r="AAP173" s="0"/>
      <c r="AAQ173" s="0"/>
      <c r="AAR173" s="0"/>
      <c r="AAS173" s="0"/>
      <c r="AAT173" s="0"/>
      <c r="AAU173" s="0"/>
      <c r="AAV173" s="0"/>
      <c r="AAW173" s="0"/>
      <c r="AAX173" s="0"/>
      <c r="AAY173" s="0"/>
      <c r="AAZ173" s="0"/>
      <c r="ABA173" s="0"/>
      <c r="ABB173" s="0"/>
      <c r="ABC173" s="0"/>
      <c r="ABD173" s="0"/>
      <c r="ABE173" s="0"/>
      <c r="ABF173" s="0"/>
      <c r="ABG173" s="0"/>
      <c r="ABH173" s="0"/>
      <c r="ABI173" s="0"/>
      <c r="ABJ173" s="0"/>
      <c r="ABK173" s="0"/>
      <c r="ABL173" s="0"/>
      <c r="ABM173" s="0"/>
      <c r="ABN173" s="0"/>
      <c r="ABO173" s="0"/>
      <c r="ABP173" s="0"/>
      <c r="ABQ173" s="0"/>
      <c r="ABR173" s="0"/>
      <c r="ABS173" s="0"/>
      <c r="ABT173" s="0"/>
      <c r="ABU173" s="0"/>
      <c r="ABV173" s="0"/>
      <c r="ABW173" s="0"/>
      <c r="ABX173" s="0"/>
      <c r="ABY173" s="0"/>
      <c r="ABZ173" s="0"/>
      <c r="ACA173" s="0"/>
      <c r="ACB173" s="0"/>
      <c r="ACC173" s="0"/>
      <c r="ACD173" s="0"/>
      <c r="ACE173" s="0"/>
      <c r="ACF173" s="0"/>
      <c r="ACG173" s="0"/>
      <c r="ACH173" s="0"/>
      <c r="ACI173" s="0"/>
      <c r="ACJ173" s="0"/>
      <c r="ACK173" s="0"/>
      <c r="ACL173" s="0"/>
      <c r="ACM173" s="0"/>
      <c r="ACN173" s="0"/>
      <c r="ACO173" s="0"/>
      <c r="ACP173" s="0"/>
      <c r="ACQ173" s="0"/>
      <c r="ACR173" s="0"/>
      <c r="ACS173" s="0"/>
      <c r="ACT173" s="0"/>
      <c r="ACU173" s="0"/>
      <c r="ACV173" s="0"/>
      <c r="ACW173" s="0"/>
      <c r="ACX173" s="0"/>
      <c r="ACY173" s="0"/>
      <c r="ACZ173" s="0"/>
      <c r="ADA173" s="0"/>
      <c r="ADB173" s="0"/>
      <c r="ADC173" s="0"/>
      <c r="ADD173" s="0"/>
      <c r="ADE173" s="0"/>
      <c r="ADF173" s="0"/>
      <c r="ADG173" s="0"/>
      <c r="ADH173" s="0"/>
      <c r="ADI173" s="0"/>
      <c r="ADJ173" s="0"/>
      <c r="ADK173" s="0"/>
      <c r="ADL173" s="0"/>
      <c r="ADM173" s="0"/>
      <c r="ADN173" s="0"/>
      <c r="ADO173" s="0"/>
      <c r="ADP173" s="0"/>
      <c r="ADQ173" s="0"/>
      <c r="ADR173" s="0"/>
      <c r="ADS173" s="0"/>
      <c r="ADT173" s="0"/>
      <c r="ADU173" s="0"/>
      <c r="ADV173" s="0"/>
      <c r="ADW173" s="0"/>
      <c r="ADX173" s="0"/>
      <c r="ADY173" s="0"/>
      <c r="ADZ173" s="0"/>
      <c r="AEA173" s="0"/>
      <c r="AEB173" s="0"/>
      <c r="AEC173" s="0"/>
      <c r="AED173" s="0"/>
      <c r="AEE173" s="0"/>
      <c r="AEF173" s="0"/>
      <c r="AEG173" s="0"/>
      <c r="AEH173" s="0"/>
      <c r="AEI173" s="0"/>
      <c r="AEJ173" s="0"/>
      <c r="AEK173" s="0"/>
      <c r="AEL173" s="0"/>
      <c r="AEM173" s="0"/>
      <c r="AEN173" s="0"/>
      <c r="AEO173" s="0"/>
      <c r="AEP173" s="0"/>
      <c r="AEQ173" s="0"/>
      <c r="AER173" s="0"/>
      <c r="AES173" s="0"/>
      <c r="AET173" s="0"/>
      <c r="AEU173" s="0"/>
      <c r="AEV173" s="0"/>
      <c r="AEW173" s="0"/>
      <c r="AEX173" s="0"/>
      <c r="AEY173" s="0"/>
      <c r="AEZ173" s="0"/>
      <c r="AFA173" s="0"/>
      <c r="AFB173" s="0"/>
      <c r="AFC173" s="0"/>
      <c r="AFD173" s="0"/>
      <c r="AFE173" s="0"/>
      <c r="AFF173" s="0"/>
      <c r="AFG173" s="0"/>
      <c r="AFH173" s="0"/>
      <c r="AFI173" s="0"/>
      <c r="AFJ173" s="0"/>
      <c r="AFK173" s="0"/>
      <c r="AFL173" s="0"/>
      <c r="AFM173" s="0"/>
      <c r="AFN173" s="0"/>
      <c r="AFO173" s="0"/>
      <c r="AFP173" s="0"/>
      <c r="AFQ173" s="0"/>
      <c r="AFR173" s="0"/>
      <c r="AFS173" s="0"/>
      <c r="AFT173" s="0"/>
      <c r="AFU173" s="0"/>
      <c r="AFV173" s="0"/>
      <c r="AFW173" s="0"/>
      <c r="AFX173" s="0"/>
      <c r="AFY173" s="0"/>
      <c r="AFZ173" s="0"/>
      <c r="AGA173" s="0"/>
      <c r="AGB173" s="0"/>
      <c r="AGC173" s="0"/>
      <c r="AGD173" s="0"/>
      <c r="AGE173" s="0"/>
      <c r="AGF173" s="0"/>
      <c r="AGG173" s="0"/>
      <c r="AGH173" s="0"/>
      <c r="AGI173" s="0"/>
      <c r="AGJ173" s="0"/>
      <c r="AGK173" s="0"/>
      <c r="AGL173" s="0"/>
      <c r="AGM173" s="0"/>
      <c r="AGN173" s="0"/>
      <c r="AGO173" s="0"/>
      <c r="AGP173" s="0"/>
      <c r="AGQ173" s="0"/>
      <c r="AGR173" s="0"/>
      <c r="AGS173" s="0"/>
      <c r="AGT173" s="0"/>
      <c r="AGU173" s="0"/>
      <c r="AGV173" s="0"/>
      <c r="AGW173" s="0"/>
      <c r="AGX173" s="0"/>
      <c r="AGY173" s="0"/>
      <c r="AGZ173" s="0"/>
      <c r="AHA173" s="0"/>
      <c r="AHB173" s="0"/>
      <c r="AHC173" s="0"/>
      <c r="AHD173" s="0"/>
      <c r="AHE173" s="0"/>
      <c r="AHF173" s="0"/>
      <c r="AHG173" s="0"/>
      <c r="AHH173" s="0"/>
      <c r="AHI173" s="0"/>
      <c r="AHJ173" s="0"/>
      <c r="AHK173" s="0"/>
      <c r="AHL173" s="0"/>
      <c r="AHM173" s="0"/>
      <c r="AHN173" s="0"/>
      <c r="AHO173" s="0"/>
      <c r="AHP173" s="0"/>
      <c r="AHQ173" s="0"/>
      <c r="AHR173" s="0"/>
      <c r="AHS173" s="0"/>
      <c r="AHT173" s="0"/>
      <c r="AHU173" s="0"/>
      <c r="AHV173" s="0"/>
      <c r="AHW173" s="0"/>
      <c r="AHX173" s="0"/>
      <c r="AHY173" s="0"/>
      <c r="AHZ173" s="0"/>
      <c r="AIA173" s="0"/>
      <c r="AIB173" s="0"/>
      <c r="AIC173" s="0"/>
      <c r="AID173" s="0"/>
      <c r="AIE173" s="0"/>
      <c r="AIF173" s="0"/>
      <c r="AIG173" s="0"/>
      <c r="AIH173" s="0"/>
      <c r="AII173" s="0"/>
      <c r="AIJ173" s="0"/>
      <c r="AIK173" s="0"/>
      <c r="AIL173" s="0"/>
      <c r="AIM173" s="0"/>
      <c r="AIN173" s="0"/>
      <c r="AIO173" s="0"/>
      <c r="AIP173" s="0"/>
      <c r="AIQ173" s="0"/>
      <c r="AIR173" s="0"/>
      <c r="AIS173" s="0"/>
      <c r="AIT173" s="0"/>
      <c r="AIU173" s="0"/>
      <c r="AIV173" s="0"/>
      <c r="AIW173" s="0"/>
      <c r="AIX173" s="0"/>
      <c r="AIY173" s="0"/>
      <c r="AIZ173" s="0"/>
      <c r="AJA173" s="0"/>
      <c r="AJB173" s="0"/>
      <c r="AJC173" s="0"/>
      <c r="AJD173" s="0"/>
      <c r="AJE173" s="0"/>
      <c r="AJF173" s="0"/>
      <c r="AJG173" s="0"/>
      <c r="AJH173" s="0"/>
      <c r="AJI173" s="0"/>
      <c r="AJJ173" s="0"/>
      <c r="AJK173" s="0"/>
      <c r="AJL173" s="0"/>
      <c r="AJM173" s="0"/>
      <c r="AJN173" s="0"/>
      <c r="AJO173" s="0"/>
      <c r="AJP173" s="0"/>
      <c r="AJQ173" s="0"/>
      <c r="AJR173" s="0"/>
      <c r="AJS173" s="0"/>
      <c r="AJT173" s="0"/>
      <c r="AJU173" s="0"/>
      <c r="AJV173" s="0"/>
      <c r="AJW173" s="0"/>
      <c r="AJX173" s="0"/>
      <c r="AJY173" s="0"/>
      <c r="AJZ173" s="0"/>
      <c r="AKA173" s="0"/>
      <c r="AKB173" s="0"/>
      <c r="AKC173" s="0"/>
      <c r="AKD173" s="0"/>
      <c r="AKE173" s="0"/>
      <c r="AKF173" s="0"/>
      <c r="AKG173" s="0"/>
      <c r="AKH173" s="0"/>
      <c r="AKI173" s="0"/>
      <c r="AKJ173" s="0"/>
      <c r="AKK173" s="0"/>
      <c r="AKL173" s="0"/>
      <c r="AKM173" s="0"/>
      <c r="AKN173" s="0"/>
      <c r="AKO173" s="0"/>
      <c r="AKP173" s="0"/>
      <c r="AKQ173" s="0"/>
      <c r="AKR173" s="0"/>
      <c r="AKS173" s="0"/>
      <c r="AKT173" s="0"/>
      <c r="AKU173" s="0"/>
      <c r="AKV173" s="0"/>
      <c r="AKW173" s="0"/>
      <c r="AKX173" s="0"/>
      <c r="AKY173" s="0"/>
      <c r="AKZ173" s="0"/>
      <c r="ALA173" s="0"/>
      <c r="ALB173" s="0"/>
      <c r="ALC173" s="0"/>
      <c r="ALD173" s="0"/>
      <c r="ALE173" s="0"/>
      <c r="ALF173" s="0"/>
      <c r="ALG173" s="0"/>
      <c r="ALH173" s="0"/>
      <c r="ALI173" s="0"/>
      <c r="ALJ173" s="0"/>
      <c r="ALK173" s="0"/>
      <c r="ALL173" s="0"/>
      <c r="ALM173" s="0"/>
      <c r="ALN173" s="0"/>
      <c r="ALO173" s="0"/>
      <c r="ALP173" s="0"/>
      <c r="ALQ173" s="0"/>
      <c r="ALR173" s="0"/>
      <c r="ALS173" s="0"/>
      <c r="ALT173" s="0"/>
      <c r="ALU173" s="0"/>
      <c r="ALV173" s="0"/>
      <c r="ALW173" s="0"/>
      <c r="ALX173" s="0"/>
      <c r="ALY173" s="0"/>
      <c r="ALZ173" s="0"/>
      <c r="AMA173" s="0"/>
      <c r="AMB173" s="0"/>
      <c r="AMC173" s="0"/>
      <c r="AMD173" s="0"/>
      <c r="AME173" s="0"/>
      <c r="AMF173" s="0"/>
      <c r="AMG173" s="0"/>
      <c r="AMH173" s="0"/>
      <c r="AMI173" s="0"/>
      <c r="AMJ173" s="0"/>
    </row>
    <row r="174" customFormat="false" ht="15" hidden="false" customHeight="false" outlineLevel="0" collapsed="false">
      <c r="A174" s="73"/>
      <c r="B174" s="98" t="s">
        <v>79</v>
      </c>
      <c r="C174" s="0"/>
      <c r="D174" s="0"/>
      <c r="E174" s="0"/>
      <c r="F174" s="0"/>
      <c r="G174" s="0"/>
      <c r="H174" s="0"/>
      <c r="I174" s="0"/>
      <c r="J174" s="0"/>
      <c r="K174" s="0"/>
      <c r="L174" s="0"/>
      <c r="M174" s="0"/>
      <c r="N174" s="0"/>
      <c r="O174" s="0"/>
      <c r="P174" s="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0"/>
      <c r="AC174" s="0"/>
      <c r="AD174" s="0"/>
      <c r="AE174" s="0"/>
      <c r="AF174" s="0"/>
      <c r="AG174" s="0"/>
      <c r="AH174" s="0"/>
      <c r="AI174" s="0"/>
      <c r="AJ174" s="0"/>
      <c r="AK174" s="0"/>
      <c r="AL174" s="0"/>
      <c r="AM174" s="0"/>
      <c r="AN174" s="0"/>
      <c r="AO174" s="0"/>
      <c r="AP174" s="0"/>
      <c r="AQ174" s="0"/>
      <c r="AR174" s="0"/>
      <c r="AS174" s="0"/>
      <c r="AT174" s="0"/>
      <c r="AU174" s="0"/>
      <c r="AV174" s="0"/>
      <c r="AW174" s="0"/>
      <c r="AX174" s="0"/>
      <c r="AY174" s="0"/>
      <c r="AZ174" s="0"/>
      <c r="BA174" s="0"/>
      <c r="BB174" s="0"/>
      <c r="BC174" s="0"/>
      <c r="BD174" s="0"/>
      <c r="BE174" s="0"/>
      <c r="BF174" s="0"/>
      <c r="BG174" s="0"/>
      <c r="BH174" s="0"/>
      <c r="BI174" s="0"/>
      <c r="BJ174" s="0"/>
      <c r="BK174" s="0"/>
      <c r="BL174" s="0"/>
      <c r="BM174" s="0"/>
      <c r="BN174" s="0"/>
      <c r="BO174" s="0"/>
      <c r="BP174" s="0"/>
      <c r="BQ174" s="0"/>
      <c r="BR174" s="0"/>
      <c r="BS174" s="0"/>
      <c r="BT174" s="0"/>
      <c r="BU174" s="0"/>
      <c r="BV174" s="0"/>
      <c r="BW174" s="0"/>
      <c r="BX174" s="0"/>
      <c r="BY174" s="0"/>
      <c r="BZ174" s="0"/>
      <c r="CA174" s="0"/>
      <c r="CB174" s="0"/>
      <c r="CC174" s="0"/>
      <c r="CD174" s="0"/>
      <c r="CE174" s="0"/>
      <c r="CF174" s="0"/>
      <c r="CG174" s="0"/>
      <c r="CH174" s="0"/>
      <c r="CI174" s="0"/>
      <c r="CJ174" s="0"/>
      <c r="CK174" s="0"/>
      <c r="CL174" s="0"/>
      <c r="CM174" s="0"/>
      <c r="CN174" s="0"/>
      <c r="CO174" s="0"/>
      <c r="CP174" s="0"/>
      <c r="CQ174" s="0"/>
      <c r="CR174" s="0"/>
      <c r="CS174" s="0"/>
      <c r="CT174" s="0"/>
      <c r="CU174" s="0"/>
      <c r="CV174" s="0"/>
      <c r="CW174" s="0"/>
      <c r="CX174" s="0"/>
      <c r="CY174" s="0"/>
      <c r="CZ174" s="0"/>
      <c r="DA174" s="0"/>
      <c r="DB174" s="0"/>
      <c r="DC174" s="0"/>
      <c r="DD174" s="0"/>
      <c r="DE174" s="0"/>
      <c r="DF174" s="0"/>
      <c r="DG174" s="0"/>
      <c r="DH174" s="0"/>
      <c r="DI174" s="0"/>
      <c r="DJ174" s="0"/>
      <c r="DK174" s="0"/>
      <c r="DL174" s="0"/>
      <c r="DM174" s="0"/>
      <c r="DN174" s="0"/>
      <c r="DO174" s="0"/>
      <c r="DP174" s="0"/>
      <c r="DQ174" s="0"/>
      <c r="DR174" s="0"/>
      <c r="DS174" s="0"/>
      <c r="DT174" s="0"/>
      <c r="DU174" s="0"/>
      <c r="DV174" s="0"/>
      <c r="DW174" s="0"/>
      <c r="DX174" s="0"/>
      <c r="DY174" s="0"/>
      <c r="DZ174" s="0"/>
      <c r="EA174" s="0"/>
      <c r="EB174" s="0"/>
      <c r="EC174" s="0"/>
      <c r="ED174" s="0"/>
      <c r="EE174" s="0"/>
      <c r="EF174" s="0"/>
      <c r="EG174" s="0"/>
      <c r="EH174" s="0"/>
      <c r="EI174" s="0"/>
      <c r="EJ174" s="0"/>
      <c r="EK174" s="0"/>
      <c r="EL174" s="0"/>
      <c r="EM174" s="0"/>
      <c r="EN174" s="0"/>
      <c r="EO174" s="0"/>
      <c r="EP174" s="0"/>
      <c r="EQ174" s="0"/>
      <c r="ER174" s="0"/>
      <c r="ES174" s="0"/>
      <c r="ET174" s="0"/>
      <c r="EU174" s="0"/>
      <c r="EV174" s="0"/>
      <c r="EW174" s="0"/>
      <c r="EX174" s="0"/>
      <c r="EY174" s="0"/>
      <c r="EZ174" s="0"/>
      <c r="FA174" s="0"/>
      <c r="FB174" s="0"/>
      <c r="FC174" s="0"/>
      <c r="FD174" s="0"/>
      <c r="FE174" s="0"/>
      <c r="FF174" s="0"/>
      <c r="FG174" s="0"/>
      <c r="FH174" s="0"/>
      <c r="FI174" s="0"/>
      <c r="FJ174" s="0"/>
      <c r="FK174" s="0"/>
      <c r="FL174" s="0"/>
      <c r="FM174" s="0"/>
      <c r="FN174" s="0"/>
      <c r="FO174" s="0"/>
      <c r="FP174" s="0"/>
      <c r="FQ174" s="0"/>
      <c r="FR174" s="0"/>
      <c r="FS174" s="0"/>
      <c r="FT174" s="0"/>
      <c r="FU174" s="0"/>
      <c r="FV174" s="0"/>
      <c r="FW174" s="0"/>
      <c r="FX174" s="0"/>
      <c r="FY174" s="0"/>
      <c r="FZ174" s="0"/>
      <c r="GA174" s="0"/>
      <c r="GB174" s="0"/>
      <c r="GC174" s="0"/>
      <c r="GD174" s="0"/>
      <c r="GE174" s="0"/>
      <c r="GF174" s="0"/>
      <c r="GG174" s="0"/>
      <c r="GH174" s="0"/>
      <c r="GI174" s="0"/>
      <c r="GJ174" s="0"/>
      <c r="GK174" s="0"/>
      <c r="GL174" s="0"/>
      <c r="GM174" s="0"/>
      <c r="GN174" s="0"/>
      <c r="GO174" s="0"/>
      <c r="GP174" s="0"/>
      <c r="GQ174" s="0"/>
      <c r="GR174" s="0"/>
      <c r="GS174" s="0"/>
      <c r="GT174" s="0"/>
      <c r="GU174" s="0"/>
      <c r="GV174" s="0"/>
      <c r="GW174" s="0"/>
      <c r="GX174" s="0"/>
      <c r="GY174" s="0"/>
      <c r="GZ174" s="0"/>
      <c r="HA174" s="0"/>
      <c r="HB174" s="0"/>
      <c r="HC174" s="0"/>
      <c r="HD174" s="0"/>
      <c r="HE174" s="0"/>
      <c r="HF174" s="0"/>
      <c r="HG174" s="0"/>
      <c r="HH174" s="0"/>
      <c r="HI174" s="0"/>
      <c r="HJ174" s="0"/>
      <c r="HK174" s="0"/>
      <c r="HL174" s="0"/>
      <c r="HM174" s="0"/>
      <c r="HN174" s="0"/>
      <c r="HO174" s="0"/>
      <c r="HP174" s="0"/>
      <c r="HQ174" s="0"/>
      <c r="HR174" s="0"/>
      <c r="HS174" s="0"/>
      <c r="HT174" s="0"/>
      <c r="HU174" s="0"/>
      <c r="HV174" s="0"/>
      <c r="HW174" s="0"/>
      <c r="HX174" s="0"/>
      <c r="HY174" s="0"/>
      <c r="HZ174" s="0"/>
      <c r="IA174" s="0"/>
      <c r="IB174" s="0"/>
      <c r="IC174" s="0"/>
      <c r="ID174" s="0"/>
      <c r="IE174" s="0"/>
      <c r="IF174" s="0"/>
      <c r="IG174" s="0"/>
      <c r="IH174" s="0"/>
      <c r="II174" s="0"/>
      <c r="IJ174" s="0"/>
      <c r="IK174" s="0"/>
      <c r="IL174" s="0"/>
      <c r="IM174" s="0"/>
      <c r="IN174" s="0"/>
      <c r="IO174" s="0"/>
      <c r="IP174" s="0"/>
      <c r="IQ174" s="0"/>
      <c r="IR174" s="0"/>
      <c r="IS174" s="0"/>
      <c r="IT174" s="0"/>
      <c r="IU174" s="0"/>
      <c r="IV174" s="0"/>
      <c r="IW174" s="0"/>
      <c r="IX174" s="0"/>
      <c r="IY174" s="0"/>
      <c r="IZ174" s="0"/>
      <c r="JA174" s="0"/>
      <c r="JB174" s="0"/>
      <c r="JC174" s="0"/>
      <c r="JD174" s="0"/>
      <c r="JE174" s="0"/>
      <c r="JF174" s="0"/>
      <c r="JG174" s="0"/>
      <c r="JH174" s="0"/>
      <c r="JI174" s="0"/>
      <c r="JJ174" s="0"/>
      <c r="JK174" s="0"/>
      <c r="JL174" s="0"/>
      <c r="JM174" s="0"/>
      <c r="JN174" s="0"/>
      <c r="JO174" s="0"/>
      <c r="JP174" s="0"/>
      <c r="JQ174" s="0"/>
      <c r="JR174" s="0"/>
      <c r="JS174" s="0"/>
      <c r="JT174" s="0"/>
      <c r="JU174" s="0"/>
      <c r="JV174" s="0"/>
      <c r="JW174" s="0"/>
      <c r="JX174" s="0"/>
      <c r="JY174" s="0"/>
      <c r="JZ174" s="0"/>
      <c r="KA174" s="0"/>
      <c r="KB174" s="0"/>
      <c r="KC174" s="0"/>
      <c r="KD174" s="0"/>
      <c r="KE174" s="0"/>
      <c r="KF174" s="0"/>
      <c r="KG174" s="0"/>
      <c r="KH174" s="0"/>
      <c r="KI174" s="0"/>
      <c r="KJ174" s="0"/>
      <c r="KK174" s="0"/>
      <c r="KL174" s="0"/>
      <c r="KM174" s="0"/>
      <c r="KN174" s="0"/>
      <c r="KO174" s="0"/>
      <c r="KP174" s="0"/>
      <c r="KQ174" s="0"/>
      <c r="KR174" s="0"/>
      <c r="KS174" s="0"/>
      <c r="KT174" s="0"/>
      <c r="KU174" s="0"/>
      <c r="KV174" s="0"/>
      <c r="KW174" s="0"/>
      <c r="KX174" s="0"/>
      <c r="KY174" s="0"/>
      <c r="KZ174" s="0"/>
      <c r="LA174" s="0"/>
      <c r="LB174" s="0"/>
      <c r="LC174" s="0"/>
      <c r="LD174" s="0"/>
      <c r="LE174" s="0"/>
      <c r="LF174" s="0"/>
      <c r="LG174" s="0"/>
      <c r="LH174" s="0"/>
      <c r="LI174" s="0"/>
      <c r="LJ174" s="0"/>
      <c r="LK174" s="0"/>
      <c r="LL174" s="0"/>
      <c r="LM174" s="0"/>
      <c r="LN174" s="0"/>
      <c r="LO174" s="0"/>
      <c r="LP174" s="0"/>
      <c r="LQ174" s="0"/>
      <c r="LR174" s="0"/>
      <c r="LS174" s="0"/>
      <c r="LT174" s="0"/>
      <c r="LU174" s="0"/>
      <c r="LV174" s="0"/>
      <c r="LW174" s="0"/>
      <c r="LX174" s="0"/>
      <c r="LY174" s="0"/>
      <c r="LZ174" s="0"/>
      <c r="MA174" s="0"/>
      <c r="MB174" s="0"/>
      <c r="MC174" s="0"/>
      <c r="MD174" s="0"/>
      <c r="ME174" s="0"/>
      <c r="MF174" s="0"/>
      <c r="MG174" s="0"/>
      <c r="MH174" s="0"/>
      <c r="MI174" s="0"/>
      <c r="MJ174" s="0"/>
      <c r="MK174" s="0"/>
      <c r="ML174" s="0"/>
      <c r="MM174" s="0"/>
      <c r="MN174" s="0"/>
      <c r="MO174" s="0"/>
      <c r="MP174" s="0"/>
      <c r="MQ174" s="0"/>
      <c r="MR174" s="0"/>
      <c r="MS174" s="0"/>
      <c r="MT174" s="0"/>
      <c r="MU174" s="0"/>
      <c r="MV174" s="0"/>
      <c r="MW174" s="0"/>
      <c r="MX174" s="0"/>
      <c r="MY174" s="0"/>
      <c r="MZ174" s="0"/>
      <c r="NA174" s="0"/>
      <c r="NB174" s="0"/>
      <c r="NC174" s="0"/>
      <c r="ND174" s="0"/>
      <c r="NE174" s="0"/>
      <c r="NF174" s="0"/>
      <c r="NG174" s="0"/>
      <c r="NH174" s="0"/>
      <c r="NI174" s="0"/>
      <c r="NJ174" s="0"/>
      <c r="NK174" s="0"/>
      <c r="NL174" s="0"/>
      <c r="NM174" s="0"/>
      <c r="NN174" s="0"/>
      <c r="NO174" s="0"/>
      <c r="NP174" s="0"/>
      <c r="NQ174" s="0"/>
      <c r="NR174" s="0"/>
      <c r="NS174" s="0"/>
      <c r="NT174" s="0"/>
      <c r="NU174" s="0"/>
      <c r="NV174" s="0"/>
      <c r="NW174" s="0"/>
      <c r="NX174" s="0"/>
      <c r="NY174" s="0"/>
      <c r="NZ174" s="0"/>
      <c r="OA174" s="0"/>
      <c r="OB174" s="0"/>
      <c r="OC174" s="0"/>
      <c r="OD174" s="0"/>
      <c r="OE174" s="0"/>
      <c r="OF174" s="0"/>
      <c r="OG174" s="0"/>
      <c r="OH174" s="0"/>
      <c r="OI174" s="0"/>
      <c r="OJ174" s="0"/>
      <c r="OK174" s="0"/>
      <c r="OL174" s="0"/>
      <c r="OM174" s="0"/>
      <c r="ON174" s="0"/>
      <c r="OO174" s="0"/>
      <c r="OP174" s="0"/>
      <c r="OQ174" s="0"/>
      <c r="OR174" s="0"/>
      <c r="OS174" s="0"/>
      <c r="OT174" s="0"/>
      <c r="OU174" s="0"/>
      <c r="OV174" s="0"/>
      <c r="OW174" s="0"/>
      <c r="OX174" s="0"/>
      <c r="OY174" s="0"/>
      <c r="OZ174" s="0"/>
      <c r="PA174" s="0"/>
      <c r="PB174" s="0"/>
      <c r="PC174" s="0"/>
      <c r="PD174" s="0"/>
      <c r="PE174" s="0"/>
      <c r="PF174" s="0"/>
      <c r="PG174" s="0"/>
      <c r="PH174" s="0"/>
      <c r="PI174" s="0"/>
      <c r="PJ174" s="0"/>
      <c r="PK174" s="0"/>
      <c r="PL174" s="0"/>
      <c r="PM174" s="0"/>
      <c r="PN174" s="0"/>
      <c r="PO174" s="0"/>
      <c r="PP174" s="0"/>
      <c r="PQ174" s="0"/>
      <c r="PR174" s="0"/>
      <c r="PS174" s="0"/>
      <c r="PT174" s="0"/>
      <c r="PU174" s="0"/>
      <c r="PV174" s="0"/>
      <c r="PW174" s="0"/>
      <c r="PX174" s="0"/>
      <c r="PY174" s="0"/>
      <c r="PZ174" s="0"/>
      <c r="QA174" s="0"/>
      <c r="QB174" s="0"/>
      <c r="QC174" s="0"/>
      <c r="QD174" s="0"/>
      <c r="QE174" s="0"/>
      <c r="QF174" s="0"/>
      <c r="QG174" s="0"/>
      <c r="QH174" s="0"/>
      <c r="QI174" s="0"/>
      <c r="QJ174" s="0"/>
      <c r="QK174" s="0"/>
      <c r="QL174" s="0"/>
      <c r="QM174" s="0"/>
      <c r="QN174" s="0"/>
      <c r="QO174" s="0"/>
      <c r="QP174" s="0"/>
      <c r="QQ174" s="0"/>
      <c r="QR174" s="0"/>
      <c r="QS174" s="0"/>
      <c r="QT174" s="0"/>
      <c r="QU174" s="0"/>
      <c r="QV174" s="0"/>
      <c r="QW174" s="0"/>
      <c r="QX174" s="0"/>
      <c r="QY174" s="0"/>
      <c r="QZ174" s="0"/>
      <c r="RA174" s="0"/>
      <c r="RB174" s="0"/>
      <c r="RC174" s="0"/>
      <c r="RD174" s="0"/>
      <c r="RE174" s="0"/>
      <c r="RF174" s="0"/>
      <c r="RG174" s="0"/>
      <c r="RH174" s="0"/>
      <c r="RI174" s="0"/>
      <c r="RJ174" s="0"/>
      <c r="RK174" s="0"/>
      <c r="RL174" s="0"/>
      <c r="RM174" s="0"/>
      <c r="RN174" s="0"/>
      <c r="RO174" s="0"/>
      <c r="RP174" s="0"/>
      <c r="RQ174" s="0"/>
      <c r="RR174" s="0"/>
      <c r="RS174" s="0"/>
      <c r="RT174" s="0"/>
      <c r="RU174" s="0"/>
      <c r="RV174" s="0"/>
      <c r="RW174" s="0"/>
      <c r="RX174" s="0"/>
      <c r="RY174" s="0"/>
      <c r="RZ174" s="0"/>
      <c r="SA174" s="0"/>
      <c r="SB174" s="0"/>
      <c r="SC174" s="0"/>
      <c r="SD174" s="0"/>
      <c r="SE174" s="0"/>
      <c r="SF174" s="0"/>
      <c r="SG174" s="0"/>
      <c r="SH174" s="0"/>
      <c r="SI174" s="0"/>
      <c r="SJ174" s="0"/>
      <c r="SK174" s="0"/>
      <c r="SL174" s="0"/>
      <c r="SM174" s="0"/>
      <c r="SN174" s="0"/>
      <c r="SO174" s="0"/>
      <c r="SP174" s="0"/>
      <c r="SQ174" s="0"/>
      <c r="SR174" s="0"/>
      <c r="SS174" s="0"/>
      <c r="ST174" s="0"/>
      <c r="SU174" s="0"/>
      <c r="SV174" s="0"/>
      <c r="SW174" s="0"/>
      <c r="SX174" s="0"/>
      <c r="SY174" s="0"/>
      <c r="SZ174" s="0"/>
      <c r="TA174" s="0"/>
      <c r="TB174" s="0"/>
      <c r="TC174" s="0"/>
      <c r="TD174" s="0"/>
      <c r="TE174" s="0"/>
      <c r="TF174" s="0"/>
      <c r="TG174" s="0"/>
      <c r="TH174" s="0"/>
      <c r="TI174" s="0"/>
      <c r="TJ174" s="0"/>
      <c r="TK174" s="0"/>
      <c r="TL174" s="0"/>
      <c r="TM174" s="0"/>
      <c r="TN174" s="0"/>
      <c r="TO174" s="0"/>
      <c r="TP174" s="0"/>
      <c r="TQ174" s="0"/>
      <c r="TR174" s="0"/>
      <c r="TS174" s="0"/>
      <c r="TT174" s="0"/>
      <c r="TU174" s="0"/>
      <c r="TV174" s="0"/>
      <c r="TW174" s="0"/>
      <c r="TX174" s="0"/>
      <c r="TY174" s="0"/>
      <c r="TZ174" s="0"/>
      <c r="UA174" s="0"/>
      <c r="UB174" s="0"/>
      <c r="UC174" s="0"/>
      <c r="UD174" s="0"/>
      <c r="UE174" s="0"/>
      <c r="UF174" s="0"/>
      <c r="UG174" s="0"/>
      <c r="UH174" s="0"/>
      <c r="UI174" s="0"/>
      <c r="UJ174" s="0"/>
      <c r="UK174" s="0"/>
      <c r="UL174" s="0"/>
      <c r="UM174" s="0"/>
      <c r="UN174" s="0"/>
      <c r="UO174" s="0"/>
      <c r="UP174" s="0"/>
      <c r="UQ174" s="0"/>
      <c r="UR174" s="0"/>
      <c r="US174" s="0"/>
      <c r="UT174" s="0"/>
      <c r="UU174" s="0"/>
      <c r="UV174" s="0"/>
      <c r="UW174" s="0"/>
      <c r="UX174" s="0"/>
      <c r="UY174" s="0"/>
      <c r="UZ174" s="0"/>
      <c r="VA174" s="0"/>
      <c r="VB174" s="0"/>
      <c r="VC174" s="0"/>
      <c r="VD174" s="0"/>
      <c r="VE174" s="0"/>
      <c r="VF174" s="0"/>
      <c r="VG174" s="0"/>
      <c r="VH174" s="0"/>
      <c r="VI174" s="0"/>
      <c r="VJ174" s="0"/>
      <c r="VK174" s="0"/>
      <c r="VL174" s="0"/>
      <c r="VM174" s="0"/>
      <c r="VN174" s="0"/>
      <c r="VO174" s="0"/>
      <c r="VP174" s="0"/>
      <c r="VQ174" s="0"/>
      <c r="VR174" s="0"/>
      <c r="VS174" s="0"/>
      <c r="VT174" s="0"/>
      <c r="VU174" s="0"/>
      <c r="VV174" s="0"/>
      <c r="VW174" s="0"/>
      <c r="VX174" s="0"/>
      <c r="VY174" s="0"/>
      <c r="VZ174" s="0"/>
      <c r="WA174" s="0"/>
      <c r="WB174" s="0"/>
      <c r="WC174" s="0"/>
      <c r="WD174" s="0"/>
      <c r="WE174" s="0"/>
      <c r="WF174" s="0"/>
      <c r="WG174" s="0"/>
      <c r="WH174" s="0"/>
      <c r="WI174" s="0"/>
      <c r="WJ174" s="0"/>
      <c r="WK174" s="0"/>
      <c r="WL174" s="0"/>
      <c r="WM174" s="0"/>
      <c r="WN174" s="0"/>
      <c r="WO174" s="0"/>
      <c r="WP174" s="0"/>
      <c r="WQ174" s="0"/>
      <c r="WR174" s="0"/>
      <c r="WS174" s="0"/>
      <c r="WT174" s="0"/>
      <c r="WU174" s="0"/>
      <c r="WV174" s="0"/>
      <c r="WW174" s="0"/>
      <c r="WX174" s="0"/>
      <c r="WY174" s="0"/>
      <c r="WZ174" s="0"/>
      <c r="XA174" s="0"/>
      <c r="XB174" s="0"/>
      <c r="XC174" s="0"/>
      <c r="XD174" s="0"/>
      <c r="XE174" s="0"/>
      <c r="XF174" s="0"/>
      <c r="XG174" s="0"/>
      <c r="XH174" s="0"/>
      <c r="XI174" s="0"/>
      <c r="XJ174" s="0"/>
      <c r="XK174" s="0"/>
      <c r="XL174" s="0"/>
      <c r="XM174" s="0"/>
      <c r="XN174" s="0"/>
      <c r="XO174" s="0"/>
      <c r="XP174" s="0"/>
      <c r="XQ174" s="0"/>
      <c r="XR174" s="0"/>
      <c r="XS174" s="0"/>
      <c r="XT174" s="0"/>
      <c r="XU174" s="0"/>
      <c r="XV174" s="0"/>
      <c r="XW174" s="0"/>
      <c r="XX174" s="0"/>
      <c r="XY174" s="0"/>
      <c r="XZ174" s="0"/>
      <c r="YA174" s="0"/>
      <c r="YB174" s="0"/>
      <c r="YC174" s="0"/>
      <c r="YD174" s="0"/>
      <c r="YE174" s="0"/>
      <c r="YF174" s="0"/>
      <c r="YG174" s="0"/>
      <c r="YH174" s="0"/>
      <c r="YI174" s="0"/>
      <c r="YJ174" s="0"/>
      <c r="YK174" s="0"/>
      <c r="YL174" s="0"/>
      <c r="YM174" s="0"/>
      <c r="YN174" s="0"/>
      <c r="YO174" s="0"/>
      <c r="YP174" s="0"/>
      <c r="YQ174" s="0"/>
      <c r="YR174" s="0"/>
      <c r="YS174" s="0"/>
      <c r="YT174" s="0"/>
      <c r="YU174" s="0"/>
      <c r="YV174" s="0"/>
      <c r="YW174" s="0"/>
      <c r="YX174" s="0"/>
      <c r="YY174" s="0"/>
      <c r="YZ174" s="0"/>
      <c r="ZA174" s="0"/>
      <c r="ZB174" s="0"/>
      <c r="ZC174" s="0"/>
      <c r="ZD174" s="0"/>
      <c r="ZE174" s="0"/>
      <c r="ZF174" s="0"/>
      <c r="ZG174" s="0"/>
      <c r="ZH174" s="0"/>
      <c r="ZI174" s="0"/>
      <c r="ZJ174" s="0"/>
      <c r="ZK174" s="0"/>
      <c r="ZL174" s="0"/>
      <c r="ZM174" s="0"/>
      <c r="ZN174" s="0"/>
      <c r="ZO174" s="0"/>
      <c r="ZP174" s="0"/>
      <c r="ZQ174" s="0"/>
      <c r="ZR174" s="0"/>
      <c r="ZS174" s="0"/>
      <c r="ZT174" s="0"/>
      <c r="ZU174" s="0"/>
      <c r="ZV174" s="0"/>
      <c r="ZW174" s="0"/>
      <c r="ZX174" s="0"/>
      <c r="ZY174" s="0"/>
      <c r="ZZ174" s="0"/>
      <c r="AAA174" s="0"/>
      <c r="AAB174" s="0"/>
      <c r="AAC174" s="0"/>
      <c r="AAD174" s="0"/>
      <c r="AAE174" s="0"/>
      <c r="AAF174" s="0"/>
      <c r="AAG174" s="0"/>
      <c r="AAH174" s="0"/>
      <c r="AAI174" s="0"/>
      <c r="AAJ174" s="0"/>
      <c r="AAK174" s="0"/>
      <c r="AAL174" s="0"/>
      <c r="AAM174" s="0"/>
      <c r="AAN174" s="0"/>
      <c r="AAO174" s="0"/>
      <c r="AAP174" s="0"/>
      <c r="AAQ174" s="0"/>
      <c r="AAR174" s="0"/>
      <c r="AAS174" s="0"/>
      <c r="AAT174" s="0"/>
      <c r="AAU174" s="0"/>
      <c r="AAV174" s="0"/>
      <c r="AAW174" s="0"/>
      <c r="AAX174" s="0"/>
      <c r="AAY174" s="0"/>
      <c r="AAZ174" s="0"/>
      <c r="ABA174" s="0"/>
      <c r="ABB174" s="0"/>
      <c r="ABC174" s="0"/>
      <c r="ABD174" s="0"/>
      <c r="ABE174" s="0"/>
      <c r="ABF174" s="0"/>
      <c r="ABG174" s="0"/>
      <c r="ABH174" s="0"/>
      <c r="ABI174" s="0"/>
      <c r="ABJ174" s="0"/>
      <c r="ABK174" s="0"/>
      <c r="ABL174" s="0"/>
      <c r="ABM174" s="0"/>
      <c r="ABN174" s="0"/>
      <c r="ABO174" s="0"/>
      <c r="ABP174" s="0"/>
      <c r="ABQ174" s="0"/>
      <c r="ABR174" s="0"/>
      <c r="ABS174" s="0"/>
      <c r="ABT174" s="0"/>
      <c r="ABU174" s="0"/>
      <c r="ABV174" s="0"/>
      <c r="ABW174" s="0"/>
      <c r="ABX174" s="0"/>
      <c r="ABY174" s="0"/>
      <c r="ABZ174" s="0"/>
      <c r="ACA174" s="0"/>
      <c r="ACB174" s="0"/>
      <c r="ACC174" s="0"/>
      <c r="ACD174" s="0"/>
      <c r="ACE174" s="0"/>
      <c r="ACF174" s="0"/>
      <c r="ACG174" s="0"/>
      <c r="ACH174" s="0"/>
      <c r="ACI174" s="0"/>
      <c r="ACJ174" s="0"/>
      <c r="ACK174" s="0"/>
      <c r="ACL174" s="0"/>
      <c r="ACM174" s="0"/>
      <c r="ACN174" s="0"/>
      <c r="ACO174" s="0"/>
      <c r="ACP174" s="0"/>
      <c r="ACQ174" s="0"/>
      <c r="ACR174" s="0"/>
      <c r="ACS174" s="0"/>
      <c r="ACT174" s="0"/>
      <c r="ACU174" s="0"/>
      <c r="ACV174" s="0"/>
      <c r="ACW174" s="0"/>
      <c r="ACX174" s="0"/>
      <c r="ACY174" s="0"/>
      <c r="ACZ174" s="0"/>
      <c r="ADA174" s="0"/>
      <c r="ADB174" s="0"/>
      <c r="ADC174" s="0"/>
      <c r="ADD174" s="0"/>
      <c r="ADE174" s="0"/>
      <c r="ADF174" s="0"/>
      <c r="ADG174" s="0"/>
      <c r="ADH174" s="0"/>
      <c r="ADI174" s="0"/>
      <c r="ADJ174" s="0"/>
      <c r="ADK174" s="0"/>
      <c r="ADL174" s="0"/>
      <c r="ADM174" s="0"/>
      <c r="ADN174" s="0"/>
      <c r="ADO174" s="0"/>
      <c r="ADP174" s="0"/>
      <c r="ADQ174" s="0"/>
      <c r="ADR174" s="0"/>
      <c r="ADS174" s="0"/>
      <c r="ADT174" s="0"/>
      <c r="ADU174" s="0"/>
      <c r="ADV174" s="0"/>
      <c r="ADW174" s="0"/>
      <c r="ADX174" s="0"/>
      <c r="ADY174" s="0"/>
      <c r="ADZ174" s="0"/>
      <c r="AEA174" s="0"/>
      <c r="AEB174" s="0"/>
      <c r="AEC174" s="0"/>
      <c r="AED174" s="0"/>
      <c r="AEE174" s="0"/>
      <c r="AEF174" s="0"/>
      <c r="AEG174" s="0"/>
      <c r="AEH174" s="0"/>
      <c r="AEI174" s="0"/>
      <c r="AEJ174" s="0"/>
      <c r="AEK174" s="0"/>
      <c r="AEL174" s="0"/>
      <c r="AEM174" s="0"/>
      <c r="AEN174" s="0"/>
      <c r="AEO174" s="0"/>
      <c r="AEP174" s="0"/>
      <c r="AEQ174" s="0"/>
      <c r="AER174" s="0"/>
      <c r="AES174" s="0"/>
      <c r="AET174" s="0"/>
      <c r="AEU174" s="0"/>
      <c r="AEV174" s="0"/>
      <c r="AEW174" s="0"/>
      <c r="AEX174" s="0"/>
      <c r="AEY174" s="0"/>
      <c r="AEZ174" s="0"/>
      <c r="AFA174" s="0"/>
      <c r="AFB174" s="0"/>
      <c r="AFC174" s="0"/>
      <c r="AFD174" s="0"/>
      <c r="AFE174" s="0"/>
      <c r="AFF174" s="0"/>
      <c r="AFG174" s="0"/>
      <c r="AFH174" s="0"/>
      <c r="AFI174" s="0"/>
      <c r="AFJ174" s="0"/>
      <c r="AFK174" s="0"/>
      <c r="AFL174" s="0"/>
      <c r="AFM174" s="0"/>
      <c r="AFN174" s="0"/>
      <c r="AFO174" s="0"/>
      <c r="AFP174" s="0"/>
      <c r="AFQ174" s="0"/>
      <c r="AFR174" s="0"/>
      <c r="AFS174" s="0"/>
      <c r="AFT174" s="0"/>
      <c r="AFU174" s="0"/>
      <c r="AFV174" s="0"/>
      <c r="AFW174" s="0"/>
      <c r="AFX174" s="0"/>
      <c r="AFY174" s="0"/>
      <c r="AFZ174" s="0"/>
      <c r="AGA174" s="0"/>
      <c r="AGB174" s="0"/>
      <c r="AGC174" s="0"/>
      <c r="AGD174" s="0"/>
      <c r="AGE174" s="0"/>
      <c r="AGF174" s="0"/>
      <c r="AGG174" s="0"/>
      <c r="AGH174" s="0"/>
      <c r="AGI174" s="0"/>
      <c r="AGJ174" s="0"/>
      <c r="AGK174" s="0"/>
      <c r="AGL174" s="0"/>
      <c r="AGM174" s="0"/>
      <c r="AGN174" s="0"/>
      <c r="AGO174" s="0"/>
      <c r="AGP174" s="0"/>
      <c r="AGQ174" s="0"/>
      <c r="AGR174" s="0"/>
      <c r="AGS174" s="0"/>
      <c r="AGT174" s="0"/>
      <c r="AGU174" s="0"/>
      <c r="AGV174" s="0"/>
      <c r="AGW174" s="0"/>
      <c r="AGX174" s="0"/>
      <c r="AGY174" s="0"/>
      <c r="AGZ174" s="0"/>
      <c r="AHA174" s="0"/>
      <c r="AHB174" s="0"/>
      <c r="AHC174" s="0"/>
      <c r="AHD174" s="0"/>
      <c r="AHE174" s="0"/>
      <c r="AHF174" s="0"/>
      <c r="AHG174" s="0"/>
      <c r="AHH174" s="0"/>
      <c r="AHI174" s="0"/>
      <c r="AHJ174" s="0"/>
      <c r="AHK174" s="0"/>
      <c r="AHL174" s="0"/>
      <c r="AHM174" s="0"/>
      <c r="AHN174" s="0"/>
      <c r="AHO174" s="0"/>
      <c r="AHP174" s="0"/>
      <c r="AHQ174" s="0"/>
      <c r="AHR174" s="0"/>
      <c r="AHS174" s="0"/>
      <c r="AHT174" s="0"/>
      <c r="AHU174" s="0"/>
      <c r="AHV174" s="0"/>
      <c r="AHW174" s="0"/>
      <c r="AHX174" s="0"/>
      <c r="AHY174" s="0"/>
      <c r="AHZ174" s="0"/>
      <c r="AIA174" s="0"/>
      <c r="AIB174" s="0"/>
      <c r="AIC174" s="0"/>
      <c r="AID174" s="0"/>
      <c r="AIE174" s="0"/>
      <c r="AIF174" s="0"/>
      <c r="AIG174" s="0"/>
      <c r="AIH174" s="0"/>
      <c r="AII174" s="0"/>
      <c r="AIJ174" s="0"/>
      <c r="AIK174" s="0"/>
      <c r="AIL174" s="0"/>
      <c r="AIM174" s="0"/>
      <c r="AIN174" s="0"/>
      <c r="AIO174" s="0"/>
      <c r="AIP174" s="0"/>
      <c r="AIQ174" s="0"/>
      <c r="AIR174" s="0"/>
      <c r="AIS174" s="0"/>
      <c r="AIT174" s="0"/>
      <c r="AIU174" s="0"/>
      <c r="AIV174" s="0"/>
      <c r="AIW174" s="0"/>
      <c r="AIX174" s="0"/>
      <c r="AIY174" s="0"/>
      <c r="AIZ174" s="0"/>
      <c r="AJA174" s="0"/>
      <c r="AJB174" s="0"/>
      <c r="AJC174" s="0"/>
      <c r="AJD174" s="0"/>
      <c r="AJE174" s="0"/>
      <c r="AJF174" s="0"/>
      <c r="AJG174" s="0"/>
      <c r="AJH174" s="0"/>
      <c r="AJI174" s="0"/>
      <c r="AJJ174" s="0"/>
      <c r="AJK174" s="0"/>
      <c r="AJL174" s="0"/>
      <c r="AJM174" s="0"/>
      <c r="AJN174" s="0"/>
      <c r="AJO174" s="0"/>
      <c r="AJP174" s="0"/>
      <c r="AJQ174" s="0"/>
      <c r="AJR174" s="0"/>
      <c r="AJS174" s="0"/>
      <c r="AJT174" s="0"/>
      <c r="AJU174" s="0"/>
      <c r="AJV174" s="0"/>
      <c r="AJW174" s="0"/>
      <c r="AJX174" s="0"/>
      <c r="AJY174" s="0"/>
      <c r="AJZ174" s="0"/>
      <c r="AKA174" s="0"/>
      <c r="AKB174" s="0"/>
      <c r="AKC174" s="0"/>
      <c r="AKD174" s="0"/>
      <c r="AKE174" s="0"/>
      <c r="AKF174" s="0"/>
      <c r="AKG174" s="0"/>
      <c r="AKH174" s="0"/>
      <c r="AKI174" s="0"/>
      <c r="AKJ174" s="0"/>
      <c r="AKK174" s="0"/>
      <c r="AKL174" s="0"/>
      <c r="AKM174" s="0"/>
      <c r="AKN174" s="0"/>
      <c r="AKO174" s="0"/>
      <c r="AKP174" s="0"/>
      <c r="AKQ174" s="0"/>
      <c r="AKR174" s="0"/>
      <c r="AKS174" s="0"/>
      <c r="AKT174" s="0"/>
      <c r="AKU174" s="0"/>
      <c r="AKV174" s="0"/>
      <c r="AKW174" s="0"/>
      <c r="AKX174" s="0"/>
      <c r="AKY174" s="0"/>
      <c r="AKZ174" s="0"/>
      <c r="ALA174" s="0"/>
      <c r="ALB174" s="0"/>
      <c r="ALC174" s="0"/>
      <c r="ALD174" s="0"/>
      <c r="ALE174" s="0"/>
      <c r="ALF174" s="0"/>
      <c r="ALG174" s="0"/>
      <c r="ALH174" s="0"/>
      <c r="ALI174" s="0"/>
      <c r="ALJ174" s="0"/>
      <c r="ALK174" s="0"/>
      <c r="ALL174" s="0"/>
      <c r="ALM174" s="0"/>
      <c r="ALN174" s="0"/>
      <c r="ALO174" s="0"/>
      <c r="ALP174" s="0"/>
      <c r="ALQ174" s="0"/>
      <c r="ALR174" s="0"/>
      <c r="ALS174" s="0"/>
      <c r="ALT174" s="0"/>
      <c r="ALU174" s="0"/>
      <c r="ALV174" s="0"/>
      <c r="ALW174" s="0"/>
      <c r="ALX174" s="0"/>
      <c r="ALY174" s="0"/>
      <c r="ALZ174" s="0"/>
      <c r="AMA174" s="0"/>
      <c r="AMB174" s="0"/>
      <c r="AMC174" s="0"/>
      <c r="AMD174" s="0"/>
      <c r="AME174" s="0"/>
      <c r="AMF174" s="0"/>
      <c r="AMG174" s="0"/>
      <c r="AMH174" s="0"/>
      <c r="AMI174" s="0"/>
      <c r="AMJ174" s="0"/>
    </row>
    <row r="175" s="8" customFormat="true" ht="14.25" hidden="false" customHeight="false" outlineLevel="0" collapsed="false">
      <c r="A175" s="75" t="n">
        <v>637</v>
      </c>
      <c r="B175" s="99" t="s">
        <v>217</v>
      </c>
    </row>
    <row r="176" customFormat="false" ht="15" hidden="false" customHeight="false" outlineLevel="0" collapsed="false">
      <c r="A176" s="73"/>
      <c r="B176" s="98" t="s">
        <v>218</v>
      </c>
      <c r="C176" s="0"/>
      <c r="D176" s="0"/>
      <c r="E176" s="0"/>
      <c r="F176" s="0"/>
      <c r="G176" s="0"/>
      <c r="H176" s="0"/>
      <c r="I176" s="0"/>
      <c r="J176" s="0"/>
      <c r="K176" s="0"/>
      <c r="L176" s="0"/>
      <c r="M176" s="0"/>
      <c r="N176" s="0"/>
      <c r="O176" s="0"/>
      <c r="P176" s="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0"/>
      <c r="AC176" s="0"/>
      <c r="AD176" s="0"/>
      <c r="AE176" s="0"/>
      <c r="AF176" s="0"/>
      <c r="AG176" s="0"/>
      <c r="AH176" s="0"/>
      <c r="AI176" s="0"/>
      <c r="AJ176" s="0"/>
      <c r="AK176" s="0"/>
      <c r="AL176" s="0"/>
      <c r="AM176" s="0"/>
      <c r="AN176" s="0"/>
      <c r="AO176" s="0"/>
      <c r="AP176" s="0"/>
      <c r="AQ176" s="0"/>
      <c r="AR176" s="0"/>
      <c r="AS176" s="0"/>
      <c r="AT176" s="0"/>
      <c r="AU176" s="0"/>
      <c r="AV176" s="0"/>
      <c r="AW176" s="0"/>
      <c r="AX176" s="0"/>
      <c r="AY176" s="0"/>
      <c r="AZ176" s="0"/>
      <c r="BA176" s="0"/>
      <c r="BB176" s="0"/>
      <c r="BC176" s="0"/>
      <c r="BD176" s="0"/>
      <c r="BE176" s="0"/>
      <c r="BF176" s="0"/>
      <c r="BG176" s="0"/>
      <c r="BH176" s="0"/>
      <c r="BI176" s="0"/>
      <c r="BJ176" s="0"/>
      <c r="BK176" s="0"/>
      <c r="BL176" s="0"/>
      <c r="BM176" s="0"/>
      <c r="BN176" s="0"/>
      <c r="BO176" s="0"/>
      <c r="BP176" s="0"/>
      <c r="BQ176" s="0"/>
      <c r="BR176" s="0"/>
      <c r="BS176" s="0"/>
      <c r="BT176" s="0"/>
      <c r="BU176" s="0"/>
      <c r="BV176" s="0"/>
      <c r="BW176" s="0"/>
      <c r="BX176" s="0"/>
      <c r="BY176" s="0"/>
      <c r="BZ176" s="0"/>
      <c r="CA176" s="0"/>
      <c r="CB176" s="0"/>
      <c r="CC176" s="0"/>
      <c r="CD176" s="0"/>
      <c r="CE176" s="0"/>
      <c r="CF176" s="0"/>
      <c r="CG176" s="0"/>
      <c r="CH176" s="0"/>
      <c r="CI176" s="0"/>
      <c r="CJ176" s="0"/>
      <c r="CK176" s="0"/>
      <c r="CL176" s="0"/>
      <c r="CM176" s="0"/>
      <c r="CN176" s="0"/>
      <c r="CO176" s="0"/>
      <c r="CP176" s="0"/>
      <c r="CQ176" s="0"/>
      <c r="CR176" s="0"/>
      <c r="CS176" s="0"/>
      <c r="CT176" s="0"/>
      <c r="CU176" s="0"/>
      <c r="CV176" s="0"/>
      <c r="CW176" s="0"/>
      <c r="CX176" s="0"/>
      <c r="CY176" s="0"/>
      <c r="CZ176" s="0"/>
      <c r="DA176" s="0"/>
      <c r="DB176" s="0"/>
      <c r="DC176" s="0"/>
      <c r="DD176" s="0"/>
      <c r="DE176" s="0"/>
      <c r="DF176" s="0"/>
      <c r="DG176" s="0"/>
      <c r="DH176" s="0"/>
      <c r="DI176" s="0"/>
      <c r="DJ176" s="0"/>
      <c r="DK176" s="0"/>
      <c r="DL176" s="0"/>
      <c r="DM176" s="0"/>
      <c r="DN176" s="0"/>
      <c r="DO176" s="0"/>
      <c r="DP176" s="0"/>
      <c r="DQ176" s="0"/>
      <c r="DR176" s="0"/>
      <c r="DS176" s="0"/>
      <c r="DT176" s="0"/>
      <c r="DU176" s="0"/>
      <c r="DV176" s="0"/>
      <c r="DW176" s="0"/>
      <c r="DX176" s="0"/>
      <c r="DY176" s="0"/>
      <c r="DZ176" s="0"/>
      <c r="EA176" s="0"/>
      <c r="EB176" s="0"/>
      <c r="EC176" s="0"/>
      <c r="ED176" s="0"/>
      <c r="EE176" s="0"/>
      <c r="EF176" s="0"/>
      <c r="EG176" s="0"/>
      <c r="EH176" s="0"/>
      <c r="EI176" s="0"/>
      <c r="EJ176" s="0"/>
      <c r="EK176" s="0"/>
      <c r="EL176" s="0"/>
      <c r="EM176" s="0"/>
      <c r="EN176" s="0"/>
      <c r="EO176" s="0"/>
      <c r="EP176" s="0"/>
      <c r="EQ176" s="0"/>
      <c r="ER176" s="0"/>
      <c r="ES176" s="0"/>
      <c r="ET176" s="0"/>
      <c r="EU176" s="0"/>
      <c r="EV176" s="0"/>
      <c r="EW176" s="0"/>
      <c r="EX176" s="0"/>
      <c r="EY176" s="0"/>
      <c r="EZ176" s="0"/>
      <c r="FA176" s="0"/>
      <c r="FB176" s="0"/>
      <c r="FC176" s="0"/>
      <c r="FD176" s="0"/>
      <c r="FE176" s="0"/>
      <c r="FF176" s="0"/>
      <c r="FG176" s="0"/>
      <c r="FH176" s="0"/>
      <c r="FI176" s="0"/>
      <c r="FJ176" s="0"/>
      <c r="FK176" s="0"/>
      <c r="FL176" s="0"/>
      <c r="FM176" s="0"/>
      <c r="FN176" s="0"/>
      <c r="FO176" s="0"/>
      <c r="FP176" s="0"/>
      <c r="FQ176" s="0"/>
      <c r="FR176" s="0"/>
      <c r="FS176" s="0"/>
      <c r="FT176" s="0"/>
      <c r="FU176" s="0"/>
      <c r="FV176" s="0"/>
      <c r="FW176" s="0"/>
      <c r="FX176" s="0"/>
      <c r="FY176" s="0"/>
      <c r="FZ176" s="0"/>
      <c r="GA176" s="0"/>
      <c r="GB176" s="0"/>
      <c r="GC176" s="0"/>
      <c r="GD176" s="0"/>
      <c r="GE176" s="0"/>
      <c r="GF176" s="0"/>
      <c r="GG176" s="0"/>
      <c r="GH176" s="0"/>
      <c r="GI176" s="0"/>
      <c r="GJ176" s="0"/>
      <c r="GK176" s="0"/>
      <c r="GL176" s="0"/>
      <c r="GM176" s="0"/>
      <c r="GN176" s="0"/>
      <c r="GO176" s="0"/>
      <c r="GP176" s="0"/>
      <c r="GQ176" s="0"/>
      <c r="GR176" s="0"/>
      <c r="GS176" s="0"/>
      <c r="GT176" s="0"/>
      <c r="GU176" s="0"/>
      <c r="GV176" s="0"/>
      <c r="GW176" s="0"/>
      <c r="GX176" s="0"/>
      <c r="GY176" s="0"/>
      <c r="GZ176" s="0"/>
      <c r="HA176" s="0"/>
      <c r="HB176" s="0"/>
      <c r="HC176" s="0"/>
      <c r="HD176" s="0"/>
      <c r="HE176" s="0"/>
      <c r="HF176" s="0"/>
      <c r="HG176" s="0"/>
      <c r="HH176" s="0"/>
      <c r="HI176" s="0"/>
      <c r="HJ176" s="0"/>
      <c r="HK176" s="0"/>
      <c r="HL176" s="0"/>
      <c r="HM176" s="0"/>
      <c r="HN176" s="0"/>
      <c r="HO176" s="0"/>
      <c r="HP176" s="0"/>
      <c r="HQ176" s="0"/>
      <c r="HR176" s="0"/>
      <c r="HS176" s="0"/>
      <c r="HT176" s="0"/>
      <c r="HU176" s="0"/>
      <c r="HV176" s="0"/>
      <c r="HW176" s="0"/>
      <c r="HX176" s="0"/>
      <c r="HY176" s="0"/>
      <c r="HZ176" s="0"/>
      <c r="IA176" s="0"/>
      <c r="IB176" s="0"/>
      <c r="IC176" s="0"/>
      <c r="ID176" s="0"/>
      <c r="IE176" s="0"/>
      <c r="IF176" s="0"/>
      <c r="IG176" s="0"/>
      <c r="IH176" s="0"/>
      <c r="II176" s="0"/>
      <c r="IJ176" s="0"/>
      <c r="IK176" s="0"/>
      <c r="IL176" s="0"/>
      <c r="IM176" s="0"/>
      <c r="IN176" s="0"/>
      <c r="IO176" s="0"/>
      <c r="IP176" s="0"/>
      <c r="IQ176" s="0"/>
      <c r="IR176" s="0"/>
      <c r="IS176" s="0"/>
      <c r="IT176" s="0"/>
      <c r="IU176" s="0"/>
      <c r="IV176" s="0"/>
      <c r="IW176" s="0"/>
      <c r="IX176" s="0"/>
      <c r="IY176" s="0"/>
      <c r="IZ176" s="0"/>
      <c r="JA176" s="0"/>
      <c r="JB176" s="0"/>
      <c r="JC176" s="0"/>
      <c r="JD176" s="0"/>
      <c r="JE176" s="0"/>
      <c r="JF176" s="0"/>
      <c r="JG176" s="0"/>
      <c r="JH176" s="0"/>
      <c r="JI176" s="0"/>
      <c r="JJ176" s="0"/>
      <c r="JK176" s="0"/>
      <c r="JL176" s="0"/>
      <c r="JM176" s="0"/>
      <c r="JN176" s="0"/>
      <c r="JO176" s="0"/>
      <c r="JP176" s="0"/>
      <c r="JQ176" s="0"/>
      <c r="JR176" s="0"/>
      <c r="JS176" s="0"/>
      <c r="JT176" s="0"/>
      <c r="JU176" s="0"/>
      <c r="JV176" s="0"/>
      <c r="JW176" s="0"/>
      <c r="JX176" s="0"/>
      <c r="JY176" s="0"/>
      <c r="JZ176" s="0"/>
      <c r="KA176" s="0"/>
      <c r="KB176" s="0"/>
      <c r="KC176" s="0"/>
      <c r="KD176" s="0"/>
      <c r="KE176" s="0"/>
      <c r="KF176" s="0"/>
      <c r="KG176" s="0"/>
      <c r="KH176" s="0"/>
      <c r="KI176" s="0"/>
      <c r="KJ176" s="0"/>
      <c r="KK176" s="0"/>
      <c r="KL176" s="0"/>
      <c r="KM176" s="0"/>
      <c r="KN176" s="0"/>
      <c r="KO176" s="0"/>
      <c r="KP176" s="0"/>
      <c r="KQ176" s="0"/>
      <c r="KR176" s="0"/>
      <c r="KS176" s="0"/>
      <c r="KT176" s="0"/>
      <c r="KU176" s="0"/>
      <c r="KV176" s="0"/>
      <c r="KW176" s="0"/>
      <c r="KX176" s="0"/>
      <c r="KY176" s="0"/>
      <c r="KZ176" s="0"/>
      <c r="LA176" s="0"/>
      <c r="LB176" s="0"/>
      <c r="LC176" s="0"/>
      <c r="LD176" s="0"/>
      <c r="LE176" s="0"/>
      <c r="LF176" s="0"/>
      <c r="LG176" s="0"/>
      <c r="LH176" s="0"/>
      <c r="LI176" s="0"/>
      <c r="LJ176" s="0"/>
      <c r="LK176" s="0"/>
      <c r="LL176" s="0"/>
      <c r="LM176" s="0"/>
      <c r="LN176" s="0"/>
      <c r="LO176" s="0"/>
      <c r="LP176" s="0"/>
      <c r="LQ176" s="0"/>
      <c r="LR176" s="0"/>
      <c r="LS176" s="0"/>
      <c r="LT176" s="0"/>
      <c r="LU176" s="0"/>
      <c r="LV176" s="0"/>
      <c r="LW176" s="0"/>
      <c r="LX176" s="0"/>
      <c r="LY176" s="0"/>
      <c r="LZ176" s="0"/>
      <c r="MA176" s="0"/>
      <c r="MB176" s="0"/>
      <c r="MC176" s="0"/>
      <c r="MD176" s="0"/>
      <c r="ME176" s="0"/>
      <c r="MF176" s="0"/>
      <c r="MG176" s="0"/>
      <c r="MH176" s="0"/>
      <c r="MI176" s="0"/>
      <c r="MJ176" s="0"/>
      <c r="MK176" s="0"/>
      <c r="ML176" s="0"/>
      <c r="MM176" s="0"/>
      <c r="MN176" s="0"/>
      <c r="MO176" s="0"/>
      <c r="MP176" s="0"/>
      <c r="MQ176" s="0"/>
      <c r="MR176" s="0"/>
      <c r="MS176" s="0"/>
      <c r="MT176" s="0"/>
      <c r="MU176" s="0"/>
      <c r="MV176" s="0"/>
      <c r="MW176" s="0"/>
      <c r="MX176" s="0"/>
      <c r="MY176" s="0"/>
      <c r="MZ176" s="0"/>
      <c r="NA176" s="0"/>
      <c r="NB176" s="0"/>
      <c r="NC176" s="0"/>
      <c r="ND176" s="0"/>
      <c r="NE176" s="0"/>
      <c r="NF176" s="0"/>
      <c r="NG176" s="0"/>
      <c r="NH176" s="0"/>
      <c r="NI176" s="0"/>
      <c r="NJ176" s="0"/>
      <c r="NK176" s="0"/>
      <c r="NL176" s="0"/>
      <c r="NM176" s="0"/>
      <c r="NN176" s="0"/>
      <c r="NO176" s="0"/>
      <c r="NP176" s="0"/>
      <c r="NQ176" s="0"/>
      <c r="NR176" s="0"/>
      <c r="NS176" s="0"/>
      <c r="NT176" s="0"/>
      <c r="NU176" s="0"/>
      <c r="NV176" s="0"/>
      <c r="NW176" s="0"/>
      <c r="NX176" s="0"/>
      <c r="NY176" s="0"/>
      <c r="NZ176" s="0"/>
      <c r="OA176" s="0"/>
      <c r="OB176" s="0"/>
      <c r="OC176" s="0"/>
      <c r="OD176" s="0"/>
      <c r="OE176" s="0"/>
      <c r="OF176" s="0"/>
      <c r="OG176" s="0"/>
      <c r="OH176" s="0"/>
      <c r="OI176" s="0"/>
      <c r="OJ176" s="0"/>
      <c r="OK176" s="0"/>
      <c r="OL176" s="0"/>
      <c r="OM176" s="0"/>
      <c r="ON176" s="0"/>
      <c r="OO176" s="0"/>
      <c r="OP176" s="0"/>
      <c r="OQ176" s="0"/>
      <c r="OR176" s="0"/>
      <c r="OS176" s="0"/>
      <c r="OT176" s="0"/>
      <c r="OU176" s="0"/>
      <c r="OV176" s="0"/>
      <c r="OW176" s="0"/>
      <c r="OX176" s="0"/>
      <c r="OY176" s="0"/>
      <c r="OZ176" s="0"/>
      <c r="PA176" s="0"/>
      <c r="PB176" s="0"/>
      <c r="PC176" s="0"/>
      <c r="PD176" s="0"/>
      <c r="PE176" s="0"/>
      <c r="PF176" s="0"/>
      <c r="PG176" s="0"/>
      <c r="PH176" s="0"/>
      <c r="PI176" s="0"/>
      <c r="PJ176" s="0"/>
      <c r="PK176" s="0"/>
      <c r="PL176" s="0"/>
      <c r="PM176" s="0"/>
      <c r="PN176" s="0"/>
      <c r="PO176" s="0"/>
      <c r="PP176" s="0"/>
      <c r="PQ176" s="0"/>
      <c r="PR176" s="0"/>
      <c r="PS176" s="0"/>
      <c r="PT176" s="0"/>
      <c r="PU176" s="0"/>
      <c r="PV176" s="0"/>
      <c r="PW176" s="0"/>
      <c r="PX176" s="0"/>
      <c r="PY176" s="0"/>
      <c r="PZ176" s="0"/>
      <c r="QA176" s="0"/>
      <c r="QB176" s="0"/>
      <c r="QC176" s="0"/>
      <c r="QD176" s="0"/>
      <c r="QE176" s="0"/>
      <c r="QF176" s="0"/>
      <c r="QG176" s="0"/>
      <c r="QH176" s="0"/>
      <c r="QI176" s="0"/>
      <c r="QJ176" s="0"/>
      <c r="QK176" s="0"/>
      <c r="QL176" s="0"/>
      <c r="QM176" s="0"/>
      <c r="QN176" s="0"/>
      <c r="QO176" s="0"/>
      <c r="QP176" s="0"/>
      <c r="QQ176" s="0"/>
      <c r="QR176" s="0"/>
      <c r="QS176" s="0"/>
      <c r="QT176" s="0"/>
      <c r="QU176" s="0"/>
      <c r="QV176" s="0"/>
      <c r="QW176" s="0"/>
      <c r="QX176" s="0"/>
      <c r="QY176" s="0"/>
      <c r="QZ176" s="0"/>
      <c r="RA176" s="0"/>
      <c r="RB176" s="0"/>
      <c r="RC176" s="0"/>
      <c r="RD176" s="0"/>
      <c r="RE176" s="0"/>
      <c r="RF176" s="0"/>
      <c r="RG176" s="0"/>
      <c r="RH176" s="0"/>
      <c r="RI176" s="0"/>
      <c r="RJ176" s="0"/>
      <c r="RK176" s="0"/>
      <c r="RL176" s="0"/>
      <c r="RM176" s="0"/>
      <c r="RN176" s="0"/>
      <c r="RO176" s="0"/>
      <c r="RP176" s="0"/>
      <c r="RQ176" s="0"/>
      <c r="RR176" s="0"/>
      <c r="RS176" s="0"/>
      <c r="RT176" s="0"/>
      <c r="RU176" s="0"/>
      <c r="RV176" s="0"/>
      <c r="RW176" s="0"/>
      <c r="RX176" s="0"/>
      <c r="RY176" s="0"/>
      <c r="RZ176" s="0"/>
      <c r="SA176" s="0"/>
      <c r="SB176" s="0"/>
      <c r="SC176" s="0"/>
      <c r="SD176" s="0"/>
      <c r="SE176" s="0"/>
      <c r="SF176" s="0"/>
      <c r="SG176" s="0"/>
      <c r="SH176" s="0"/>
      <c r="SI176" s="0"/>
      <c r="SJ176" s="0"/>
      <c r="SK176" s="0"/>
      <c r="SL176" s="0"/>
      <c r="SM176" s="0"/>
      <c r="SN176" s="0"/>
      <c r="SO176" s="0"/>
      <c r="SP176" s="0"/>
      <c r="SQ176" s="0"/>
      <c r="SR176" s="0"/>
      <c r="SS176" s="0"/>
      <c r="ST176" s="0"/>
      <c r="SU176" s="0"/>
      <c r="SV176" s="0"/>
      <c r="SW176" s="0"/>
      <c r="SX176" s="0"/>
      <c r="SY176" s="0"/>
      <c r="SZ176" s="0"/>
      <c r="TA176" s="0"/>
      <c r="TB176" s="0"/>
      <c r="TC176" s="0"/>
      <c r="TD176" s="0"/>
      <c r="TE176" s="0"/>
      <c r="TF176" s="0"/>
      <c r="TG176" s="0"/>
      <c r="TH176" s="0"/>
      <c r="TI176" s="0"/>
      <c r="TJ176" s="0"/>
      <c r="TK176" s="0"/>
      <c r="TL176" s="0"/>
      <c r="TM176" s="0"/>
      <c r="TN176" s="0"/>
      <c r="TO176" s="0"/>
      <c r="TP176" s="0"/>
      <c r="TQ176" s="0"/>
      <c r="TR176" s="0"/>
      <c r="TS176" s="0"/>
      <c r="TT176" s="0"/>
      <c r="TU176" s="0"/>
      <c r="TV176" s="0"/>
      <c r="TW176" s="0"/>
      <c r="TX176" s="0"/>
      <c r="TY176" s="0"/>
      <c r="TZ176" s="0"/>
      <c r="UA176" s="0"/>
      <c r="UB176" s="0"/>
      <c r="UC176" s="0"/>
      <c r="UD176" s="0"/>
      <c r="UE176" s="0"/>
      <c r="UF176" s="0"/>
      <c r="UG176" s="0"/>
      <c r="UH176" s="0"/>
      <c r="UI176" s="0"/>
      <c r="UJ176" s="0"/>
      <c r="UK176" s="0"/>
      <c r="UL176" s="0"/>
      <c r="UM176" s="0"/>
      <c r="UN176" s="0"/>
      <c r="UO176" s="0"/>
      <c r="UP176" s="0"/>
      <c r="UQ176" s="0"/>
      <c r="UR176" s="0"/>
      <c r="US176" s="0"/>
      <c r="UT176" s="0"/>
      <c r="UU176" s="0"/>
      <c r="UV176" s="0"/>
      <c r="UW176" s="0"/>
      <c r="UX176" s="0"/>
      <c r="UY176" s="0"/>
      <c r="UZ176" s="0"/>
      <c r="VA176" s="0"/>
      <c r="VB176" s="0"/>
      <c r="VC176" s="0"/>
      <c r="VD176" s="0"/>
      <c r="VE176" s="0"/>
      <c r="VF176" s="0"/>
      <c r="VG176" s="0"/>
      <c r="VH176" s="0"/>
      <c r="VI176" s="0"/>
      <c r="VJ176" s="0"/>
      <c r="VK176" s="0"/>
      <c r="VL176" s="0"/>
      <c r="VM176" s="0"/>
      <c r="VN176" s="0"/>
      <c r="VO176" s="0"/>
      <c r="VP176" s="0"/>
      <c r="VQ176" s="0"/>
      <c r="VR176" s="0"/>
      <c r="VS176" s="0"/>
      <c r="VT176" s="0"/>
      <c r="VU176" s="0"/>
      <c r="VV176" s="0"/>
      <c r="VW176" s="0"/>
      <c r="VX176" s="0"/>
      <c r="VY176" s="0"/>
      <c r="VZ176" s="0"/>
      <c r="WA176" s="0"/>
      <c r="WB176" s="0"/>
      <c r="WC176" s="0"/>
      <c r="WD176" s="0"/>
      <c r="WE176" s="0"/>
      <c r="WF176" s="0"/>
      <c r="WG176" s="0"/>
      <c r="WH176" s="0"/>
      <c r="WI176" s="0"/>
      <c r="WJ176" s="0"/>
      <c r="WK176" s="0"/>
      <c r="WL176" s="0"/>
      <c r="WM176" s="0"/>
      <c r="WN176" s="0"/>
      <c r="WO176" s="0"/>
      <c r="WP176" s="0"/>
      <c r="WQ176" s="0"/>
      <c r="WR176" s="0"/>
      <c r="WS176" s="0"/>
      <c r="WT176" s="0"/>
      <c r="WU176" s="0"/>
      <c r="WV176" s="0"/>
      <c r="WW176" s="0"/>
      <c r="WX176" s="0"/>
      <c r="WY176" s="0"/>
      <c r="WZ176" s="0"/>
      <c r="XA176" s="0"/>
      <c r="XB176" s="0"/>
      <c r="XC176" s="0"/>
      <c r="XD176" s="0"/>
      <c r="XE176" s="0"/>
      <c r="XF176" s="0"/>
      <c r="XG176" s="0"/>
      <c r="XH176" s="0"/>
      <c r="XI176" s="0"/>
      <c r="XJ176" s="0"/>
      <c r="XK176" s="0"/>
      <c r="XL176" s="0"/>
      <c r="XM176" s="0"/>
      <c r="XN176" s="0"/>
      <c r="XO176" s="0"/>
      <c r="XP176" s="0"/>
      <c r="XQ176" s="0"/>
      <c r="XR176" s="0"/>
      <c r="XS176" s="0"/>
      <c r="XT176" s="0"/>
      <c r="XU176" s="0"/>
      <c r="XV176" s="0"/>
      <c r="XW176" s="0"/>
      <c r="XX176" s="0"/>
      <c r="XY176" s="0"/>
      <c r="XZ176" s="0"/>
      <c r="YA176" s="0"/>
      <c r="YB176" s="0"/>
      <c r="YC176" s="0"/>
      <c r="YD176" s="0"/>
      <c r="YE176" s="0"/>
      <c r="YF176" s="0"/>
      <c r="YG176" s="0"/>
      <c r="YH176" s="0"/>
      <c r="YI176" s="0"/>
      <c r="YJ176" s="0"/>
      <c r="YK176" s="0"/>
      <c r="YL176" s="0"/>
      <c r="YM176" s="0"/>
      <c r="YN176" s="0"/>
      <c r="YO176" s="0"/>
      <c r="YP176" s="0"/>
      <c r="YQ176" s="0"/>
      <c r="YR176" s="0"/>
      <c r="YS176" s="0"/>
      <c r="YT176" s="0"/>
      <c r="YU176" s="0"/>
      <c r="YV176" s="0"/>
      <c r="YW176" s="0"/>
      <c r="YX176" s="0"/>
      <c r="YY176" s="0"/>
      <c r="YZ176" s="0"/>
      <c r="ZA176" s="0"/>
      <c r="ZB176" s="0"/>
      <c r="ZC176" s="0"/>
      <c r="ZD176" s="0"/>
      <c r="ZE176" s="0"/>
      <c r="ZF176" s="0"/>
      <c r="ZG176" s="0"/>
      <c r="ZH176" s="0"/>
      <c r="ZI176" s="0"/>
      <c r="ZJ176" s="0"/>
      <c r="ZK176" s="0"/>
      <c r="ZL176" s="0"/>
      <c r="ZM176" s="0"/>
      <c r="ZN176" s="0"/>
      <c r="ZO176" s="0"/>
      <c r="ZP176" s="0"/>
      <c r="ZQ176" s="0"/>
      <c r="ZR176" s="0"/>
      <c r="ZS176" s="0"/>
      <c r="ZT176" s="0"/>
      <c r="ZU176" s="0"/>
      <c r="ZV176" s="0"/>
      <c r="ZW176" s="0"/>
      <c r="ZX176" s="0"/>
      <c r="ZY176" s="0"/>
      <c r="ZZ176" s="0"/>
      <c r="AAA176" s="0"/>
      <c r="AAB176" s="0"/>
      <c r="AAC176" s="0"/>
      <c r="AAD176" s="0"/>
      <c r="AAE176" s="0"/>
      <c r="AAF176" s="0"/>
      <c r="AAG176" s="0"/>
      <c r="AAH176" s="0"/>
      <c r="AAI176" s="0"/>
      <c r="AAJ176" s="0"/>
      <c r="AAK176" s="0"/>
      <c r="AAL176" s="0"/>
      <c r="AAM176" s="0"/>
      <c r="AAN176" s="0"/>
      <c r="AAO176" s="0"/>
      <c r="AAP176" s="0"/>
      <c r="AAQ176" s="0"/>
      <c r="AAR176" s="0"/>
      <c r="AAS176" s="0"/>
      <c r="AAT176" s="0"/>
      <c r="AAU176" s="0"/>
      <c r="AAV176" s="0"/>
      <c r="AAW176" s="0"/>
      <c r="AAX176" s="0"/>
      <c r="AAY176" s="0"/>
      <c r="AAZ176" s="0"/>
      <c r="ABA176" s="0"/>
      <c r="ABB176" s="0"/>
      <c r="ABC176" s="0"/>
      <c r="ABD176" s="0"/>
      <c r="ABE176" s="0"/>
      <c r="ABF176" s="0"/>
      <c r="ABG176" s="0"/>
      <c r="ABH176" s="0"/>
      <c r="ABI176" s="0"/>
      <c r="ABJ176" s="0"/>
      <c r="ABK176" s="0"/>
      <c r="ABL176" s="0"/>
      <c r="ABM176" s="0"/>
      <c r="ABN176" s="0"/>
      <c r="ABO176" s="0"/>
      <c r="ABP176" s="0"/>
      <c r="ABQ176" s="0"/>
      <c r="ABR176" s="0"/>
      <c r="ABS176" s="0"/>
      <c r="ABT176" s="0"/>
      <c r="ABU176" s="0"/>
      <c r="ABV176" s="0"/>
      <c r="ABW176" s="0"/>
      <c r="ABX176" s="0"/>
      <c r="ABY176" s="0"/>
      <c r="ABZ176" s="0"/>
      <c r="ACA176" s="0"/>
      <c r="ACB176" s="0"/>
      <c r="ACC176" s="0"/>
      <c r="ACD176" s="0"/>
      <c r="ACE176" s="0"/>
      <c r="ACF176" s="0"/>
      <c r="ACG176" s="0"/>
      <c r="ACH176" s="0"/>
      <c r="ACI176" s="0"/>
      <c r="ACJ176" s="0"/>
      <c r="ACK176" s="0"/>
      <c r="ACL176" s="0"/>
      <c r="ACM176" s="0"/>
      <c r="ACN176" s="0"/>
      <c r="ACO176" s="0"/>
      <c r="ACP176" s="0"/>
      <c r="ACQ176" s="0"/>
      <c r="ACR176" s="0"/>
      <c r="ACS176" s="0"/>
      <c r="ACT176" s="0"/>
      <c r="ACU176" s="0"/>
      <c r="ACV176" s="0"/>
      <c r="ACW176" s="0"/>
      <c r="ACX176" s="0"/>
      <c r="ACY176" s="0"/>
      <c r="ACZ176" s="0"/>
      <c r="ADA176" s="0"/>
      <c r="ADB176" s="0"/>
      <c r="ADC176" s="0"/>
      <c r="ADD176" s="0"/>
      <c r="ADE176" s="0"/>
      <c r="ADF176" s="0"/>
      <c r="ADG176" s="0"/>
      <c r="ADH176" s="0"/>
      <c r="ADI176" s="0"/>
      <c r="ADJ176" s="0"/>
      <c r="ADK176" s="0"/>
      <c r="ADL176" s="0"/>
      <c r="ADM176" s="0"/>
      <c r="ADN176" s="0"/>
      <c r="ADO176" s="0"/>
      <c r="ADP176" s="0"/>
      <c r="ADQ176" s="0"/>
      <c r="ADR176" s="0"/>
      <c r="ADS176" s="0"/>
      <c r="ADT176" s="0"/>
      <c r="ADU176" s="0"/>
      <c r="ADV176" s="0"/>
      <c r="ADW176" s="0"/>
      <c r="ADX176" s="0"/>
      <c r="ADY176" s="0"/>
      <c r="ADZ176" s="0"/>
      <c r="AEA176" s="0"/>
      <c r="AEB176" s="0"/>
      <c r="AEC176" s="0"/>
      <c r="AED176" s="0"/>
      <c r="AEE176" s="0"/>
      <c r="AEF176" s="0"/>
      <c r="AEG176" s="0"/>
      <c r="AEH176" s="0"/>
      <c r="AEI176" s="0"/>
      <c r="AEJ176" s="0"/>
      <c r="AEK176" s="0"/>
      <c r="AEL176" s="0"/>
      <c r="AEM176" s="0"/>
      <c r="AEN176" s="0"/>
      <c r="AEO176" s="0"/>
      <c r="AEP176" s="0"/>
      <c r="AEQ176" s="0"/>
      <c r="AER176" s="0"/>
      <c r="AES176" s="0"/>
      <c r="AET176" s="0"/>
      <c r="AEU176" s="0"/>
      <c r="AEV176" s="0"/>
      <c r="AEW176" s="0"/>
      <c r="AEX176" s="0"/>
      <c r="AEY176" s="0"/>
      <c r="AEZ176" s="0"/>
      <c r="AFA176" s="0"/>
      <c r="AFB176" s="0"/>
      <c r="AFC176" s="0"/>
      <c r="AFD176" s="0"/>
      <c r="AFE176" s="0"/>
      <c r="AFF176" s="0"/>
      <c r="AFG176" s="0"/>
      <c r="AFH176" s="0"/>
      <c r="AFI176" s="0"/>
      <c r="AFJ176" s="0"/>
      <c r="AFK176" s="0"/>
      <c r="AFL176" s="0"/>
      <c r="AFM176" s="0"/>
      <c r="AFN176" s="0"/>
      <c r="AFO176" s="0"/>
      <c r="AFP176" s="0"/>
      <c r="AFQ176" s="0"/>
      <c r="AFR176" s="0"/>
      <c r="AFS176" s="0"/>
      <c r="AFT176" s="0"/>
      <c r="AFU176" s="0"/>
      <c r="AFV176" s="0"/>
      <c r="AFW176" s="0"/>
      <c r="AFX176" s="0"/>
      <c r="AFY176" s="0"/>
      <c r="AFZ176" s="0"/>
      <c r="AGA176" s="0"/>
      <c r="AGB176" s="0"/>
      <c r="AGC176" s="0"/>
      <c r="AGD176" s="0"/>
      <c r="AGE176" s="0"/>
      <c r="AGF176" s="0"/>
      <c r="AGG176" s="0"/>
      <c r="AGH176" s="0"/>
      <c r="AGI176" s="0"/>
      <c r="AGJ176" s="0"/>
      <c r="AGK176" s="0"/>
      <c r="AGL176" s="0"/>
      <c r="AGM176" s="0"/>
      <c r="AGN176" s="0"/>
      <c r="AGO176" s="0"/>
      <c r="AGP176" s="0"/>
      <c r="AGQ176" s="0"/>
      <c r="AGR176" s="0"/>
      <c r="AGS176" s="0"/>
      <c r="AGT176" s="0"/>
      <c r="AGU176" s="0"/>
      <c r="AGV176" s="0"/>
      <c r="AGW176" s="0"/>
      <c r="AGX176" s="0"/>
      <c r="AGY176" s="0"/>
      <c r="AGZ176" s="0"/>
      <c r="AHA176" s="0"/>
      <c r="AHB176" s="0"/>
      <c r="AHC176" s="0"/>
      <c r="AHD176" s="0"/>
      <c r="AHE176" s="0"/>
      <c r="AHF176" s="0"/>
      <c r="AHG176" s="0"/>
      <c r="AHH176" s="0"/>
      <c r="AHI176" s="0"/>
      <c r="AHJ176" s="0"/>
      <c r="AHK176" s="0"/>
      <c r="AHL176" s="0"/>
      <c r="AHM176" s="0"/>
      <c r="AHN176" s="0"/>
      <c r="AHO176" s="0"/>
      <c r="AHP176" s="0"/>
      <c r="AHQ176" s="0"/>
      <c r="AHR176" s="0"/>
      <c r="AHS176" s="0"/>
      <c r="AHT176" s="0"/>
      <c r="AHU176" s="0"/>
      <c r="AHV176" s="0"/>
      <c r="AHW176" s="0"/>
      <c r="AHX176" s="0"/>
      <c r="AHY176" s="0"/>
      <c r="AHZ176" s="0"/>
      <c r="AIA176" s="0"/>
      <c r="AIB176" s="0"/>
      <c r="AIC176" s="0"/>
      <c r="AID176" s="0"/>
      <c r="AIE176" s="0"/>
      <c r="AIF176" s="0"/>
      <c r="AIG176" s="0"/>
      <c r="AIH176" s="0"/>
      <c r="AII176" s="0"/>
      <c r="AIJ176" s="0"/>
      <c r="AIK176" s="0"/>
      <c r="AIL176" s="0"/>
      <c r="AIM176" s="0"/>
      <c r="AIN176" s="0"/>
      <c r="AIO176" s="0"/>
      <c r="AIP176" s="0"/>
      <c r="AIQ176" s="0"/>
      <c r="AIR176" s="0"/>
      <c r="AIS176" s="0"/>
      <c r="AIT176" s="0"/>
      <c r="AIU176" s="0"/>
      <c r="AIV176" s="0"/>
      <c r="AIW176" s="0"/>
      <c r="AIX176" s="0"/>
      <c r="AIY176" s="0"/>
      <c r="AIZ176" s="0"/>
      <c r="AJA176" s="0"/>
      <c r="AJB176" s="0"/>
      <c r="AJC176" s="0"/>
      <c r="AJD176" s="0"/>
      <c r="AJE176" s="0"/>
      <c r="AJF176" s="0"/>
      <c r="AJG176" s="0"/>
      <c r="AJH176" s="0"/>
      <c r="AJI176" s="0"/>
      <c r="AJJ176" s="0"/>
      <c r="AJK176" s="0"/>
      <c r="AJL176" s="0"/>
      <c r="AJM176" s="0"/>
      <c r="AJN176" s="0"/>
      <c r="AJO176" s="0"/>
      <c r="AJP176" s="0"/>
      <c r="AJQ176" s="0"/>
      <c r="AJR176" s="0"/>
      <c r="AJS176" s="0"/>
      <c r="AJT176" s="0"/>
      <c r="AJU176" s="0"/>
      <c r="AJV176" s="0"/>
      <c r="AJW176" s="0"/>
      <c r="AJX176" s="0"/>
      <c r="AJY176" s="0"/>
      <c r="AJZ176" s="0"/>
      <c r="AKA176" s="0"/>
      <c r="AKB176" s="0"/>
      <c r="AKC176" s="0"/>
      <c r="AKD176" s="0"/>
      <c r="AKE176" s="0"/>
      <c r="AKF176" s="0"/>
      <c r="AKG176" s="0"/>
      <c r="AKH176" s="0"/>
      <c r="AKI176" s="0"/>
      <c r="AKJ176" s="0"/>
      <c r="AKK176" s="0"/>
      <c r="AKL176" s="0"/>
      <c r="AKM176" s="0"/>
      <c r="AKN176" s="0"/>
      <c r="AKO176" s="0"/>
      <c r="AKP176" s="0"/>
      <c r="AKQ176" s="0"/>
      <c r="AKR176" s="0"/>
      <c r="AKS176" s="0"/>
      <c r="AKT176" s="0"/>
      <c r="AKU176" s="0"/>
      <c r="AKV176" s="0"/>
      <c r="AKW176" s="0"/>
      <c r="AKX176" s="0"/>
      <c r="AKY176" s="0"/>
      <c r="AKZ176" s="0"/>
      <c r="ALA176" s="0"/>
      <c r="ALB176" s="0"/>
      <c r="ALC176" s="0"/>
      <c r="ALD176" s="0"/>
      <c r="ALE176" s="0"/>
      <c r="ALF176" s="0"/>
      <c r="ALG176" s="0"/>
      <c r="ALH176" s="0"/>
      <c r="ALI176" s="0"/>
      <c r="ALJ176" s="0"/>
      <c r="ALK176" s="0"/>
      <c r="ALL176" s="0"/>
      <c r="ALM176" s="0"/>
      <c r="ALN176" s="0"/>
      <c r="ALO176" s="0"/>
      <c r="ALP176" s="0"/>
      <c r="ALQ176" s="0"/>
      <c r="ALR176" s="0"/>
      <c r="ALS176" s="0"/>
      <c r="ALT176" s="0"/>
      <c r="ALU176" s="0"/>
      <c r="ALV176" s="0"/>
      <c r="ALW176" s="0"/>
      <c r="ALX176" s="0"/>
      <c r="ALY176" s="0"/>
      <c r="ALZ176" s="0"/>
      <c r="AMA176" s="0"/>
      <c r="AMB176" s="0"/>
      <c r="AMC176" s="0"/>
      <c r="AMD176" s="0"/>
      <c r="AME176" s="0"/>
      <c r="AMF176" s="0"/>
      <c r="AMG176" s="0"/>
      <c r="AMH176" s="0"/>
      <c r="AMI176" s="0"/>
      <c r="AMJ176" s="0"/>
    </row>
    <row r="177" customFormat="false" ht="15" hidden="false" customHeight="false" outlineLevel="0" collapsed="false">
      <c r="A177" s="73"/>
      <c r="B177" s="98" t="s">
        <v>219</v>
      </c>
      <c r="C177" s="0"/>
      <c r="D177" s="0"/>
      <c r="E177" s="0"/>
      <c r="F177" s="0"/>
      <c r="G177" s="0"/>
      <c r="H177" s="0"/>
      <c r="I177" s="0"/>
      <c r="J177" s="0"/>
      <c r="K177" s="0"/>
      <c r="L177" s="0"/>
      <c r="M177" s="0"/>
      <c r="N177" s="0"/>
      <c r="O177" s="0"/>
      <c r="P177" s="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0"/>
      <c r="AC177" s="0"/>
      <c r="AD177" s="0"/>
      <c r="AE177" s="0"/>
      <c r="AF177" s="0"/>
      <c r="AG177" s="0"/>
      <c r="AH177" s="0"/>
      <c r="AI177" s="0"/>
      <c r="AJ177" s="0"/>
      <c r="AK177" s="0"/>
      <c r="AL177" s="0"/>
      <c r="AM177" s="0"/>
      <c r="AN177" s="0"/>
      <c r="AO177" s="0"/>
      <c r="AP177" s="0"/>
      <c r="AQ177" s="0"/>
      <c r="AR177" s="0"/>
      <c r="AS177" s="0"/>
      <c r="AT177" s="0"/>
      <c r="AU177" s="0"/>
      <c r="AV177" s="0"/>
      <c r="AW177" s="0"/>
      <c r="AX177" s="0"/>
      <c r="AY177" s="0"/>
      <c r="AZ177" s="0"/>
      <c r="BA177" s="0"/>
      <c r="BB177" s="0"/>
      <c r="BC177" s="0"/>
      <c r="BD177" s="0"/>
      <c r="BE177" s="0"/>
      <c r="BF177" s="0"/>
      <c r="BG177" s="0"/>
      <c r="BH177" s="0"/>
      <c r="BI177" s="0"/>
      <c r="BJ177" s="0"/>
      <c r="BK177" s="0"/>
      <c r="BL177" s="0"/>
      <c r="BM177" s="0"/>
      <c r="BN177" s="0"/>
      <c r="BO177" s="0"/>
      <c r="BP177" s="0"/>
      <c r="BQ177" s="0"/>
      <c r="BR177" s="0"/>
      <c r="BS177" s="0"/>
      <c r="BT177" s="0"/>
      <c r="BU177" s="0"/>
      <c r="BV177" s="0"/>
      <c r="BW177" s="0"/>
      <c r="BX177" s="0"/>
      <c r="BY177" s="0"/>
      <c r="BZ177" s="0"/>
      <c r="CA177" s="0"/>
      <c r="CB177" s="0"/>
      <c r="CC177" s="0"/>
      <c r="CD177" s="0"/>
      <c r="CE177" s="0"/>
      <c r="CF177" s="0"/>
      <c r="CG177" s="0"/>
      <c r="CH177" s="0"/>
      <c r="CI177" s="0"/>
      <c r="CJ177" s="0"/>
      <c r="CK177" s="0"/>
      <c r="CL177" s="0"/>
      <c r="CM177" s="0"/>
      <c r="CN177" s="0"/>
      <c r="CO177" s="0"/>
      <c r="CP177" s="0"/>
      <c r="CQ177" s="0"/>
      <c r="CR177" s="0"/>
      <c r="CS177" s="0"/>
      <c r="CT177" s="0"/>
      <c r="CU177" s="0"/>
      <c r="CV177" s="0"/>
      <c r="CW177" s="0"/>
      <c r="CX177" s="0"/>
      <c r="CY177" s="0"/>
      <c r="CZ177" s="0"/>
      <c r="DA177" s="0"/>
      <c r="DB177" s="0"/>
      <c r="DC177" s="0"/>
      <c r="DD177" s="0"/>
      <c r="DE177" s="0"/>
      <c r="DF177" s="0"/>
      <c r="DG177" s="0"/>
      <c r="DH177" s="0"/>
      <c r="DI177" s="0"/>
      <c r="DJ177" s="0"/>
      <c r="DK177" s="0"/>
      <c r="DL177" s="0"/>
      <c r="DM177" s="0"/>
      <c r="DN177" s="0"/>
      <c r="DO177" s="0"/>
      <c r="DP177" s="0"/>
      <c r="DQ177" s="0"/>
      <c r="DR177" s="0"/>
      <c r="DS177" s="0"/>
      <c r="DT177" s="0"/>
      <c r="DU177" s="0"/>
      <c r="DV177" s="0"/>
      <c r="DW177" s="0"/>
      <c r="DX177" s="0"/>
      <c r="DY177" s="0"/>
      <c r="DZ177" s="0"/>
      <c r="EA177" s="0"/>
      <c r="EB177" s="0"/>
      <c r="EC177" s="0"/>
      <c r="ED177" s="0"/>
      <c r="EE177" s="0"/>
      <c r="EF177" s="0"/>
      <c r="EG177" s="0"/>
      <c r="EH177" s="0"/>
      <c r="EI177" s="0"/>
      <c r="EJ177" s="0"/>
      <c r="EK177" s="0"/>
      <c r="EL177" s="0"/>
      <c r="EM177" s="0"/>
      <c r="EN177" s="0"/>
      <c r="EO177" s="0"/>
      <c r="EP177" s="0"/>
      <c r="EQ177" s="0"/>
      <c r="ER177" s="0"/>
      <c r="ES177" s="0"/>
      <c r="ET177" s="0"/>
      <c r="EU177" s="0"/>
      <c r="EV177" s="0"/>
      <c r="EW177" s="0"/>
      <c r="EX177" s="0"/>
      <c r="EY177" s="0"/>
      <c r="EZ177" s="0"/>
      <c r="FA177" s="0"/>
      <c r="FB177" s="0"/>
      <c r="FC177" s="0"/>
      <c r="FD177" s="0"/>
      <c r="FE177" s="0"/>
      <c r="FF177" s="0"/>
      <c r="FG177" s="0"/>
      <c r="FH177" s="0"/>
      <c r="FI177" s="0"/>
      <c r="FJ177" s="0"/>
      <c r="FK177" s="0"/>
      <c r="FL177" s="0"/>
      <c r="FM177" s="0"/>
      <c r="FN177" s="0"/>
      <c r="FO177" s="0"/>
      <c r="FP177" s="0"/>
      <c r="FQ177" s="0"/>
      <c r="FR177" s="0"/>
      <c r="FS177" s="0"/>
      <c r="FT177" s="0"/>
      <c r="FU177" s="0"/>
      <c r="FV177" s="0"/>
      <c r="FW177" s="0"/>
      <c r="FX177" s="0"/>
      <c r="FY177" s="0"/>
      <c r="FZ177" s="0"/>
      <c r="GA177" s="0"/>
      <c r="GB177" s="0"/>
      <c r="GC177" s="0"/>
      <c r="GD177" s="0"/>
      <c r="GE177" s="0"/>
      <c r="GF177" s="0"/>
      <c r="GG177" s="0"/>
      <c r="GH177" s="0"/>
      <c r="GI177" s="0"/>
      <c r="GJ177" s="0"/>
      <c r="GK177" s="0"/>
      <c r="GL177" s="0"/>
      <c r="GM177" s="0"/>
      <c r="GN177" s="0"/>
      <c r="GO177" s="0"/>
      <c r="GP177" s="0"/>
      <c r="GQ177" s="0"/>
      <c r="GR177" s="0"/>
      <c r="GS177" s="0"/>
      <c r="GT177" s="0"/>
      <c r="GU177" s="0"/>
      <c r="GV177" s="0"/>
      <c r="GW177" s="0"/>
      <c r="GX177" s="0"/>
      <c r="GY177" s="0"/>
      <c r="GZ177" s="0"/>
      <c r="HA177" s="0"/>
      <c r="HB177" s="0"/>
      <c r="HC177" s="0"/>
      <c r="HD177" s="0"/>
      <c r="HE177" s="0"/>
      <c r="HF177" s="0"/>
      <c r="HG177" s="0"/>
      <c r="HH177" s="0"/>
      <c r="HI177" s="0"/>
      <c r="HJ177" s="0"/>
      <c r="HK177" s="0"/>
      <c r="HL177" s="0"/>
      <c r="HM177" s="0"/>
      <c r="HN177" s="0"/>
      <c r="HO177" s="0"/>
      <c r="HP177" s="0"/>
      <c r="HQ177" s="0"/>
      <c r="HR177" s="0"/>
      <c r="HS177" s="0"/>
      <c r="HT177" s="0"/>
      <c r="HU177" s="0"/>
      <c r="HV177" s="0"/>
      <c r="HW177" s="0"/>
      <c r="HX177" s="0"/>
      <c r="HY177" s="0"/>
      <c r="HZ177" s="0"/>
      <c r="IA177" s="0"/>
      <c r="IB177" s="0"/>
      <c r="IC177" s="0"/>
      <c r="ID177" s="0"/>
      <c r="IE177" s="0"/>
      <c r="IF177" s="0"/>
      <c r="IG177" s="0"/>
      <c r="IH177" s="0"/>
      <c r="II177" s="0"/>
      <c r="IJ177" s="0"/>
      <c r="IK177" s="0"/>
      <c r="IL177" s="0"/>
      <c r="IM177" s="0"/>
      <c r="IN177" s="0"/>
      <c r="IO177" s="0"/>
      <c r="IP177" s="0"/>
      <c r="IQ177" s="0"/>
      <c r="IR177" s="0"/>
      <c r="IS177" s="0"/>
      <c r="IT177" s="0"/>
      <c r="IU177" s="0"/>
      <c r="IV177" s="0"/>
      <c r="IW177" s="0"/>
      <c r="IX177" s="0"/>
      <c r="IY177" s="0"/>
      <c r="IZ177" s="0"/>
      <c r="JA177" s="0"/>
      <c r="JB177" s="0"/>
      <c r="JC177" s="0"/>
      <c r="JD177" s="0"/>
      <c r="JE177" s="0"/>
      <c r="JF177" s="0"/>
      <c r="JG177" s="0"/>
      <c r="JH177" s="0"/>
      <c r="JI177" s="0"/>
      <c r="JJ177" s="0"/>
      <c r="JK177" s="0"/>
      <c r="JL177" s="0"/>
      <c r="JM177" s="0"/>
      <c r="JN177" s="0"/>
      <c r="JO177" s="0"/>
      <c r="JP177" s="0"/>
      <c r="JQ177" s="0"/>
      <c r="JR177" s="0"/>
      <c r="JS177" s="0"/>
      <c r="JT177" s="0"/>
      <c r="JU177" s="0"/>
      <c r="JV177" s="0"/>
      <c r="JW177" s="0"/>
      <c r="JX177" s="0"/>
      <c r="JY177" s="0"/>
      <c r="JZ177" s="0"/>
      <c r="KA177" s="0"/>
      <c r="KB177" s="0"/>
      <c r="KC177" s="0"/>
      <c r="KD177" s="0"/>
      <c r="KE177" s="0"/>
      <c r="KF177" s="0"/>
      <c r="KG177" s="0"/>
      <c r="KH177" s="0"/>
      <c r="KI177" s="0"/>
      <c r="KJ177" s="0"/>
      <c r="KK177" s="0"/>
      <c r="KL177" s="0"/>
      <c r="KM177" s="0"/>
      <c r="KN177" s="0"/>
      <c r="KO177" s="0"/>
      <c r="KP177" s="0"/>
      <c r="KQ177" s="0"/>
      <c r="KR177" s="0"/>
      <c r="KS177" s="0"/>
      <c r="KT177" s="0"/>
      <c r="KU177" s="0"/>
      <c r="KV177" s="0"/>
      <c r="KW177" s="0"/>
      <c r="KX177" s="0"/>
      <c r="KY177" s="0"/>
      <c r="KZ177" s="0"/>
      <c r="LA177" s="0"/>
      <c r="LB177" s="0"/>
      <c r="LC177" s="0"/>
      <c r="LD177" s="0"/>
      <c r="LE177" s="0"/>
      <c r="LF177" s="0"/>
      <c r="LG177" s="0"/>
      <c r="LH177" s="0"/>
      <c r="LI177" s="0"/>
      <c r="LJ177" s="0"/>
      <c r="LK177" s="0"/>
      <c r="LL177" s="0"/>
      <c r="LM177" s="0"/>
      <c r="LN177" s="0"/>
      <c r="LO177" s="0"/>
      <c r="LP177" s="0"/>
      <c r="LQ177" s="0"/>
      <c r="LR177" s="0"/>
      <c r="LS177" s="0"/>
      <c r="LT177" s="0"/>
      <c r="LU177" s="0"/>
      <c r="LV177" s="0"/>
      <c r="LW177" s="0"/>
      <c r="LX177" s="0"/>
      <c r="LY177" s="0"/>
      <c r="LZ177" s="0"/>
      <c r="MA177" s="0"/>
      <c r="MB177" s="0"/>
      <c r="MC177" s="0"/>
      <c r="MD177" s="0"/>
      <c r="ME177" s="0"/>
      <c r="MF177" s="0"/>
      <c r="MG177" s="0"/>
      <c r="MH177" s="0"/>
      <c r="MI177" s="0"/>
      <c r="MJ177" s="0"/>
      <c r="MK177" s="0"/>
      <c r="ML177" s="0"/>
      <c r="MM177" s="0"/>
      <c r="MN177" s="0"/>
      <c r="MO177" s="0"/>
      <c r="MP177" s="0"/>
      <c r="MQ177" s="0"/>
      <c r="MR177" s="0"/>
      <c r="MS177" s="0"/>
      <c r="MT177" s="0"/>
      <c r="MU177" s="0"/>
      <c r="MV177" s="0"/>
      <c r="MW177" s="0"/>
      <c r="MX177" s="0"/>
      <c r="MY177" s="0"/>
      <c r="MZ177" s="0"/>
      <c r="NA177" s="0"/>
      <c r="NB177" s="0"/>
      <c r="NC177" s="0"/>
      <c r="ND177" s="0"/>
      <c r="NE177" s="0"/>
      <c r="NF177" s="0"/>
      <c r="NG177" s="0"/>
      <c r="NH177" s="0"/>
      <c r="NI177" s="0"/>
      <c r="NJ177" s="0"/>
      <c r="NK177" s="0"/>
      <c r="NL177" s="0"/>
      <c r="NM177" s="0"/>
      <c r="NN177" s="0"/>
      <c r="NO177" s="0"/>
      <c r="NP177" s="0"/>
      <c r="NQ177" s="0"/>
      <c r="NR177" s="0"/>
      <c r="NS177" s="0"/>
      <c r="NT177" s="0"/>
      <c r="NU177" s="0"/>
      <c r="NV177" s="0"/>
      <c r="NW177" s="0"/>
      <c r="NX177" s="0"/>
      <c r="NY177" s="0"/>
      <c r="NZ177" s="0"/>
      <c r="OA177" s="0"/>
      <c r="OB177" s="0"/>
      <c r="OC177" s="0"/>
      <c r="OD177" s="0"/>
      <c r="OE177" s="0"/>
      <c r="OF177" s="0"/>
      <c r="OG177" s="0"/>
      <c r="OH177" s="0"/>
      <c r="OI177" s="0"/>
      <c r="OJ177" s="0"/>
      <c r="OK177" s="0"/>
      <c r="OL177" s="0"/>
      <c r="OM177" s="0"/>
      <c r="ON177" s="0"/>
      <c r="OO177" s="0"/>
      <c r="OP177" s="0"/>
      <c r="OQ177" s="0"/>
      <c r="OR177" s="0"/>
      <c r="OS177" s="0"/>
      <c r="OT177" s="0"/>
      <c r="OU177" s="0"/>
      <c r="OV177" s="0"/>
      <c r="OW177" s="0"/>
      <c r="OX177" s="0"/>
      <c r="OY177" s="0"/>
      <c r="OZ177" s="0"/>
      <c r="PA177" s="0"/>
      <c r="PB177" s="0"/>
      <c r="PC177" s="0"/>
      <c r="PD177" s="0"/>
      <c r="PE177" s="0"/>
      <c r="PF177" s="0"/>
      <c r="PG177" s="0"/>
      <c r="PH177" s="0"/>
      <c r="PI177" s="0"/>
      <c r="PJ177" s="0"/>
      <c r="PK177" s="0"/>
      <c r="PL177" s="0"/>
      <c r="PM177" s="0"/>
      <c r="PN177" s="0"/>
      <c r="PO177" s="0"/>
      <c r="PP177" s="0"/>
      <c r="PQ177" s="0"/>
      <c r="PR177" s="0"/>
      <c r="PS177" s="0"/>
      <c r="PT177" s="0"/>
      <c r="PU177" s="0"/>
      <c r="PV177" s="0"/>
      <c r="PW177" s="0"/>
      <c r="PX177" s="0"/>
      <c r="PY177" s="0"/>
      <c r="PZ177" s="0"/>
      <c r="QA177" s="0"/>
      <c r="QB177" s="0"/>
      <c r="QC177" s="0"/>
      <c r="QD177" s="0"/>
      <c r="QE177" s="0"/>
      <c r="QF177" s="0"/>
      <c r="QG177" s="0"/>
      <c r="QH177" s="0"/>
      <c r="QI177" s="0"/>
      <c r="QJ177" s="0"/>
      <c r="QK177" s="0"/>
      <c r="QL177" s="0"/>
      <c r="QM177" s="0"/>
      <c r="QN177" s="0"/>
      <c r="QO177" s="0"/>
      <c r="QP177" s="0"/>
      <c r="QQ177" s="0"/>
      <c r="QR177" s="0"/>
      <c r="QS177" s="0"/>
      <c r="QT177" s="0"/>
      <c r="QU177" s="0"/>
      <c r="QV177" s="0"/>
      <c r="QW177" s="0"/>
      <c r="QX177" s="0"/>
      <c r="QY177" s="0"/>
      <c r="QZ177" s="0"/>
      <c r="RA177" s="0"/>
      <c r="RB177" s="0"/>
      <c r="RC177" s="0"/>
      <c r="RD177" s="0"/>
      <c r="RE177" s="0"/>
      <c r="RF177" s="0"/>
      <c r="RG177" s="0"/>
      <c r="RH177" s="0"/>
      <c r="RI177" s="0"/>
      <c r="RJ177" s="0"/>
      <c r="RK177" s="0"/>
      <c r="RL177" s="0"/>
      <c r="RM177" s="0"/>
      <c r="RN177" s="0"/>
      <c r="RO177" s="0"/>
      <c r="RP177" s="0"/>
      <c r="RQ177" s="0"/>
      <c r="RR177" s="0"/>
      <c r="RS177" s="0"/>
      <c r="RT177" s="0"/>
      <c r="RU177" s="0"/>
      <c r="RV177" s="0"/>
      <c r="RW177" s="0"/>
      <c r="RX177" s="0"/>
      <c r="RY177" s="0"/>
      <c r="RZ177" s="0"/>
      <c r="SA177" s="0"/>
      <c r="SB177" s="0"/>
      <c r="SC177" s="0"/>
      <c r="SD177" s="0"/>
      <c r="SE177" s="0"/>
      <c r="SF177" s="0"/>
      <c r="SG177" s="0"/>
      <c r="SH177" s="0"/>
      <c r="SI177" s="0"/>
      <c r="SJ177" s="0"/>
      <c r="SK177" s="0"/>
      <c r="SL177" s="0"/>
      <c r="SM177" s="0"/>
      <c r="SN177" s="0"/>
      <c r="SO177" s="0"/>
      <c r="SP177" s="0"/>
      <c r="SQ177" s="0"/>
      <c r="SR177" s="0"/>
      <c r="SS177" s="0"/>
      <c r="ST177" s="0"/>
      <c r="SU177" s="0"/>
      <c r="SV177" s="0"/>
      <c r="SW177" s="0"/>
      <c r="SX177" s="0"/>
      <c r="SY177" s="0"/>
      <c r="SZ177" s="0"/>
      <c r="TA177" s="0"/>
      <c r="TB177" s="0"/>
      <c r="TC177" s="0"/>
      <c r="TD177" s="0"/>
      <c r="TE177" s="0"/>
      <c r="TF177" s="0"/>
      <c r="TG177" s="0"/>
      <c r="TH177" s="0"/>
      <c r="TI177" s="0"/>
      <c r="TJ177" s="0"/>
      <c r="TK177" s="0"/>
      <c r="TL177" s="0"/>
      <c r="TM177" s="0"/>
      <c r="TN177" s="0"/>
      <c r="TO177" s="0"/>
      <c r="TP177" s="0"/>
      <c r="TQ177" s="0"/>
      <c r="TR177" s="0"/>
      <c r="TS177" s="0"/>
      <c r="TT177" s="0"/>
      <c r="TU177" s="0"/>
      <c r="TV177" s="0"/>
      <c r="TW177" s="0"/>
      <c r="TX177" s="0"/>
      <c r="TY177" s="0"/>
      <c r="TZ177" s="0"/>
      <c r="UA177" s="0"/>
      <c r="UB177" s="0"/>
      <c r="UC177" s="0"/>
      <c r="UD177" s="0"/>
      <c r="UE177" s="0"/>
      <c r="UF177" s="0"/>
      <c r="UG177" s="0"/>
      <c r="UH177" s="0"/>
      <c r="UI177" s="0"/>
      <c r="UJ177" s="0"/>
      <c r="UK177" s="0"/>
      <c r="UL177" s="0"/>
      <c r="UM177" s="0"/>
      <c r="UN177" s="0"/>
      <c r="UO177" s="0"/>
      <c r="UP177" s="0"/>
      <c r="UQ177" s="0"/>
      <c r="UR177" s="0"/>
      <c r="US177" s="0"/>
      <c r="UT177" s="0"/>
      <c r="UU177" s="0"/>
      <c r="UV177" s="0"/>
      <c r="UW177" s="0"/>
      <c r="UX177" s="0"/>
      <c r="UY177" s="0"/>
      <c r="UZ177" s="0"/>
      <c r="VA177" s="0"/>
      <c r="VB177" s="0"/>
      <c r="VC177" s="0"/>
      <c r="VD177" s="0"/>
      <c r="VE177" s="0"/>
      <c r="VF177" s="0"/>
      <c r="VG177" s="0"/>
      <c r="VH177" s="0"/>
      <c r="VI177" s="0"/>
      <c r="VJ177" s="0"/>
      <c r="VK177" s="0"/>
      <c r="VL177" s="0"/>
      <c r="VM177" s="0"/>
      <c r="VN177" s="0"/>
      <c r="VO177" s="0"/>
      <c r="VP177" s="0"/>
      <c r="VQ177" s="0"/>
      <c r="VR177" s="0"/>
      <c r="VS177" s="0"/>
      <c r="VT177" s="0"/>
      <c r="VU177" s="0"/>
      <c r="VV177" s="0"/>
      <c r="VW177" s="0"/>
      <c r="VX177" s="0"/>
      <c r="VY177" s="0"/>
      <c r="VZ177" s="0"/>
      <c r="WA177" s="0"/>
      <c r="WB177" s="0"/>
      <c r="WC177" s="0"/>
      <c r="WD177" s="0"/>
      <c r="WE177" s="0"/>
      <c r="WF177" s="0"/>
      <c r="WG177" s="0"/>
      <c r="WH177" s="0"/>
      <c r="WI177" s="0"/>
      <c r="WJ177" s="0"/>
      <c r="WK177" s="0"/>
      <c r="WL177" s="0"/>
      <c r="WM177" s="0"/>
      <c r="WN177" s="0"/>
      <c r="WO177" s="0"/>
      <c r="WP177" s="0"/>
      <c r="WQ177" s="0"/>
      <c r="WR177" s="0"/>
      <c r="WS177" s="0"/>
      <c r="WT177" s="0"/>
      <c r="WU177" s="0"/>
      <c r="WV177" s="0"/>
      <c r="WW177" s="0"/>
      <c r="WX177" s="0"/>
      <c r="WY177" s="0"/>
      <c r="WZ177" s="0"/>
      <c r="XA177" s="0"/>
      <c r="XB177" s="0"/>
      <c r="XC177" s="0"/>
      <c r="XD177" s="0"/>
      <c r="XE177" s="0"/>
      <c r="XF177" s="0"/>
      <c r="XG177" s="0"/>
      <c r="XH177" s="0"/>
      <c r="XI177" s="0"/>
      <c r="XJ177" s="0"/>
      <c r="XK177" s="0"/>
      <c r="XL177" s="0"/>
      <c r="XM177" s="0"/>
      <c r="XN177" s="0"/>
      <c r="XO177" s="0"/>
      <c r="XP177" s="0"/>
      <c r="XQ177" s="0"/>
      <c r="XR177" s="0"/>
      <c r="XS177" s="0"/>
      <c r="XT177" s="0"/>
      <c r="XU177" s="0"/>
      <c r="XV177" s="0"/>
      <c r="XW177" s="0"/>
      <c r="XX177" s="0"/>
      <c r="XY177" s="0"/>
      <c r="XZ177" s="0"/>
      <c r="YA177" s="0"/>
      <c r="YB177" s="0"/>
      <c r="YC177" s="0"/>
      <c r="YD177" s="0"/>
      <c r="YE177" s="0"/>
      <c r="YF177" s="0"/>
      <c r="YG177" s="0"/>
      <c r="YH177" s="0"/>
      <c r="YI177" s="0"/>
      <c r="YJ177" s="0"/>
      <c r="YK177" s="0"/>
      <c r="YL177" s="0"/>
      <c r="YM177" s="0"/>
      <c r="YN177" s="0"/>
      <c r="YO177" s="0"/>
      <c r="YP177" s="0"/>
      <c r="YQ177" s="0"/>
      <c r="YR177" s="0"/>
      <c r="YS177" s="0"/>
      <c r="YT177" s="0"/>
      <c r="YU177" s="0"/>
      <c r="YV177" s="0"/>
      <c r="YW177" s="0"/>
      <c r="YX177" s="0"/>
      <c r="YY177" s="0"/>
      <c r="YZ177" s="0"/>
      <c r="ZA177" s="0"/>
      <c r="ZB177" s="0"/>
      <c r="ZC177" s="0"/>
      <c r="ZD177" s="0"/>
      <c r="ZE177" s="0"/>
      <c r="ZF177" s="0"/>
      <c r="ZG177" s="0"/>
      <c r="ZH177" s="0"/>
      <c r="ZI177" s="0"/>
      <c r="ZJ177" s="0"/>
      <c r="ZK177" s="0"/>
      <c r="ZL177" s="0"/>
      <c r="ZM177" s="0"/>
      <c r="ZN177" s="0"/>
      <c r="ZO177" s="0"/>
      <c r="ZP177" s="0"/>
      <c r="ZQ177" s="0"/>
      <c r="ZR177" s="0"/>
      <c r="ZS177" s="0"/>
      <c r="ZT177" s="0"/>
      <c r="ZU177" s="0"/>
      <c r="ZV177" s="0"/>
      <c r="ZW177" s="0"/>
      <c r="ZX177" s="0"/>
      <c r="ZY177" s="0"/>
      <c r="ZZ177" s="0"/>
      <c r="AAA177" s="0"/>
      <c r="AAB177" s="0"/>
      <c r="AAC177" s="0"/>
      <c r="AAD177" s="0"/>
      <c r="AAE177" s="0"/>
      <c r="AAF177" s="0"/>
      <c r="AAG177" s="0"/>
      <c r="AAH177" s="0"/>
      <c r="AAI177" s="0"/>
      <c r="AAJ177" s="0"/>
      <c r="AAK177" s="0"/>
      <c r="AAL177" s="0"/>
      <c r="AAM177" s="0"/>
      <c r="AAN177" s="0"/>
      <c r="AAO177" s="0"/>
      <c r="AAP177" s="0"/>
      <c r="AAQ177" s="0"/>
      <c r="AAR177" s="0"/>
      <c r="AAS177" s="0"/>
      <c r="AAT177" s="0"/>
      <c r="AAU177" s="0"/>
      <c r="AAV177" s="0"/>
      <c r="AAW177" s="0"/>
      <c r="AAX177" s="0"/>
      <c r="AAY177" s="0"/>
      <c r="AAZ177" s="0"/>
      <c r="ABA177" s="0"/>
      <c r="ABB177" s="0"/>
      <c r="ABC177" s="0"/>
      <c r="ABD177" s="0"/>
      <c r="ABE177" s="0"/>
      <c r="ABF177" s="0"/>
      <c r="ABG177" s="0"/>
      <c r="ABH177" s="0"/>
      <c r="ABI177" s="0"/>
      <c r="ABJ177" s="0"/>
      <c r="ABK177" s="0"/>
      <c r="ABL177" s="0"/>
      <c r="ABM177" s="0"/>
      <c r="ABN177" s="0"/>
      <c r="ABO177" s="0"/>
      <c r="ABP177" s="0"/>
      <c r="ABQ177" s="0"/>
      <c r="ABR177" s="0"/>
      <c r="ABS177" s="0"/>
      <c r="ABT177" s="0"/>
      <c r="ABU177" s="0"/>
      <c r="ABV177" s="0"/>
      <c r="ABW177" s="0"/>
      <c r="ABX177" s="0"/>
      <c r="ABY177" s="0"/>
      <c r="ABZ177" s="0"/>
      <c r="ACA177" s="0"/>
      <c r="ACB177" s="0"/>
      <c r="ACC177" s="0"/>
      <c r="ACD177" s="0"/>
      <c r="ACE177" s="0"/>
      <c r="ACF177" s="0"/>
      <c r="ACG177" s="0"/>
      <c r="ACH177" s="0"/>
      <c r="ACI177" s="0"/>
      <c r="ACJ177" s="0"/>
      <c r="ACK177" s="0"/>
      <c r="ACL177" s="0"/>
      <c r="ACM177" s="0"/>
      <c r="ACN177" s="0"/>
      <c r="ACO177" s="0"/>
      <c r="ACP177" s="0"/>
      <c r="ACQ177" s="0"/>
      <c r="ACR177" s="0"/>
      <c r="ACS177" s="0"/>
      <c r="ACT177" s="0"/>
      <c r="ACU177" s="0"/>
      <c r="ACV177" s="0"/>
      <c r="ACW177" s="0"/>
      <c r="ACX177" s="0"/>
      <c r="ACY177" s="0"/>
      <c r="ACZ177" s="0"/>
      <c r="ADA177" s="0"/>
      <c r="ADB177" s="0"/>
      <c r="ADC177" s="0"/>
      <c r="ADD177" s="0"/>
      <c r="ADE177" s="0"/>
      <c r="ADF177" s="0"/>
      <c r="ADG177" s="0"/>
      <c r="ADH177" s="0"/>
      <c r="ADI177" s="0"/>
      <c r="ADJ177" s="0"/>
      <c r="ADK177" s="0"/>
      <c r="ADL177" s="0"/>
      <c r="ADM177" s="0"/>
      <c r="ADN177" s="0"/>
      <c r="ADO177" s="0"/>
      <c r="ADP177" s="0"/>
      <c r="ADQ177" s="0"/>
      <c r="ADR177" s="0"/>
      <c r="ADS177" s="0"/>
      <c r="ADT177" s="0"/>
      <c r="ADU177" s="0"/>
      <c r="ADV177" s="0"/>
      <c r="ADW177" s="0"/>
      <c r="ADX177" s="0"/>
      <c r="ADY177" s="0"/>
      <c r="ADZ177" s="0"/>
      <c r="AEA177" s="0"/>
      <c r="AEB177" s="0"/>
      <c r="AEC177" s="0"/>
      <c r="AED177" s="0"/>
      <c r="AEE177" s="0"/>
      <c r="AEF177" s="0"/>
      <c r="AEG177" s="0"/>
      <c r="AEH177" s="0"/>
      <c r="AEI177" s="0"/>
      <c r="AEJ177" s="0"/>
      <c r="AEK177" s="0"/>
      <c r="AEL177" s="0"/>
      <c r="AEM177" s="0"/>
      <c r="AEN177" s="0"/>
      <c r="AEO177" s="0"/>
      <c r="AEP177" s="0"/>
      <c r="AEQ177" s="0"/>
      <c r="AER177" s="0"/>
      <c r="AES177" s="0"/>
      <c r="AET177" s="0"/>
      <c r="AEU177" s="0"/>
      <c r="AEV177" s="0"/>
      <c r="AEW177" s="0"/>
      <c r="AEX177" s="0"/>
      <c r="AEY177" s="0"/>
      <c r="AEZ177" s="0"/>
      <c r="AFA177" s="0"/>
      <c r="AFB177" s="0"/>
      <c r="AFC177" s="0"/>
      <c r="AFD177" s="0"/>
      <c r="AFE177" s="0"/>
      <c r="AFF177" s="0"/>
      <c r="AFG177" s="0"/>
      <c r="AFH177" s="0"/>
      <c r="AFI177" s="0"/>
      <c r="AFJ177" s="0"/>
      <c r="AFK177" s="0"/>
      <c r="AFL177" s="0"/>
      <c r="AFM177" s="0"/>
      <c r="AFN177" s="0"/>
      <c r="AFO177" s="0"/>
      <c r="AFP177" s="0"/>
      <c r="AFQ177" s="0"/>
      <c r="AFR177" s="0"/>
      <c r="AFS177" s="0"/>
      <c r="AFT177" s="0"/>
      <c r="AFU177" s="0"/>
      <c r="AFV177" s="0"/>
      <c r="AFW177" s="0"/>
      <c r="AFX177" s="0"/>
      <c r="AFY177" s="0"/>
      <c r="AFZ177" s="0"/>
      <c r="AGA177" s="0"/>
      <c r="AGB177" s="0"/>
      <c r="AGC177" s="0"/>
      <c r="AGD177" s="0"/>
      <c r="AGE177" s="0"/>
      <c r="AGF177" s="0"/>
      <c r="AGG177" s="0"/>
      <c r="AGH177" s="0"/>
      <c r="AGI177" s="0"/>
      <c r="AGJ177" s="0"/>
      <c r="AGK177" s="0"/>
      <c r="AGL177" s="0"/>
      <c r="AGM177" s="0"/>
      <c r="AGN177" s="0"/>
      <c r="AGO177" s="0"/>
      <c r="AGP177" s="0"/>
      <c r="AGQ177" s="0"/>
      <c r="AGR177" s="0"/>
      <c r="AGS177" s="0"/>
      <c r="AGT177" s="0"/>
      <c r="AGU177" s="0"/>
      <c r="AGV177" s="0"/>
      <c r="AGW177" s="0"/>
      <c r="AGX177" s="0"/>
      <c r="AGY177" s="0"/>
      <c r="AGZ177" s="0"/>
      <c r="AHA177" s="0"/>
      <c r="AHB177" s="0"/>
      <c r="AHC177" s="0"/>
      <c r="AHD177" s="0"/>
      <c r="AHE177" s="0"/>
      <c r="AHF177" s="0"/>
      <c r="AHG177" s="0"/>
      <c r="AHH177" s="0"/>
      <c r="AHI177" s="0"/>
      <c r="AHJ177" s="0"/>
      <c r="AHK177" s="0"/>
      <c r="AHL177" s="0"/>
      <c r="AHM177" s="0"/>
      <c r="AHN177" s="0"/>
      <c r="AHO177" s="0"/>
      <c r="AHP177" s="0"/>
      <c r="AHQ177" s="0"/>
      <c r="AHR177" s="0"/>
      <c r="AHS177" s="0"/>
      <c r="AHT177" s="0"/>
      <c r="AHU177" s="0"/>
      <c r="AHV177" s="0"/>
      <c r="AHW177" s="0"/>
      <c r="AHX177" s="0"/>
      <c r="AHY177" s="0"/>
      <c r="AHZ177" s="0"/>
      <c r="AIA177" s="0"/>
      <c r="AIB177" s="0"/>
      <c r="AIC177" s="0"/>
      <c r="AID177" s="0"/>
      <c r="AIE177" s="0"/>
      <c r="AIF177" s="0"/>
      <c r="AIG177" s="0"/>
      <c r="AIH177" s="0"/>
      <c r="AII177" s="0"/>
      <c r="AIJ177" s="0"/>
      <c r="AIK177" s="0"/>
      <c r="AIL177" s="0"/>
      <c r="AIM177" s="0"/>
      <c r="AIN177" s="0"/>
      <c r="AIO177" s="0"/>
      <c r="AIP177" s="0"/>
      <c r="AIQ177" s="0"/>
      <c r="AIR177" s="0"/>
      <c r="AIS177" s="0"/>
      <c r="AIT177" s="0"/>
      <c r="AIU177" s="0"/>
      <c r="AIV177" s="0"/>
      <c r="AIW177" s="0"/>
      <c r="AIX177" s="0"/>
      <c r="AIY177" s="0"/>
      <c r="AIZ177" s="0"/>
      <c r="AJA177" s="0"/>
      <c r="AJB177" s="0"/>
      <c r="AJC177" s="0"/>
      <c r="AJD177" s="0"/>
      <c r="AJE177" s="0"/>
      <c r="AJF177" s="0"/>
      <c r="AJG177" s="0"/>
      <c r="AJH177" s="0"/>
      <c r="AJI177" s="0"/>
      <c r="AJJ177" s="0"/>
      <c r="AJK177" s="0"/>
      <c r="AJL177" s="0"/>
      <c r="AJM177" s="0"/>
      <c r="AJN177" s="0"/>
      <c r="AJO177" s="0"/>
      <c r="AJP177" s="0"/>
      <c r="AJQ177" s="0"/>
      <c r="AJR177" s="0"/>
      <c r="AJS177" s="0"/>
      <c r="AJT177" s="0"/>
      <c r="AJU177" s="0"/>
      <c r="AJV177" s="0"/>
      <c r="AJW177" s="0"/>
      <c r="AJX177" s="0"/>
      <c r="AJY177" s="0"/>
      <c r="AJZ177" s="0"/>
      <c r="AKA177" s="0"/>
      <c r="AKB177" s="0"/>
      <c r="AKC177" s="0"/>
      <c r="AKD177" s="0"/>
      <c r="AKE177" s="0"/>
      <c r="AKF177" s="0"/>
      <c r="AKG177" s="0"/>
      <c r="AKH177" s="0"/>
      <c r="AKI177" s="0"/>
      <c r="AKJ177" s="0"/>
      <c r="AKK177" s="0"/>
      <c r="AKL177" s="0"/>
      <c r="AKM177" s="0"/>
      <c r="AKN177" s="0"/>
      <c r="AKO177" s="0"/>
      <c r="AKP177" s="0"/>
      <c r="AKQ177" s="0"/>
      <c r="AKR177" s="0"/>
      <c r="AKS177" s="0"/>
      <c r="AKT177" s="0"/>
      <c r="AKU177" s="0"/>
      <c r="AKV177" s="0"/>
      <c r="AKW177" s="0"/>
      <c r="AKX177" s="0"/>
      <c r="AKY177" s="0"/>
      <c r="AKZ177" s="0"/>
      <c r="ALA177" s="0"/>
      <c r="ALB177" s="0"/>
      <c r="ALC177" s="0"/>
      <c r="ALD177" s="0"/>
      <c r="ALE177" s="0"/>
      <c r="ALF177" s="0"/>
      <c r="ALG177" s="0"/>
      <c r="ALH177" s="0"/>
      <c r="ALI177" s="0"/>
      <c r="ALJ177" s="0"/>
      <c r="ALK177" s="0"/>
      <c r="ALL177" s="0"/>
      <c r="ALM177" s="0"/>
      <c r="ALN177" s="0"/>
      <c r="ALO177" s="0"/>
      <c r="ALP177" s="0"/>
      <c r="ALQ177" s="0"/>
      <c r="ALR177" s="0"/>
      <c r="ALS177" s="0"/>
      <c r="ALT177" s="0"/>
      <c r="ALU177" s="0"/>
      <c r="ALV177" s="0"/>
      <c r="ALW177" s="0"/>
      <c r="ALX177" s="0"/>
      <c r="ALY177" s="0"/>
      <c r="ALZ177" s="0"/>
      <c r="AMA177" s="0"/>
      <c r="AMB177" s="0"/>
      <c r="AMC177" s="0"/>
      <c r="AMD177" s="0"/>
      <c r="AME177" s="0"/>
      <c r="AMF177" s="0"/>
      <c r="AMG177" s="0"/>
      <c r="AMH177" s="0"/>
      <c r="AMI177" s="0"/>
      <c r="AMJ177" s="0"/>
    </row>
    <row r="178" customFormat="false" ht="15" hidden="false" customHeight="false" outlineLevel="0" collapsed="false">
      <c r="A178" s="73"/>
      <c r="B178" s="98" t="s">
        <v>220</v>
      </c>
      <c r="C178" s="0"/>
      <c r="D178" s="0"/>
      <c r="E178" s="0"/>
      <c r="F178" s="0"/>
      <c r="G178" s="0"/>
      <c r="H178" s="0"/>
      <c r="I178" s="0"/>
      <c r="J178" s="0"/>
      <c r="K178" s="0"/>
      <c r="L178" s="0"/>
      <c r="M178" s="0"/>
      <c r="N178" s="0"/>
      <c r="O178" s="0"/>
      <c r="P178" s="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0"/>
      <c r="AC178" s="0"/>
      <c r="AD178" s="0"/>
      <c r="AE178" s="0"/>
      <c r="AF178" s="0"/>
      <c r="AG178" s="0"/>
      <c r="AH178" s="0"/>
      <c r="AI178" s="0"/>
      <c r="AJ178" s="0"/>
      <c r="AK178" s="0"/>
      <c r="AL178" s="0"/>
      <c r="AM178" s="0"/>
      <c r="AN178" s="0"/>
      <c r="AO178" s="0"/>
      <c r="AP178" s="0"/>
      <c r="AQ178" s="0"/>
      <c r="AR178" s="0"/>
      <c r="AS178" s="0"/>
      <c r="AT178" s="0"/>
      <c r="AU178" s="0"/>
      <c r="AV178" s="0"/>
      <c r="AW178" s="0"/>
      <c r="AX178" s="0"/>
      <c r="AY178" s="0"/>
      <c r="AZ178" s="0"/>
      <c r="BA178" s="0"/>
      <c r="BB178" s="0"/>
      <c r="BC178" s="0"/>
      <c r="BD178" s="0"/>
      <c r="BE178" s="0"/>
      <c r="BF178" s="0"/>
      <c r="BG178" s="0"/>
      <c r="BH178" s="0"/>
      <c r="BI178" s="0"/>
      <c r="BJ178" s="0"/>
      <c r="BK178" s="0"/>
      <c r="BL178" s="0"/>
      <c r="BM178" s="0"/>
      <c r="BN178" s="0"/>
      <c r="BO178" s="0"/>
      <c r="BP178" s="0"/>
      <c r="BQ178" s="0"/>
      <c r="BR178" s="0"/>
      <c r="BS178" s="0"/>
      <c r="BT178" s="0"/>
      <c r="BU178" s="0"/>
      <c r="BV178" s="0"/>
      <c r="BW178" s="0"/>
      <c r="BX178" s="0"/>
      <c r="BY178" s="0"/>
      <c r="BZ178" s="0"/>
      <c r="CA178" s="0"/>
      <c r="CB178" s="0"/>
      <c r="CC178" s="0"/>
      <c r="CD178" s="0"/>
      <c r="CE178" s="0"/>
      <c r="CF178" s="0"/>
      <c r="CG178" s="0"/>
      <c r="CH178" s="0"/>
      <c r="CI178" s="0"/>
      <c r="CJ178" s="0"/>
      <c r="CK178" s="0"/>
      <c r="CL178" s="0"/>
      <c r="CM178" s="0"/>
      <c r="CN178" s="0"/>
      <c r="CO178" s="0"/>
      <c r="CP178" s="0"/>
      <c r="CQ178" s="0"/>
      <c r="CR178" s="0"/>
      <c r="CS178" s="0"/>
      <c r="CT178" s="0"/>
      <c r="CU178" s="0"/>
      <c r="CV178" s="0"/>
      <c r="CW178" s="0"/>
      <c r="CX178" s="0"/>
      <c r="CY178" s="0"/>
      <c r="CZ178" s="0"/>
      <c r="DA178" s="0"/>
      <c r="DB178" s="0"/>
      <c r="DC178" s="0"/>
      <c r="DD178" s="0"/>
      <c r="DE178" s="0"/>
      <c r="DF178" s="0"/>
      <c r="DG178" s="0"/>
      <c r="DH178" s="0"/>
      <c r="DI178" s="0"/>
      <c r="DJ178" s="0"/>
      <c r="DK178" s="0"/>
      <c r="DL178" s="0"/>
      <c r="DM178" s="0"/>
      <c r="DN178" s="0"/>
      <c r="DO178" s="0"/>
      <c r="DP178" s="0"/>
      <c r="DQ178" s="0"/>
      <c r="DR178" s="0"/>
      <c r="DS178" s="0"/>
      <c r="DT178" s="0"/>
      <c r="DU178" s="0"/>
      <c r="DV178" s="0"/>
      <c r="DW178" s="0"/>
      <c r="DX178" s="0"/>
      <c r="DY178" s="0"/>
      <c r="DZ178" s="0"/>
      <c r="EA178" s="0"/>
      <c r="EB178" s="0"/>
      <c r="EC178" s="0"/>
      <c r="ED178" s="0"/>
      <c r="EE178" s="0"/>
      <c r="EF178" s="0"/>
      <c r="EG178" s="0"/>
      <c r="EH178" s="0"/>
      <c r="EI178" s="0"/>
      <c r="EJ178" s="0"/>
      <c r="EK178" s="0"/>
      <c r="EL178" s="0"/>
      <c r="EM178" s="0"/>
      <c r="EN178" s="0"/>
      <c r="EO178" s="0"/>
      <c r="EP178" s="0"/>
      <c r="EQ178" s="0"/>
      <c r="ER178" s="0"/>
      <c r="ES178" s="0"/>
      <c r="ET178" s="0"/>
      <c r="EU178" s="0"/>
      <c r="EV178" s="0"/>
      <c r="EW178" s="0"/>
      <c r="EX178" s="0"/>
      <c r="EY178" s="0"/>
      <c r="EZ178" s="0"/>
      <c r="FA178" s="0"/>
      <c r="FB178" s="0"/>
      <c r="FC178" s="0"/>
      <c r="FD178" s="0"/>
      <c r="FE178" s="0"/>
      <c r="FF178" s="0"/>
      <c r="FG178" s="0"/>
      <c r="FH178" s="0"/>
      <c r="FI178" s="0"/>
      <c r="FJ178" s="0"/>
      <c r="FK178" s="0"/>
      <c r="FL178" s="0"/>
      <c r="FM178" s="0"/>
      <c r="FN178" s="0"/>
      <c r="FO178" s="0"/>
      <c r="FP178" s="0"/>
      <c r="FQ178" s="0"/>
      <c r="FR178" s="0"/>
      <c r="FS178" s="0"/>
      <c r="FT178" s="0"/>
      <c r="FU178" s="0"/>
      <c r="FV178" s="0"/>
      <c r="FW178" s="0"/>
      <c r="FX178" s="0"/>
      <c r="FY178" s="0"/>
      <c r="FZ178" s="0"/>
      <c r="GA178" s="0"/>
      <c r="GB178" s="0"/>
      <c r="GC178" s="0"/>
      <c r="GD178" s="0"/>
      <c r="GE178" s="0"/>
      <c r="GF178" s="0"/>
      <c r="GG178" s="0"/>
      <c r="GH178" s="0"/>
      <c r="GI178" s="0"/>
      <c r="GJ178" s="0"/>
      <c r="GK178" s="0"/>
      <c r="GL178" s="0"/>
      <c r="GM178" s="0"/>
      <c r="GN178" s="0"/>
      <c r="GO178" s="0"/>
      <c r="GP178" s="0"/>
      <c r="GQ178" s="0"/>
      <c r="GR178" s="0"/>
      <c r="GS178" s="0"/>
      <c r="GT178" s="0"/>
      <c r="GU178" s="0"/>
      <c r="GV178" s="0"/>
      <c r="GW178" s="0"/>
      <c r="GX178" s="0"/>
      <c r="GY178" s="0"/>
      <c r="GZ178" s="0"/>
      <c r="HA178" s="0"/>
      <c r="HB178" s="0"/>
      <c r="HC178" s="0"/>
      <c r="HD178" s="0"/>
      <c r="HE178" s="0"/>
      <c r="HF178" s="0"/>
      <c r="HG178" s="0"/>
      <c r="HH178" s="0"/>
      <c r="HI178" s="0"/>
      <c r="HJ178" s="0"/>
      <c r="HK178" s="0"/>
      <c r="HL178" s="0"/>
      <c r="HM178" s="0"/>
      <c r="HN178" s="0"/>
      <c r="HO178" s="0"/>
      <c r="HP178" s="0"/>
      <c r="HQ178" s="0"/>
      <c r="HR178" s="0"/>
      <c r="HS178" s="0"/>
      <c r="HT178" s="0"/>
      <c r="HU178" s="0"/>
      <c r="HV178" s="0"/>
      <c r="HW178" s="0"/>
      <c r="HX178" s="0"/>
      <c r="HY178" s="0"/>
      <c r="HZ178" s="0"/>
      <c r="IA178" s="0"/>
      <c r="IB178" s="0"/>
      <c r="IC178" s="0"/>
      <c r="ID178" s="0"/>
      <c r="IE178" s="0"/>
      <c r="IF178" s="0"/>
      <c r="IG178" s="0"/>
      <c r="IH178" s="0"/>
      <c r="II178" s="0"/>
      <c r="IJ178" s="0"/>
      <c r="IK178" s="0"/>
      <c r="IL178" s="0"/>
      <c r="IM178" s="0"/>
      <c r="IN178" s="0"/>
      <c r="IO178" s="0"/>
      <c r="IP178" s="0"/>
      <c r="IQ178" s="0"/>
      <c r="IR178" s="0"/>
      <c r="IS178" s="0"/>
      <c r="IT178" s="0"/>
      <c r="IU178" s="0"/>
      <c r="IV178" s="0"/>
      <c r="IW178" s="0"/>
      <c r="IX178" s="0"/>
      <c r="IY178" s="0"/>
      <c r="IZ178" s="0"/>
      <c r="JA178" s="0"/>
      <c r="JB178" s="0"/>
      <c r="JC178" s="0"/>
      <c r="JD178" s="0"/>
      <c r="JE178" s="0"/>
      <c r="JF178" s="0"/>
      <c r="JG178" s="0"/>
      <c r="JH178" s="0"/>
      <c r="JI178" s="0"/>
      <c r="JJ178" s="0"/>
      <c r="JK178" s="0"/>
      <c r="JL178" s="0"/>
      <c r="JM178" s="0"/>
      <c r="JN178" s="0"/>
      <c r="JO178" s="0"/>
      <c r="JP178" s="0"/>
      <c r="JQ178" s="0"/>
      <c r="JR178" s="0"/>
      <c r="JS178" s="0"/>
      <c r="JT178" s="0"/>
      <c r="JU178" s="0"/>
      <c r="JV178" s="0"/>
      <c r="JW178" s="0"/>
      <c r="JX178" s="0"/>
      <c r="JY178" s="0"/>
      <c r="JZ178" s="0"/>
      <c r="KA178" s="0"/>
      <c r="KB178" s="0"/>
      <c r="KC178" s="0"/>
      <c r="KD178" s="0"/>
      <c r="KE178" s="0"/>
      <c r="KF178" s="0"/>
      <c r="KG178" s="0"/>
      <c r="KH178" s="0"/>
      <c r="KI178" s="0"/>
      <c r="KJ178" s="0"/>
      <c r="KK178" s="0"/>
      <c r="KL178" s="0"/>
      <c r="KM178" s="0"/>
      <c r="KN178" s="0"/>
      <c r="KO178" s="0"/>
      <c r="KP178" s="0"/>
      <c r="KQ178" s="0"/>
      <c r="KR178" s="0"/>
      <c r="KS178" s="0"/>
      <c r="KT178" s="0"/>
      <c r="KU178" s="0"/>
      <c r="KV178" s="0"/>
      <c r="KW178" s="0"/>
      <c r="KX178" s="0"/>
      <c r="KY178" s="0"/>
      <c r="KZ178" s="0"/>
      <c r="LA178" s="0"/>
      <c r="LB178" s="0"/>
      <c r="LC178" s="0"/>
      <c r="LD178" s="0"/>
      <c r="LE178" s="0"/>
      <c r="LF178" s="0"/>
      <c r="LG178" s="0"/>
      <c r="LH178" s="0"/>
      <c r="LI178" s="0"/>
      <c r="LJ178" s="0"/>
      <c r="LK178" s="0"/>
      <c r="LL178" s="0"/>
      <c r="LM178" s="0"/>
      <c r="LN178" s="0"/>
      <c r="LO178" s="0"/>
      <c r="LP178" s="0"/>
      <c r="LQ178" s="0"/>
      <c r="LR178" s="0"/>
      <c r="LS178" s="0"/>
      <c r="LT178" s="0"/>
      <c r="LU178" s="0"/>
      <c r="LV178" s="0"/>
      <c r="LW178" s="0"/>
      <c r="LX178" s="0"/>
      <c r="LY178" s="0"/>
      <c r="LZ178" s="0"/>
      <c r="MA178" s="0"/>
      <c r="MB178" s="0"/>
      <c r="MC178" s="0"/>
      <c r="MD178" s="0"/>
      <c r="ME178" s="0"/>
      <c r="MF178" s="0"/>
      <c r="MG178" s="0"/>
      <c r="MH178" s="0"/>
      <c r="MI178" s="0"/>
      <c r="MJ178" s="0"/>
      <c r="MK178" s="0"/>
      <c r="ML178" s="0"/>
      <c r="MM178" s="0"/>
      <c r="MN178" s="0"/>
      <c r="MO178" s="0"/>
      <c r="MP178" s="0"/>
      <c r="MQ178" s="0"/>
      <c r="MR178" s="0"/>
      <c r="MS178" s="0"/>
      <c r="MT178" s="0"/>
      <c r="MU178" s="0"/>
      <c r="MV178" s="0"/>
      <c r="MW178" s="0"/>
      <c r="MX178" s="0"/>
      <c r="MY178" s="0"/>
      <c r="MZ178" s="0"/>
      <c r="NA178" s="0"/>
      <c r="NB178" s="0"/>
      <c r="NC178" s="0"/>
      <c r="ND178" s="0"/>
      <c r="NE178" s="0"/>
      <c r="NF178" s="0"/>
      <c r="NG178" s="0"/>
      <c r="NH178" s="0"/>
      <c r="NI178" s="0"/>
      <c r="NJ178" s="0"/>
      <c r="NK178" s="0"/>
      <c r="NL178" s="0"/>
      <c r="NM178" s="0"/>
      <c r="NN178" s="0"/>
      <c r="NO178" s="0"/>
      <c r="NP178" s="0"/>
      <c r="NQ178" s="0"/>
      <c r="NR178" s="0"/>
      <c r="NS178" s="0"/>
      <c r="NT178" s="0"/>
      <c r="NU178" s="0"/>
      <c r="NV178" s="0"/>
      <c r="NW178" s="0"/>
      <c r="NX178" s="0"/>
      <c r="NY178" s="0"/>
      <c r="NZ178" s="0"/>
      <c r="OA178" s="0"/>
      <c r="OB178" s="0"/>
      <c r="OC178" s="0"/>
      <c r="OD178" s="0"/>
      <c r="OE178" s="0"/>
      <c r="OF178" s="0"/>
      <c r="OG178" s="0"/>
      <c r="OH178" s="0"/>
      <c r="OI178" s="0"/>
      <c r="OJ178" s="0"/>
      <c r="OK178" s="0"/>
      <c r="OL178" s="0"/>
      <c r="OM178" s="0"/>
      <c r="ON178" s="0"/>
      <c r="OO178" s="0"/>
      <c r="OP178" s="0"/>
      <c r="OQ178" s="0"/>
      <c r="OR178" s="0"/>
      <c r="OS178" s="0"/>
      <c r="OT178" s="0"/>
      <c r="OU178" s="0"/>
      <c r="OV178" s="0"/>
      <c r="OW178" s="0"/>
      <c r="OX178" s="0"/>
      <c r="OY178" s="0"/>
      <c r="OZ178" s="0"/>
      <c r="PA178" s="0"/>
      <c r="PB178" s="0"/>
      <c r="PC178" s="0"/>
      <c r="PD178" s="0"/>
      <c r="PE178" s="0"/>
      <c r="PF178" s="0"/>
      <c r="PG178" s="0"/>
      <c r="PH178" s="0"/>
      <c r="PI178" s="0"/>
      <c r="PJ178" s="0"/>
      <c r="PK178" s="0"/>
      <c r="PL178" s="0"/>
      <c r="PM178" s="0"/>
      <c r="PN178" s="0"/>
      <c r="PO178" s="0"/>
      <c r="PP178" s="0"/>
      <c r="PQ178" s="0"/>
      <c r="PR178" s="0"/>
      <c r="PS178" s="0"/>
      <c r="PT178" s="0"/>
      <c r="PU178" s="0"/>
      <c r="PV178" s="0"/>
      <c r="PW178" s="0"/>
      <c r="PX178" s="0"/>
      <c r="PY178" s="0"/>
      <c r="PZ178" s="0"/>
      <c r="QA178" s="0"/>
      <c r="QB178" s="0"/>
      <c r="QC178" s="0"/>
      <c r="QD178" s="0"/>
      <c r="QE178" s="0"/>
      <c r="QF178" s="0"/>
      <c r="QG178" s="0"/>
      <c r="QH178" s="0"/>
      <c r="QI178" s="0"/>
      <c r="QJ178" s="0"/>
      <c r="QK178" s="0"/>
      <c r="QL178" s="0"/>
      <c r="QM178" s="0"/>
      <c r="QN178" s="0"/>
      <c r="QO178" s="0"/>
      <c r="QP178" s="0"/>
      <c r="QQ178" s="0"/>
      <c r="QR178" s="0"/>
      <c r="QS178" s="0"/>
      <c r="QT178" s="0"/>
      <c r="QU178" s="0"/>
      <c r="QV178" s="0"/>
      <c r="QW178" s="0"/>
      <c r="QX178" s="0"/>
      <c r="QY178" s="0"/>
      <c r="QZ178" s="0"/>
      <c r="RA178" s="0"/>
      <c r="RB178" s="0"/>
      <c r="RC178" s="0"/>
      <c r="RD178" s="0"/>
      <c r="RE178" s="0"/>
      <c r="RF178" s="0"/>
      <c r="RG178" s="0"/>
      <c r="RH178" s="0"/>
      <c r="RI178" s="0"/>
      <c r="RJ178" s="0"/>
      <c r="RK178" s="0"/>
      <c r="RL178" s="0"/>
      <c r="RM178" s="0"/>
      <c r="RN178" s="0"/>
      <c r="RO178" s="0"/>
      <c r="RP178" s="0"/>
      <c r="RQ178" s="0"/>
      <c r="RR178" s="0"/>
      <c r="RS178" s="0"/>
      <c r="RT178" s="0"/>
      <c r="RU178" s="0"/>
      <c r="RV178" s="0"/>
      <c r="RW178" s="0"/>
      <c r="RX178" s="0"/>
      <c r="RY178" s="0"/>
      <c r="RZ178" s="0"/>
      <c r="SA178" s="0"/>
      <c r="SB178" s="0"/>
      <c r="SC178" s="0"/>
      <c r="SD178" s="0"/>
      <c r="SE178" s="0"/>
      <c r="SF178" s="0"/>
      <c r="SG178" s="0"/>
      <c r="SH178" s="0"/>
      <c r="SI178" s="0"/>
      <c r="SJ178" s="0"/>
      <c r="SK178" s="0"/>
      <c r="SL178" s="0"/>
      <c r="SM178" s="0"/>
      <c r="SN178" s="0"/>
      <c r="SO178" s="0"/>
      <c r="SP178" s="0"/>
      <c r="SQ178" s="0"/>
      <c r="SR178" s="0"/>
      <c r="SS178" s="0"/>
      <c r="ST178" s="0"/>
      <c r="SU178" s="0"/>
      <c r="SV178" s="0"/>
      <c r="SW178" s="0"/>
      <c r="SX178" s="0"/>
      <c r="SY178" s="0"/>
      <c r="SZ178" s="0"/>
      <c r="TA178" s="0"/>
      <c r="TB178" s="0"/>
      <c r="TC178" s="0"/>
      <c r="TD178" s="0"/>
      <c r="TE178" s="0"/>
      <c r="TF178" s="0"/>
      <c r="TG178" s="0"/>
      <c r="TH178" s="0"/>
      <c r="TI178" s="0"/>
      <c r="TJ178" s="0"/>
      <c r="TK178" s="0"/>
      <c r="TL178" s="0"/>
      <c r="TM178" s="0"/>
      <c r="TN178" s="0"/>
      <c r="TO178" s="0"/>
      <c r="TP178" s="0"/>
      <c r="TQ178" s="0"/>
      <c r="TR178" s="0"/>
      <c r="TS178" s="0"/>
      <c r="TT178" s="0"/>
      <c r="TU178" s="0"/>
      <c r="TV178" s="0"/>
      <c r="TW178" s="0"/>
      <c r="TX178" s="0"/>
      <c r="TY178" s="0"/>
      <c r="TZ178" s="0"/>
      <c r="UA178" s="0"/>
      <c r="UB178" s="0"/>
      <c r="UC178" s="0"/>
      <c r="UD178" s="0"/>
      <c r="UE178" s="0"/>
      <c r="UF178" s="0"/>
      <c r="UG178" s="0"/>
      <c r="UH178" s="0"/>
      <c r="UI178" s="0"/>
      <c r="UJ178" s="0"/>
      <c r="UK178" s="0"/>
      <c r="UL178" s="0"/>
      <c r="UM178" s="0"/>
      <c r="UN178" s="0"/>
      <c r="UO178" s="0"/>
      <c r="UP178" s="0"/>
      <c r="UQ178" s="0"/>
      <c r="UR178" s="0"/>
      <c r="US178" s="0"/>
      <c r="UT178" s="0"/>
      <c r="UU178" s="0"/>
      <c r="UV178" s="0"/>
      <c r="UW178" s="0"/>
      <c r="UX178" s="0"/>
      <c r="UY178" s="0"/>
      <c r="UZ178" s="0"/>
      <c r="VA178" s="0"/>
      <c r="VB178" s="0"/>
      <c r="VC178" s="0"/>
      <c r="VD178" s="0"/>
      <c r="VE178" s="0"/>
      <c r="VF178" s="0"/>
      <c r="VG178" s="0"/>
      <c r="VH178" s="0"/>
      <c r="VI178" s="0"/>
      <c r="VJ178" s="0"/>
      <c r="VK178" s="0"/>
      <c r="VL178" s="0"/>
      <c r="VM178" s="0"/>
      <c r="VN178" s="0"/>
      <c r="VO178" s="0"/>
      <c r="VP178" s="0"/>
      <c r="VQ178" s="0"/>
      <c r="VR178" s="0"/>
      <c r="VS178" s="0"/>
      <c r="VT178" s="0"/>
      <c r="VU178" s="0"/>
      <c r="VV178" s="0"/>
      <c r="VW178" s="0"/>
      <c r="VX178" s="0"/>
      <c r="VY178" s="0"/>
      <c r="VZ178" s="0"/>
      <c r="WA178" s="0"/>
      <c r="WB178" s="0"/>
      <c r="WC178" s="0"/>
      <c r="WD178" s="0"/>
      <c r="WE178" s="0"/>
      <c r="WF178" s="0"/>
      <c r="WG178" s="0"/>
      <c r="WH178" s="0"/>
      <c r="WI178" s="0"/>
      <c r="WJ178" s="0"/>
      <c r="WK178" s="0"/>
      <c r="WL178" s="0"/>
      <c r="WM178" s="0"/>
      <c r="WN178" s="0"/>
      <c r="WO178" s="0"/>
      <c r="WP178" s="0"/>
      <c r="WQ178" s="0"/>
      <c r="WR178" s="0"/>
      <c r="WS178" s="0"/>
      <c r="WT178" s="0"/>
      <c r="WU178" s="0"/>
      <c r="WV178" s="0"/>
      <c r="WW178" s="0"/>
      <c r="WX178" s="0"/>
      <c r="WY178" s="0"/>
      <c r="WZ178" s="0"/>
      <c r="XA178" s="0"/>
      <c r="XB178" s="0"/>
      <c r="XC178" s="0"/>
      <c r="XD178" s="0"/>
      <c r="XE178" s="0"/>
      <c r="XF178" s="0"/>
      <c r="XG178" s="0"/>
      <c r="XH178" s="0"/>
      <c r="XI178" s="0"/>
      <c r="XJ178" s="0"/>
      <c r="XK178" s="0"/>
      <c r="XL178" s="0"/>
      <c r="XM178" s="0"/>
      <c r="XN178" s="0"/>
      <c r="XO178" s="0"/>
      <c r="XP178" s="0"/>
      <c r="XQ178" s="0"/>
      <c r="XR178" s="0"/>
      <c r="XS178" s="0"/>
      <c r="XT178" s="0"/>
      <c r="XU178" s="0"/>
      <c r="XV178" s="0"/>
      <c r="XW178" s="0"/>
      <c r="XX178" s="0"/>
      <c r="XY178" s="0"/>
      <c r="XZ178" s="0"/>
      <c r="YA178" s="0"/>
      <c r="YB178" s="0"/>
      <c r="YC178" s="0"/>
      <c r="YD178" s="0"/>
      <c r="YE178" s="0"/>
      <c r="YF178" s="0"/>
      <c r="YG178" s="0"/>
      <c r="YH178" s="0"/>
      <c r="YI178" s="0"/>
      <c r="YJ178" s="0"/>
      <c r="YK178" s="0"/>
      <c r="YL178" s="0"/>
      <c r="YM178" s="0"/>
      <c r="YN178" s="0"/>
      <c r="YO178" s="0"/>
      <c r="YP178" s="0"/>
      <c r="YQ178" s="0"/>
      <c r="YR178" s="0"/>
      <c r="YS178" s="0"/>
      <c r="YT178" s="0"/>
      <c r="YU178" s="0"/>
      <c r="YV178" s="0"/>
      <c r="YW178" s="0"/>
      <c r="YX178" s="0"/>
      <c r="YY178" s="0"/>
      <c r="YZ178" s="0"/>
      <c r="ZA178" s="0"/>
      <c r="ZB178" s="0"/>
      <c r="ZC178" s="0"/>
      <c r="ZD178" s="0"/>
      <c r="ZE178" s="0"/>
      <c r="ZF178" s="0"/>
      <c r="ZG178" s="0"/>
      <c r="ZH178" s="0"/>
      <c r="ZI178" s="0"/>
      <c r="ZJ178" s="0"/>
      <c r="ZK178" s="0"/>
      <c r="ZL178" s="0"/>
      <c r="ZM178" s="0"/>
      <c r="ZN178" s="0"/>
      <c r="ZO178" s="0"/>
      <c r="ZP178" s="0"/>
      <c r="ZQ178" s="0"/>
      <c r="ZR178" s="0"/>
      <c r="ZS178" s="0"/>
      <c r="ZT178" s="0"/>
      <c r="ZU178" s="0"/>
      <c r="ZV178" s="0"/>
      <c r="ZW178" s="0"/>
      <c r="ZX178" s="0"/>
      <c r="ZY178" s="0"/>
      <c r="ZZ178" s="0"/>
      <c r="AAA178" s="0"/>
      <c r="AAB178" s="0"/>
      <c r="AAC178" s="0"/>
      <c r="AAD178" s="0"/>
      <c r="AAE178" s="0"/>
      <c r="AAF178" s="0"/>
      <c r="AAG178" s="0"/>
      <c r="AAH178" s="0"/>
      <c r="AAI178" s="0"/>
      <c r="AAJ178" s="0"/>
      <c r="AAK178" s="0"/>
      <c r="AAL178" s="0"/>
      <c r="AAM178" s="0"/>
      <c r="AAN178" s="0"/>
      <c r="AAO178" s="0"/>
      <c r="AAP178" s="0"/>
      <c r="AAQ178" s="0"/>
      <c r="AAR178" s="0"/>
      <c r="AAS178" s="0"/>
      <c r="AAT178" s="0"/>
      <c r="AAU178" s="0"/>
      <c r="AAV178" s="0"/>
      <c r="AAW178" s="0"/>
      <c r="AAX178" s="0"/>
      <c r="AAY178" s="0"/>
      <c r="AAZ178" s="0"/>
      <c r="ABA178" s="0"/>
      <c r="ABB178" s="0"/>
      <c r="ABC178" s="0"/>
      <c r="ABD178" s="0"/>
      <c r="ABE178" s="0"/>
      <c r="ABF178" s="0"/>
      <c r="ABG178" s="0"/>
      <c r="ABH178" s="0"/>
      <c r="ABI178" s="0"/>
      <c r="ABJ178" s="0"/>
      <c r="ABK178" s="0"/>
      <c r="ABL178" s="0"/>
      <c r="ABM178" s="0"/>
      <c r="ABN178" s="0"/>
      <c r="ABO178" s="0"/>
      <c r="ABP178" s="0"/>
      <c r="ABQ178" s="0"/>
      <c r="ABR178" s="0"/>
      <c r="ABS178" s="0"/>
      <c r="ABT178" s="0"/>
      <c r="ABU178" s="0"/>
      <c r="ABV178" s="0"/>
      <c r="ABW178" s="0"/>
      <c r="ABX178" s="0"/>
      <c r="ABY178" s="0"/>
      <c r="ABZ178" s="0"/>
      <c r="ACA178" s="0"/>
      <c r="ACB178" s="0"/>
      <c r="ACC178" s="0"/>
      <c r="ACD178" s="0"/>
      <c r="ACE178" s="0"/>
      <c r="ACF178" s="0"/>
      <c r="ACG178" s="0"/>
      <c r="ACH178" s="0"/>
      <c r="ACI178" s="0"/>
      <c r="ACJ178" s="0"/>
      <c r="ACK178" s="0"/>
      <c r="ACL178" s="0"/>
      <c r="ACM178" s="0"/>
      <c r="ACN178" s="0"/>
      <c r="ACO178" s="0"/>
      <c r="ACP178" s="0"/>
      <c r="ACQ178" s="0"/>
      <c r="ACR178" s="0"/>
      <c r="ACS178" s="0"/>
      <c r="ACT178" s="0"/>
      <c r="ACU178" s="0"/>
      <c r="ACV178" s="0"/>
      <c r="ACW178" s="0"/>
      <c r="ACX178" s="0"/>
      <c r="ACY178" s="0"/>
      <c r="ACZ178" s="0"/>
      <c r="ADA178" s="0"/>
      <c r="ADB178" s="0"/>
      <c r="ADC178" s="0"/>
      <c r="ADD178" s="0"/>
      <c r="ADE178" s="0"/>
      <c r="ADF178" s="0"/>
      <c r="ADG178" s="0"/>
      <c r="ADH178" s="0"/>
      <c r="ADI178" s="0"/>
      <c r="ADJ178" s="0"/>
      <c r="ADK178" s="0"/>
      <c r="ADL178" s="0"/>
      <c r="ADM178" s="0"/>
      <c r="ADN178" s="0"/>
      <c r="ADO178" s="0"/>
      <c r="ADP178" s="0"/>
      <c r="ADQ178" s="0"/>
      <c r="ADR178" s="0"/>
      <c r="ADS178" s="0"/>
      <c r="ADT178" s="0"/>
      <c r="ADU178" s="0"/>
      <c r="ADV178" s="0"/>
      <c r="ADW178" s="0"/>
      <c r="ADX178" s="0"/>
      <c r="ADY178" s="0"/>
      <c r="ADZ178" s="0"/>
      <c r="AEA178" s="0"/>
      <c r="AEB178" s="0"/>
      <c r="AEC178" s="0"/>
      <c r="AED178" s="0"/>
      <c r="AEE178" s="0"/>
      <c r="AEF178" s="0"/>
      <c r="AEG178" s="0"/>
      <c r="AEH178" s="0"/>
      <c r="AEI178" s="0"/>
      <c r="AEJ178" s="0"/>
      <c r="AEK178" s="0"/>
      <c r="AEL178" s="0"/>
      <c r="AEM178" s="0"/>
      <c r="AEN178" s="0"/>
      <c r="AEO178" s="0"/>
      <c r="AEP178" s="0"/>
      <c r="AEQ178" s="0"/>
      <c r="AER178" s="0"/>
      <c r="AES178" s="0"/>
      <c r="AET178" s="0"/>
      <c r="AEU178" s="0"/>
      <c r="AEV178" s="0"/>
      <c r="AEW178" s="0"/>
      <c r="AEX178" s="0"/>
      <c r="AEY178" s="0"/>
      <c r="AEZ178" s="0"/>
      <c r="AFA178" s="0"/>
      <c r="AFB178" s="0"/>
      <c r="AFC178" s="0"/>
      <c r="AFD178" s="0"/>
      <c r="AFE178" s="0"/>
      <c r="AFF178" s="0"/>
      <c r="AFG178" s="0"/>
      <c r="AFH178" s="0"/>
      <c r="AFI178" s="0"/>
      <c r="AFJ178" s="0"/>
      <c r="AFK178" s="0"/>
      <c r="AFL178" s="0"/>
      <c r="AFM178" s="0"/>
      <c r="AFN178" s="0"/>
      <c r="AFO178" s="0"/>
      <c r="AFP178" s="0"/>
      <c r="AFQ178" s="0"/>
      <c r="AFR178" s="0"/>
      <c r="AFS178" s="0"/>
      <c r="AFT178" s="0"/>
      <c r="AFU178" s="0"/>
      <c r="AFV178" s="0"/>
      <c r="AFW178" s="0"/>
      <c r="AFX178" s="0"/>
      <c r="AFY178" s="0"/>
      <c r="AFZ178" s="0"/>
      <c r="AGA178" s="0"/>
      <c r="AGB178" s="0"/>
      <c r="AGC178" s="0"/>
      <c r="AGD178" s="0"/>
      <c r="AGE178" s="0"/>
      <c r="AGF178" s="0"/>
      <c r="AGG178" s="0"/>
      <c r="AGH178" s="0"/>
      <c r="AGI178" s="0"/>
      <c r="AGJ178" s="0"/>
      <c r="AGK178" s="0"/>
      <c r="AGL178" s="0"/>
      <c r="AGM178" s="0"/>
      <c r="AGN178" s="0"/>
      <c r="AGO178" s="0"/>
      <c r="AGP178" s="0"/>
      <c r="AGQ178" s="0"/>
      <c r="AGR178" s="0"/>
      <c r="AGS178" s="0"/>
      <c r="AGT178" s="0"/>
      <c r="AGU178" s="0"/>
      <c r="AGV178" s="0"/>
      <c r="AGW178" s="0"/>
      <c r="AGX178" s="0"/>
      <c r="AGY178" s="0"/>
      <c r="AGZ178" s="0"/>
      <c r="AHA178" s="0"/>
      <c r="AHB178" s="0"/>
      <c r="AHC178" s="0"/>
      <c r="AHD178" s="0"/>
      <c r="AHE178" s="0"/>
      <c r="AHF178" s="0"/>
      <c r="AHG178" s="0"/>
      <c r="AHH178" s="0"/>
      <c r="AHI178" s="0"/>
      <c r="AHJ178" s="0"/>
      <c r="AHK178" s="0"/>
      <c r="AHL178" s="0"/>
      <c r="AHM178" s="0"/>
      <c r="AHN178" s="0"/>
      <c r="AHO178" s="0"/>
      <c r="AHP178" s="0"/>
      <c r="AHQ178" s="0"/>
      <c r="AHR178" s="0"/>
      <c r="AHS178" s="0"/>
      <c r="AHT178" s="0"/>
      <c r="AHU178" s="0"/>
      <c r="AHV178" s="0"/>
      <c r="AHW178" s="0"/>
      <c r="AHX178" s="0"/>
      <c r="AHY178" s="0"/>
      <c r="AHZ178" s="0"/>
      <c r="AIA178" s="0"/>
      <c r="AIB178" s="0"/>
      <c r="AIC178" s="0"/>
      <c r="AID178" s="0"/>
      <c r="AIE178" s="0"/>
      <c r="AIF178" s="0"/>
      <c r="AIG178" s="0"/>
      <c r="AIH178" s="0"/>
      <c r="AII178" s="0"/>
      <c r="AIJ178" s="0"/>
      <c r="AIK178" s="0"/>
      <c r="AIL178" s="0"/>
      <c r="AIM178" s="0"/>
      <c r="AIN178" s="0"/>
      <c r="AIO178" s="0"/>
      <c r="AIP178" s="0"/>
      <c r="AIQ178" s="0"/>
      <c r="AIR178" s="0"/>
      <c r="AIS178" s="0"/>
      <c r="AIT178" s="0"/>
      <c r="AIU178" s="0"/>
      <c r="AIV178" s="0"/>
      <c r="AIW178" s="0"/>
      <c r="AIX178" s="0"/>
      <c r="AIY178" s="0"/>
      <c r="AIZ178" s="0"/>
      <c r="AJA178" s="0"/>
      <c r="AJB178" s="0"/>
      <c r="AJC178" s="0"/>
      <c r="AJD178" s="0"/>
      <c r="AJE178" s="0"/>
      <c r="AJF178" s="0"/>
      <c r="AJG178" s="0"/>
      <c r="AJH178" s="0"/>
      <c r="AJI178" s="0"/>
      <c r="AJJ178" s="0"/>
      <c r="AJK178" s="0"/>
      <c r="AJL178" s="0"/>
      <c r="AJM178" s="0"/>
      <c r="AJN178" s="0"/>
      <c r="AJO178" s="0"/>
      <c r="AJP178" s="0"/>
      <c r="AJQ178" s="0"/>
      <c r="AJR178" s="0"/>
      <c r="AJS178" s="0"/>
      <c r="AJT178" s="0"/>
      <c r="AJU178" s="0"/>
      <c r="AJV178" s="0"/>
      <c r="AJW178" s="0"/>
      <c r="AJX178" s="0"/>
      <c r="AJY178" s="0"/>
      <c r="AJZ178" s="0"/>
      <c r="AKA178" s="0"/>
      <c r="AKB178" s="0"/>
      <c r="AKC178" s="0"/>
      <c r="AKD178" s="0"/>
      <c r="AKE178" s="0"/>
      <c r="AKF178" s="0"/>
      <c r="AKG178" s="0"/>
      <c r="AKH178" s="0"/>
      <c r="AKI178" s="0"/>
      <c r="AKJ178" s="0"/>
      <c r="AKK178" s="0"/>
      <c r="AKL178" s="0"/>
      <c r="AKM178" s="0"/>
      <c r="AKN178" s="0"/>
      <c r="AKO178" s="0"/>
      <c r="AKP178" s="0"/>
      <c r="AKQ178" s="0"/>
      <c r="AKR178" s="0"/>
      <c r="AKS178" s="0"/>
      <c r="AKT178" s="0"/>
      <c r="AKU178" s="0"/>
      <c r="AKV178" s="0"/>
      <c r="AKW178" s="0"/>
      <c r="AKX178" s="0"/>
      <c r="AKY178" s="0"/>
      <c r="AKZ178" s="0"/>
      <c r="ALA178" s="0"/>
      <c r="ALB178" s="0"/>
      <c r="ALC178" s="0"/>
      <c r="ALD178" s="0"/>
      <c r="ALE178" s="0"/>
      <c r="ALF178" s="0"/>
      <c r="ALG178" s="0"/>
      <c r="ALH178" s="0"/>
      <c r="ALI178" s="0"/>
      <c r="ALJ178" s="0"/>
      <c r="ALK178" s="0"/>
      <c r="ALL178" s="0"/>
      <c r="ALM178" s="0"/>
      <c r="ALN178" s="0"/>
      <c r="ALO178" s="0"/>
      <c r="ALP178" s="0"/>
      <c r="ALQ178" s="0"/>
      <c r="ALR178" s="0"/>
      <c r="ALS178" s="0"/>
      <c r="ALT178" s="0"/>
      <c r="ALU178" s="0"/>
      <c r="ALV178" s="0"/>
      <c r="ALW178" s="0"/>
      <c r="ALX178" s="0"/>
      <c r="ALY178" s="0"/>
      <c r="ALZ178" s="0"/>
      <c r="AMA178" s="0"/>
      <c r="AMB178" s="0"/>
      <c r="AMC178" s="0"/>
      <c r="AMD178" s="0"/>
      <c r="AME178" s="0"/>
      <c r="AMF178" s="0"/>
      <c r="AMG178" s="0"/>
      <c r="AMH178" s="0"/>
      <c r="AMI178" s="0"/>
      <c r="AMJ178" s="0"/>
    </row>
    <row r="179" customFormat="false" ht="15" hidden="false" customHeight="false" outlineLevel="0" collapsed="false">
      <c r="A179" s="73"/>
      <c r="B179" s="98" t="s">
        <v>221</v>
      </c>
      <c r="C179" s="0"/>
      <c r="D179" s="0"/>
      <c r="E179" s="0"/>
      <c r="F179" s="0"/>
      <c r="G179" s="0"/>
      <c r="H179" s="0"/>
      <c r="I179" s="0"/>
      <c r="J179" s="0"/>
      <c r="K179" s="0"/>
      <c r="L179" s="0"/>
      <c r="M179" s="0"/>
      <c r="N179" s="0"/>
      <c r="O179" s="0"/>
      <c r="P179" s="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0"/>
      <c r="AC179" s="0"/>
      <c r="AD179" s="0"/>
      <c r="AE179" s="0"/>
      <c r="AF179" s="0"/>
      <c r="AG179" s="0"/>
      <c r="AH179" s="0"/>
      <c r="AI179" s="0"/>
      <c r="AJ179" s="0"/>
      <c r="AK179" s="0"/>
      <c r="AL179" s="0"/>
      <c r="AM179" s="0"/>
      <c r="AN179" s="0"/>
      <c r="AO179" s="0"/>
      <c r="AP179" s="0"/>
      <c r="AQ179" s="0"/>
      <c r="AR179" s="0"/>
      <c r="AS179" s="0"/>
      <c r="AT179" s="0"/>
      <c r="AU179" s="0"/>
      <c r="AV179" s="0"/>
      <c r="AW179" s="0"/>
      <c r="AX179" s="0"/>
      <c r="AY179" s="0"/>
      <c r="AZ179" s="0"/>
      <c r="BA179" s="0"/>
      <c r="BB179" s="0"/>
      <c r="BC179" s="0"/>
      <c r="BD179" s="0"/>
      <c r="BE179" s="0"/>
      <c r="BF179" s="0"/>
      <c r="BG179" s="0"/>
      <c r="BH179" s="0"/>
      <c r="BI179" s="0"/>
      <c r="BJ179" s="0"/>
      <c r="BK179" s="0"/>
      <c r="BL179" s="0"/>
      <c r="BM179" s="0"/>
      <c r="BN179" s="0"/>
      <c r="BO179" s="0"/>
      <c r="BP179" s="0"/>
      <c r="BQ179" s="0"/>
      <c r="BR179" s="0"/>
      <c r="BS179" s="0"/>
      <c r="BT179" s="0"/>
      <c r="BU179" s="0"/>
      <c r="BV179" s="0"/>
      <c r="BW179" s="0"/>
      <c r="BX179" s="0"/>
      <c r="BY179" s="0"/>
      <c r="BZ179" s="0"/>
      <c r="CA179" s="0"/>
      <c r="CB179" s="0"/>
      <c r="CC179" s="0"/>
      <c r="CD179" s="0"/>
      <c r="CE179" s="0"/>
      <c r="CF179" s="0"/>
      <c r="CG179" s="0"/>
      <c r="CH179" s="0"/>
      <c r="CI179" s="0"/>
      <c r="CJ179" s="0"/>
      <c r="CK179" s="0"/>
      <c r="CL179" s="0"/>
      <c r="CM179" s="0"/>
      <c r="CN179" s="0"/>
      <c r="CO179" s="0"/>
      <c r="CP179" s="0"/>
      <c r="CQ179" s="0"/>
      <c r="CR179" s="0"/>
      <c r="CS179" s="0"/>
      <c r="CT179" s="0"/>
      <c r="CU179" s="0"/>
      <c r="CV179" s="0"/>
      <c r="CW179" s="0"/>
      <c r="CX179" s="0"/>
      <c r="CY179" s="0"/>
      <c r="CZ179" s="0"/>
      <c r="DA179" s="0"/>
      <c r="DB179" s="0"/>
      <c r="DC179" s="0"/>
      <c r="DD179" s="0"/>
      <c r="DE179" s="0"/>
      <c r="DF179" s="0"/>
      <c r="DG179" s="0"/>
      <c r="DH179" s="0"/>
      <c r="DI179" s="0"/>
      <c r="DJ179" s="0"/>
      <c r="DK179" s="0"/>
      <c r="DL179" s="0"/>
      <c r="DM179" s="0"/>
      <c r="DN179" s="0"/>
      <c r="DO179" s="0"/>
      <c r="DP179" s="0"/>
      <c r="DQ179" s="0"/>
      <c r="DR179" s="0"/>
      <c r="DS179" s="0"/>
      <c r="DT179" s="0"/>
      <c r="DU179" s="0"/>
      <c r="DV179" s="0"/>
      <c r="DW179" s="0"/>
      <c r="DX179" s="0"/>
      <c r="DY179" s="0"/>
      <c r="DZ179" s="0"/>
      <c r="EA179" s="0"/>
      <c r="EB179" s="0"/>
      <c r="EC179" s="0"/>
      <c r="ED179" s="0"/>
      <c r="EE179" s="0"/>
      <c r="EF179" s="0"/>
      <c r="EG179" s="0"/>
      <c r="EH179" s="0"/>
      <c r="EI179" s="0"/>
      <c r="EJ179" s="0"/>
      <c r="EK179" s="0"/>
      <c r="EL179" s="0"/>
      <c r="EM179" s="0"/>
      <c r="EN179" s="0"/>
      <c r="EO179" s="0"/>
      <c r="EP179" s="0"/>
      <c r="EQ179" s="0"/>
      <c r="ER179" s="0"/>
      <c r="ES179" s="0"/>
      <c r="ET179" s="0"/>
      <c r="EU179" s="0"/>
      <c r="EV179" s="0"/>
      <c r="EW179" s="0"/>
      <c r="EX179" s="0"/>
      <c r="EY179" s="0"/>
      <c r="EZ179" s="0"/>
      <c r="FA179" s="0"/>
      <c r="FB179" s="0"/>
      <c r="FC179" s="0"/>
      <c r="FD179" s="0"/>
      <c r="FE179" s="0"/>
      <c r="FF179" s="0"/>
      <c r="FG179" s="0"/>
      <c r="FH179" s="0"/>
      <c r="FI179" s="0"/>
      <c r="FJ179" s="0"/>
      <c r="FK179" s="0"/>
      <c r="FL179" s="0"/>
      <c r="FM179" s="0"/>
      <c r="FN179" s="0"/>
      <c r="FO179" s="0"/>
      <c r="FP179" s="0"/>
      <c r="FQ179" s="0"/>
      <c r="FR179" s="0"/>
      <c r="FS179" s="0"/>
      <c r="FT179" s="0"/>
      <c r="FU179" s="0"/>
      <c r="FV179" s="0"/>
      <c r="FW179" s="0"/>
      <c r="FX179" s="0"/>
      <c r="FY179" s="0"/>
      <c r="FZ179" s="0"/>
      <c r="GA179" s="0"/>
      <c r="GB179" s="0"/>
      <c r="GC179" s="0"/>
      <c r="GD179" s="0"/>
      <c r="GE179" s="0"/>
      <c r="GF179" s="0"/>
      <c r="GG179" s="0"/>
      <c r="GH179" s="0"/>
      <c r="GI179" s="0"/>
      <c r="GJ179" s="0"/>
      <c r="GK179" s="0"/>
      <c r="GL179" s="0"/>
      <c r="GM179" s="0"/>
      <c r="GN179" s="0"/>
      <c r="GO179" s="0"/>
      <c r="GP179" s="0"/>
      <c r="GQ179" s="0"/>
      <c r="GR179" s="0"/>
      <c r="GS179" s="0"/>
      <c r="GT179" s="0"/>
      <c r="GU179" s="0"/>
      <c r="GV179" s="0"/>
      <c r="GW179" s="0"/>
      <c r="GX179" s="0"/>
      <c r="GY179" s="0"/>
      <c r="GZ179" s="0"/>
      <c r="HA179" s="0"/>
      <c r="HB179" s="0"/>
      <c r="HC179" s="0"/>
      <c r="HD179" s="0"/>
      <c r="HE179" s="0"/>
      <c r="HF179" s="0"/>
      <c r="HG179" s="0"/>
      <c r="HH179" s="0"/>
      <c r="HI179" s="0"/>
      <c r="HJ179" s="0"/>
      <c r="HK179" s="0"/>
      <c r="HL179" s="0"/>
      <c r="HM179" s="0"/>
      <c r="HN179" s="0"/>
      <c r="HO179" s="0"/>
      <c r="HP179" s="0"/>
      <c r="HQ179" s="0"/>
      <c r="HR179" s="0"/>
      <c r="HS179" s="0"/>
      <c r="HT179" s="0"/>
      <c r="HU179" s="0"/>
      <c r="HV179" s="0"/>
      <c r="HW179" s="0"/>
      <c r="HX179" s="0"/>
      <c r="HY179" s="0"/>
      <c r="HZ179" s="0"/>
      <c r="IA179" s="0"/>
      <c r="IB179" s="0"/>
      <c r="IC179" s="0"/>
      <c r="ID179" s="0"/>
      <c r="IE179" s="0"/>
      <c r="IF179" s="0"/>
      <c r="IG179" s="0"/>
      <c r="IH179" s="0"/>
      <c r="II179" s="0"/>
      <c r="IJ179" s="0"/>
      <c r="IK179" s="0"/>
      <c r="IL179" s="0"/>
      <c r="IM179" s="0"/>
      <c r="IN179" s="0"/>
      <c r="IO179" s="0"/>
      <c r="IP179" s="0"/>
      <c r="IQ179" s="0"/>
      <c r="IR179" s="0"/>
      <c r="IS179" s="0"/>
      <c r="IT179" s="0"/>
      <c r="IU179" s="0"/>
      <c r="IV179" s="0"/>
      <c r="IW179" s="0"/>
      <c r="IX179" s="0"/>
      <c r="IY179" s="0"/>
      <c r="IZ179" s="0"/>
      <c r="JA179" s="0"/>
      <c r="JB179" s="0"/>
      <c r="JC179" s="0"/>
      <c r="JD179" s="0"/>
      <c r="JE179" s="0"/>
      <c r="JF179" s="0"/>
      <c r="JG179" s="0"/>
      <c r="JH179" s="0"/>
      <c r="JI179" s="0"/>
      <c r="JJ179" s="0"/>
      <c r="JK179" s="0"/>
      <c r="JL179" s="0"/>
      <c r="JM179" s="0"/>
      <c r="JN179" s="0"/>
      <c r="JO179" s="0"/>
      <c r="JP179" s="0"/>
      <c r="JQ179" s="0"/>
      <c r="JR179" s="0"/>
      <c r="JS179" s="0"/>
      <c r="JT179" s="0"/>
      <c r="JU179" s="0"/>
      <c r="JV179" s="0"/>
      <c r="JW179" s="0"/>
      <c r="JX179" s="0"/>
      <c r="JY179" s="0"/>
      <c r="JZ179" s="0"/>
      <c r="KA179" s="0"/>
      <c r="KB179" s="0"/>
      <c r="KC179" s="0"/>
      <c r="KD179" s="0"/>
      <c r="KE179" s="0"/>
      <c r="KF179" s="0"/>
      <c r="KG179" s="0"/>
      <c r="KH179" s="0"/>
      <c r="KI179" s="0"/>
      <c r="KJ179" s="0"/>
      <c r="KK179" s="0"/>
      <c r="KL179" s="0"/>
      <c r="KM179" s="0"/>
      <c r="KN179" s="0"/>
      <c r="KO179" s="0"/>
      <c r="KP179" s="0"/>
      <c r="KQ179" s="0"/>
      <c r="KR179" s="0"/>
      <c r="KS179" s="0"/>
      <c r="KT179" s="0"/>
      <c r="KU179" s="0"/>
      <c r="KV179" s="0"/>
      <c r="KW179" s="0"/>
      <c r="KX179" s="0"/>
      <c r="KY179" s="0"/>
      <c r="KZ179" s="0"/>
      <c r="LA179" s="0"/>
      <c r="LB179" s="0"/>
      <c r="LC179" s="0"/>
      <c r="LD179" s="0"/>
      <c r="LE179" s="0"/>
      <c r="LF179" s="0"/>
      <c r="LG179" s="0"/>
      <c r="LH179" s="0"/>
      <c r="LI179" s="0"/>
      <c r="LJ179" s="0"/>
      <c r="LK179" s="0"/>
      <c r="LL179" s="0"/>
      <c r="LM179" s="0"/>
      <c r="LN179" s="0"/>
      <c r="LO179" s="0"/>
      <c r="LP179" s="0"/>
      <c r="LQ179" s="0"/>
      <c r="LR179" s="0"/>
      <c r="LS179" s="0"/>
      <c r="LT179" s="0"/>
      <c r="LU179" s="0"/>
      <c r="LV179" s="0"/>
      <c r="LW179" s="0"/>
      <c r="LX179" s="0"/>
      <c r="LY179" s="0"/>
      <c r="LZ179" s="0"/>
      <c r="MA179" s="0"/>
      <c r="MB179" s="0"/>
      <c r="MC179" s="0"/>
      <c r="MD179" s="0"/>
      <c r="ME179" s="0"/>
      <c r="MF179" s="0"/>
      <c r="MG179" s="0"/>
      <c r="MH179" s="0"/>
      <c r="MI179" s="0"/>
      <c r="MJ179" s="0"/>
      <c r="MK179" s="0"/>
      <c r="ML179" s="0"/>
      <c r="MM179" s="0"/>
      <c r="MN179" s="0"/>
      <c r="MO179" s="0"/>
      <c r="MP179" s="0"/>
      <c r="MQ179" s="0"/>
      <c r="MR179" s="0"/>
      <c r="MS179" s="0"/>
      <c r="MT179" s="0"/>
      <c r="MU179" s="0"/>
      <c r="MV179" s="0"/>
      <c r="MW179" s="0"/>
      <c r="MX179" s="0"/>
      <c r="MY179" s="0"/>
      <c r="MZ179" s="0"/>
      <c r="NA179" s="0"/>
      <c r="NB179" s="0"/>
      <c r="NC179" s="0"/>
      <c r="ND179" s="0"/>
      <c r="NE179" s="0"/>
      <c r="NF179" s="0"/>
      <c r="NG179" s="0"/>
      <c r="NH179" s="0"/>
      <c r="NI179" s="0"/>
      <c r="NJ179" s="0"/>
      <c r="NK179" s="0"/>
      <c r="NL179" s="0"/>
      <c r="NM179" s="0"/>
      <c r="NN179" s="0"/>
      <c r="NO179" s="0"/>
      <c r="NP179" s="0"/>
      <c r="NQ179" s="0"/>
      <c r="NR179" s="0"/>
      <c r="NS179" s="0"/>
      <c r="NT179" s="0"/>
      <c r="NU179" s="0"/>
      <c r="NV179" s="0"/>
      <c r="NW179" s="0"/>
      <c r="NX179" s="0"/>
      <c r="NY179" s="0"/>
      <c r="NZ179" s="0"/>
      <c r="OA179" s="0"/>
      <c r="OB179" s="0"/>
      <c r="OC179" s="0"/>
      <c r="OD179" s="0"/>
      <c r="OE179" s="0"/>
      <c r="OF179" s="0"/>
      <c r="OG179" s="0"/>
      <c r="OH179" s="0"/>
      <c r="OI179" s="0"/>
      <c r="OJ179" s="0"/>
      <c r="OK179" s="0"/>
      <c r="OL179" s="0"/>
      <c r="OM179" s="0"/>
      <c r="ON179" s="0"/>
      <c r="OO179" s="0"/>
      <c r="OP179" s="0"/>
      <c r="OQ179" s="0"/>
      <c r="OR179" s="0"/>
      <c r="OS179" s="0"/>
      <c r="OT179" s="0"/>
      <c r="OU179" s="0"/>
      <c r="OV179" s="0"/>
      <c r="OW179" s="0"/>
      <c r="OX179" s="0"/>
      <c r="OY179" s="0"/>
      <c r="OZ179" s="0"/>
      <c r="PA179" s="0"/>
      <c r="PB179" s="0"/>
      <c r="PC179" s="0"/>
      <c r="PD179" s="0"/>
      <c r="PE179" s="0"/>
      <c r="PF179" s="0"/>
      <c r="PG179" s="0"/>
      <c r="PH179" s="0"/>
      <c r="PI179" s="0"/>
      <c r="PJ179" s="0"/>
      <c r="PK179" s="0"/>
      <c r="PL179" s="0"/>
      <c r="PM179" s="0"/>
      <c r="PN179" s="0"/>
      <c r="PO179" s="0"/>
      <c r="PP179" s="0"/>
      <c r="PQ179" s="0"/>
      <c r="PR179" s="0"/>
      <c r="PS179" s="0"/>
      <c r="PT179" s="0"/>
      <c r="PU179" s="0"/>
      <c r="PV179" s="0"/>
      <c r="PW179" s="0"/>
      <c r="PX179" s="0"/>
      <c r="PY179" s="0"/>
      <c r="PZ179" s="0"/>
      <c r="QA179" s="0"/>
      <c r="QB179" s="0"/>
      <c r="QC179" s="0"/>
      <c r="QD179" s="0"/>
      <c r="QE179" s="0"/>
      <c r="QF179" s="0"/>
      <c r="QG179" s="0"/>
      <c r="QH179" s="0"/>
      <c r="QI179" s="0"/>
      <c r="QJ179" s="0"/>
      <c r="QK179" s="0"/>
      <c r="QL179" s="0"/>
      <c r="QM179" s="0"/>
      <c r="QN179" s="0"/>
      <c r="QO179" s="0"/>
      <c r="QP179" s="0"/>
      <c r="QQ179" s="0"/>
      <c r="QR179" s="0"/>
      <c r="QS179" s="0"/>
      <c r="QT179" s="0"/>
      <c r="QU179" s="0"/>
      <c r="QV179" s="0"/>
      <c r="QW179" s="0"/>
      <c r="QX179" s="0"/>
      <c r="QY179" s="0"/>
      <c r="QZ179" s="0"/>
      <c r="RA179" s="0"/>
      <c r="RB179" s="0"/>
      <c r="RC179" s="0"/>
      <c r="RD179" s="0"/>
      <c r="RE179" s="0"/>
      <c r="RF179" s="0"/>
      <c r="RG179" s="0"/>
      <c r="RH179" s="0"/>
      <c r="RI179" s="0"/>
      <c r="RJ179" s="0"/>
      <c r="RK179" s="0"/>
      <c r="RL179" s="0"/>
      <c r="RM179" s="0"/>
      <c r="RN179" s="0"/>
      <c r="RO179" s="0"/>
      <c r="RP179" s="0"/>
      <c r="RQ179" s="0"/>
      <c r="RR179" s="0"/>
      <c r="RS179" s="0"/>
      <c r="RT179" s="0"/>
      <c r="RU179" s="0"/>
      <c r="RV179" s="0"/>
      <c r="RW179" s="0"/>
      <c r="RX179" s="0"/>
      <c r="RY179" s="0"/>
      <c r="RZ179" s="0"/>
      <c r="SA179" s="0"/>
      <c r="SB179" s="0"/>
      <c r="SC179" s="0"/>
      <c r="SD179" s="0"/>
      <c r="SE179" s="0"/>
      <c r="SF179" s="0"/>
      <c r="SG179" s="0"/>
      <c r="SH179" s="0"/>
      <c r="SI179" s="0"/>
      <c r="SJ179" s="0"/>
      <c r="SK179" s="0"/>
      <c r="SL179" s="0"/>
      <c r="SM179" s="0"/>
      <c r="SN179" s="0"/>
      <c r="SO179" s="0"/>
      <c r="SP179" s="0"/>
      <c r="SQ179" s="0"/>
      <c r="SR179" s="0"/>
      <c r="SS179" s="0"/>
      <c r="ST179" s="0"/>
      <c r="SU179" s="0"/>
      <c r="SV179" s="0"/>
      <c r="SW179" s="0"/>
      <c r="SX179" s="0"/>
      <c r="SY179" s="0"/>
      <c r="SZ179" s="0"/>
      <c r="TA179" s="0"/>
      <c r="TB179" s="0"/>
      <c r="TC179" s="0"/>
      <c r="TD179" s="0"/>
      <c r="TE179" s="0"/>
      <c r="TF179" s="0"/>
      <c r="TG179" s="0"/>
      <c r="TH179" s="0"/>
      <c r="TI179" s="0"/>
      <c r="TJ179" s="0"/>
      <c r="TK179" s="0"/>
      <c r="TL179" s="0"/>
      <c r="TM179" s="0"/>
      <c r="TN179" s="0"/>
      <c r="TO179" s="0"/>
      <c r="TP179" s="0"/>
      <c r="TQ179" s="0"/>
      <c r="TR179" s="0"/>
      <c r="TS179" s="0"/>
      <c r="TT179" s="0"/>
      <c r="TU179" s="0"/>
      <c r="TV179" s="0"/>
      <c r="TW179" s="0"/>
      <c r="TX179" s="0"/>
      <c r="TY179" s="0"/>
      <c r="TZ179" s="0"/>
      <c r="UA179" s="0"/>
      <c r="UB179" s="0"/>
      <c r="UC179" s="0"/>
      <c r="UD179" s="0"/>
      <c r="UE179" s="0"/>
      <c r="UF179" s="0"/>
      <c r="UG179" s="0"/>
      <c r="UH179" s="0"/>
      <c r="UI179" s="0"/>
      <c r="UJ179" s="0"/>
      <c r="UK179" s="0"/>
      <c r="UL179" s="0"/>
      <c r="UM179" s="0"/>
      <c r="UN179" s="0"/>
      <c r="UO179" s="0"/>
      <c r="UP179" s="0"/>
      <c r="UQ179" s="0"/>
      <c r="UR179" s="0"/>
      <c r="US179" s="0"/>
      <c r="UT179" s="0"/>
      <c r="UU179" s="0"/>
      <c r="UV179" s="0"/>
      <c r="UW179" s="0"/>
      <c r="UX179" s="0"/>
      <c r="UY179" s="0"/>
      <c r="UZ179" s="0"/>
      <c r="VA179" s="0"/>
      <c r="VB179" s="0"/>
      <c r="VC179" s="0"/>
      <c r="VD179" s="0"/>
      <c r="VE179" s="0"/>
      <c r="VF179" s="0"/>
      <c r="VG179" s="0"/>
      <c r="VH179" s="0"/>
      <c r="VI179" s="0"/>
      <c r="VJ179" s="0"/>
      <c r="VK179" s="0"/>
      <c r="VL179" s="0"/>
      <c r="VM179" s="0"/>
      <c r="VN179" s="0"/>
      <c r="VO179" s="0"/>
      <c r="VP179" s="0"/>
      <c r="VQ179" s="0"/>
      <c r="VR179" s="0"/>
      <c r="VS179" s="0"/>
      <c r="VT179" s="0"/>
      <c r="VU179" s="0"/>
      <c r="VV179" s="0"/>
      <c r="VW179" s="0"/>
      <c r="VX179" s="0"/>
      <c r="VY179" s="0"/>
      <c r="VZ179" s="0"/>
      <c r="WA179" s="0"/>
      <c r="WB179" s="0"/>
      <c r="WC179" s="0"/>
      <c r="WD179" s="0"/>
      <c r="WE179" s="0"/>
      <c r="WF179" s="0"/>
      <c r="WG179" s="0"/>
      <c r="WH179" s="0"/>
      <c r="WI179" s="0"/>
      <c r="WJ179" s="0"/>
      <c r="WK179" s="0"/>
      <c r="WL179" s="0"/>
      <c r="WM179" s="0"/>
      <c r="WN179" s="0"/>
      <c r="WO179" s="0"/>
      <c r="WP179" s="0"/>
      <c r="WQ179" s="0"/>
      <c r="WR179" s="0"/>
      <c r="WS179" s="0"/>
      <c r="WT179" s="0"/>
      <c r="WU179" s="0"/>
      <c r="WV179" s="0"/>
      <c r="WW179" s="0"/>
      <c r="WX179" s="0"/>
      <c r="WY179" s="0"/>
      <c r="WZ179" s="0"/>
      <c r="XA179" s="0"/>
      <c r="XB179" s="0"/>
      <c r="XC179" s="0"/>
      <c r="XD179" s="0"/>
      <c r="XE179" s="0"/>
      <c r="XF179" s="0"/>
      <c r="XG179" s="0"/>
      <c r="XH179" s="0"/>
      <c r="XI179" s="0"/>
      <c r="XJ179" s="0"/>
      <c r="XK179" s="0"/>
      <c r="XL179" s="0"/>
      <c r="XM179" s="0"/>
      <c r="XN179" s="0"/>
      <c r="XO179" s="0"/>
      <c r="XP179" s="0"/>
      <c r="XQ179" s="0"/>
      <c r="XR179" s="0"/>
      <c r="XS179" s="0"/>
      <c r="XT179" s="0"/>
      <c r="XU179" s="0"/>
      <c r="XV179" s="0"/>
      <c r="XW179" s="0"/>
      <c r="XX179" s="0"/>
      <c r="XY179" s="0"/>
      <c r="XZ179" s="0"/>
      <c r="YA179" s="0"/>
      <c r="YB179" s="0"/>
      <c r="YC179" s="0"/>
      <c r="YD179" s="0"/>
      <c r="YE179" s="0"/>
      <c r="YF179" s="0"/>
      <c r="YG179" s="0"/>
      <c r="YH179" s="0"/>
      <c r="YI179" s="0"/>
      <c r="YJ179" s="0"/>
      <c r="YK179" s="0"/>
      <c r="YL179" s="0"/>
      <c r="YM179" s="0"/>
      <c r="YN179" s="0"/>
      <c r="YO179" s="0"/>
      <c r="YP179" s="0"/>
      <c r="YQ179" s="0"/>
      <c r="YR179" s="0"/>
      <c r="YS179" s="0"/>
      <c r="YT179" s="0"/>
      <c r="YU179" s="0"/>
      <c r="YV179" s="0"/>
      <c r="YW179" s="0"/>
      <c r="YX179" s="0"/>
      <c r="YY179" s="0"/>
      <c r="YZ179" s="0"/>
      <c r="ZA179" s="0"/>
      <c r="ZB179" s="0"/>
      <c r="ZC179" s="0"/>
      <c r="ZD179" s="0"/>
      <c r="ZE179" s="0"/>
      <c r="ZF179" s="0"/>
      <c r="ZG179" s="0"/>
      <c r="ZH179" s="0"/>
      <c r="ZI179" s="0"/>
      <c r="ZJ179" s="0"/>
      <c r="ZK179" s="0"/>
      <c r="ZL179" s="0"/>
      <c r="ZM179" s="0"/>
      <c r="ZN179" s="0"/>
      <c r="ZO179" s="0"/>
      <c r="ZP179" s="0"/>
      <c r="ZQ179" s="0"/>
      <c r="ZR179" s="0"/>
      <c r="ZS179" s="0"/>
      <c r="ZT179" s="0"/>
      <c r="ZU179" s="0"/>
      <c r="ZV179" s="0"/>
      <c r="ZW179" s="0"/>
      <c r="ZX179" s="0"/>
      <c r="ZY179" s="0"/>
      <c r="ZZ179" s="0"/>
      <c r="AAA179" s="0"/>
      <c r="AAB179" s="0"/>
      <c r="AAC179" s="0"/>
      <c r="AAD179" s="0"/>
      <c r="AAE179" s="0"/>
      <c r="AAF179" s="0"/>
      <c r="AAG179" s="0"/>
      <c r="AAH179" s="0"/>
      <c r="AAI179" s="0"/>
      <c r="AAJ179" s="0"/>
      <c r="AAK179" s="0"/>
      <c r="AAL179" s="0"/>
      <c r="AAM179" s="0"/>
      <c r="AAN179" s="0"/>
      <c r="AAO179" s="0"/>
      <c r="AAP179" s="0"/>
      <c r="AAQ179" s="0"/>
      <c r="AAR179" s="0"/>
      <c r="AAS179" s="0"/>
      <c r="AAT179" s="0"/>
      <c r="AAU179" s="0"/>
      <c r="AAV179" s="0"/>
      <c r="AAW179" s="0"/>
      <c r="AAX179" s="0"/>
      <c r="AAY179" s="0"/>
      <c r="AAZ179" s="0"/>
      <c r="ABA179" s="0"/>
      <c r="ABB179" s="0"/>
      <c r="ABC179" s="0"/>
      <c r="ABD179" s="0"/>
      <c r="ABE179" s="0"/>
      <c r="ABF179" s="0"/>
      <c r="ABG179" s="0"/>
      <c r="ABH179" s="0"/>
      <c r="ABI179" s="0"/>
      <c r="ABJ179" s="0"/>
      <c r="ABK179" s="0"/>
      <c r="ABL179" s="0"/>
      <c r="ABM179" s="0"/>
      <c r="ABN179" s="0"/>
      <c r="ABO179" s="0"/>
      <c r="ABP179" s="0"/>
      <c r="ABQ179" s="0"/>
      <c r="ABR179" s="0"/>
      <c r="ABS179" s="0"/>
      <c r="ABT179" s="0"/>
      <c r="ABU179" s="0"/>
      <c r="ABV179" s="0"/>
      <c r="ABW179" s="0"/>
      <c r="ABX179" s="0"/>
      <c r="ABY179" s="0"/>
      <c r="ABZ179" s="0"/>
      <c r="ACA179" s="0"/>
      <c r="ACB179" s="0"/>
      <c r="ACC179" s="0"/>
      <c r="ACD179" s="0"/>
      <c r="ACE179" s="0"/>
      <c r="ACF179" s="0"/>
      <c r="ACG179" s="0"/>
      <c r="ACH179" s="0"/>
      <c r="ACI179" s="0"/>
      <c r="ACJ179" s="0"/>
      <c r="ACK179" s="0"/>
      <c r="ACL179" s="0"/>
      <c r="ACM179" s="0"/>
      <c r="ACN179" s="0"/>
      <c r="ACO179" s="0"/>
      <c r="ACP179" s="0"/>
      <c r="ACQ179" s="0"/>
      <c r="ACR179" s="0"/>
      <c r="ACS179" s="0"/>
      <c r="ACT179" s="0"/>
      <c r="ACU179" s="0"/>
      <c r="ACV179" s="0"/>
      <c r="ACW179" s="0"/>
      <c r="ACX179" s="0"/>
      <c r="ACY179" s="0"/>
      <c r="ACZ179" s="0"/>
      <c r="ADA179" s="0"/>
      <c r="ADB179" s="0"/>
      <c r="ADC179" s="0"/>
      <c r="ADD179" s="0"/>
      <c r="ADE179" s="0"/>
      <c r="ADF179" s="0"/>
      <c r="ADG179" s="0"/>
      <c r="ADH179" s="0"/>
      <c r="ADI179" s="0"/>
      <c r="ADJ179" s="0"/>
      <c r="ADK179" s="0"/>
      <c r="ADL179" s="0"/>
      <c r="ADM179" s="0"/>
      <c r="ADN179" s="0"/>
      <c r="ADO179" s="0"/>
      <c r="ADP179" s="0"/>
      <c r="ADQ179" s="0"/>
      <c r="ADR179" s="0"/>
      <c r="ADS179" s="0"/>
      <c r="ADT179" s="0"/>
      <c r="ADU179" s="0"/>
      <c r="ADV179" s="0"/>
      <c r="ADW179" s="0"/>
      <c r="ADX179" s="0"/>
      <c r="ADY179" s="0"/>
      <c r="ADZ179" s="0"/>
      <c r="AEA179" s="0"/>
      <c r="AEB179" s="0"/>
      <c r="AEC179" s="0"/>
      <c r="AED179" s="0"/>
      <c r="AEE179" s="0"/>
      <c r="AEF179" s="0"/>
      <c r="AEG179" s="0"/>
      <c r="AEH179" s="0"/>
      <c r="AEI179" s="0"/>
      <c r="AEJ179" s="0"/>
      <c r="AEK179" s="0"/>
      <c r="AEL179" s="0"/>
      <c r="AEM179" s="0"/>
      <c r="AEN179" s="0"/>
      <c r="AEO179" s="0"/>
      <c r="AEP179" s="0"/>
      <c r="AEQ179" s="0"/>
      <c r="AER179" s="0"/>
      <c r="AES179" s="0"/>
      <c r="AET179" s="0"/>
      <c r="AEU179" s="0"/>
      <c r="AEV179" s="0"/>
      <c r="AEW179" s="0"/>
      <c r="AEX179" s="0"/>
      <c r="AEY179" s="0"/>
      <c r="AEZ179" s="0"/>
      <c r="AFA179" s="0"/>
      <c r="AFB179" s="0"/>
      <c r="AFC179" s="0"/>
      <c r="AFD179" s="0"/>
      <c r="AFE179" s="0"/>
      <c r="AFF179" s="0"/>
      <c r="AFG179" s="0"/>
      <c r="AFH179" s="0"/>
      <c r="AFI179" s="0"/>
      <c r="AFJ179" s="0"/>
      <c r="AFK179" s="0"/>
      <c r="AFL179" s="0"/>
      <c r="AFM179" s="0"/>
      <c r="AFN179" s="0"/>
      <c r="AFO179" s="0"/>
      <c r="AFP179" s="0"/>
      <c r="AFQ179" s="0"/>
      <c r="AFR179" s="0"/>
      <c r="AFS179" s="0"/>
      <c r="AFT179" s="0"/>
      <c r="AFU179" s="0"/>
      <c r="AFV179" s="0"/>
      <c r="AFW179" s="0"/>
      <c r="AFX179" s="0"/>
      <c r="AFY179" s="0"/>
      <c r="AFZ179" s="0"/>
      <c r="AGA179" s="0"/>
      <c r="AGB179" s="0"/>
      <c r="AGC179" s="0"/>
      <c r="AGD179" s="0"/>
      <c r="AGE179" s="0"/>
      <c r="AGF179" s="0"/>
      <c r="AGG179" s="0"/>
      <c r="AGH179" s="0"/>
      <c r="AGI179" s="0"/>
      <c r="AGJ179" s="0"/>
      <c r="AGK179" s="0"/>
      <c r="AGL179" s="0"/>
      <c r="AGM179" s="0"/>
      <c r="AGN179" s="0"/>
      <c r="AGO179" s="0"/>
      <c r="AGP179" s="0"/>
      <c r="AGQ179" s="0"/>
      <c r="AGR179" s="0"/>
      <c r="AGS179" s="0"/>
      <c r="AGT179" s="0"/>
      <c r="AGU179" s="0"/>
      <c r="AGV179" s="0"/>
      <c r="AGW179" s="0"/>
      <c r="AGX179" s="0"/>
      <c r="AGY179" s="0"/>
      <c r="AGZ179" s="0"/>
      <c r="AHA179" s="0"/>
      <c r="AHB179" s="0"/>
      <c r="AHC179" s="0"/>
      <c r="AHD179" s="0"/>
      <c r="AHE179" s="0"/>
      <c r="AHF179" s="0"/>
      <c r="AHG179" s="0"/>
      <c r="AHH179" s="0"/>
      <c r="AHI179" s="0"/>
      <c r="AHJ179" s="0"/>
      <c r="AHK179" s="0"/>
      <c r="AHL179" s="0"/>
      <c r="AHM179" s="0"/>
      <c r="AHN179" s="0"/>
      <c r="AHO179" s="0"/>
      <c r="AHP179" s="0"/>
      <c r="AHQ179" s="0"/>
      <c r="AHR179" s="0"/>
      <c r="AHS179" s="0"/>
      <c r="AHT179" s="0"/>
      <c r="AHU179" s="0"/>
      <c r="AHV179" s="0"/>
      <c r="AHW179" s="0"/>
      <c r="AHX179" s="0"/>
      <c r="AHY179" s="0"/>
      <c r="AHZ179" s="0"/>
      <c r="AIA179" s="0"/>
      <c r="AIB179" s="0"/>
      <c r="AIC179" s="0"/>
      <c r="AID179" s="0"/>
      <c r="AIE179" s="0"/>
      <c r="AIF179" s="0"/>
      <c r="AIG179" s="0"/>
      <c r="AIH179" s="0"/>
      <c r="AII179" s="0"/>
      <c r="AIJ179" s="0"/>
      <c r="AIK179" s="0"/>
      <c r="AIL179" s="0"/>
      <c r="AIM179" s="0"/>
      <c r="AIN179" s="0"/>
      <c r="AIO179" s="0"/>
      <c r="AIP179" s="0"/>
      <c r="AIQ179" s="0"/>
      <c r="AIR179" s="0"/>
      <c r="AIS179" s="0"/>
      <c r="AIT179" s="0"/>
      <c r="AIU179" s="0"/>
      <c r="AIV179" s="0"/>
      <c r="AIW179" s="0"/>
      <c r="AIX179" s="0"/>
      <c r="AIY179" s="0"/>
      <c r="AIZ179" s="0"/>
      <c r="AJA179" s="0"/>
      <c r="AJB179" s="0"/>
      <c r="AJC179" s="0"/>
      <c r="AJD179" s="0"/>
      <c r="AJE179" s="0"/>
      <c r="AJF179" s="0"/>
      <c r="AJG179" s="0"/>
      <c r="AJH179" s="0"/>
      <c r="AJI179" s="0"/>
      <c r="AJJ179" s="0"/>
      <c r="AJK179" s="0"/>
      <c r="AJL179" s="0"/>
      <c r="AJM179" s="0"/>
      <c r="AJN179" s="0"/>
      <c r="AJO179" s="0"/>
      <c r="AJP179" s="0"/>
      <c r="AJQ179" s="0"/>
      <c r="AJR179" s="0"/>
      <c r="AJS179" s="0"/>
      <c r="AJT179" s="0"/>
      <c r="AJU179" s="0"/>
      <c r="AJV179" s="0"/>
      <c r="AJW179" s="0"/>
      <c r="AJX179" s="0"/>
      <c r="AJY179" s="0"/>
      <c r="AJZ179" s="0"/>
      <c r="AKA179" s="0"/>
      <c r="AKB179" s="0"/>
      <c r="AKC179" s="0"/>
      <c r="AKD179" s="0"/>
      <c r="AKE179" s="0"/>
      <c r="AKF179" s="0"/>
      <c r="AKG179" s="0"/>
      <c r="AKH179" s="0"/>
      <c r="AKI179" s="0"/>
      <c r="AKJ179" s="0"/>
      <c r="AKK179" s="0"/>
      <c r="AKL179" s="0"/>
      <c r="AKM179" s="0"/>
      <c r="AKN179" s="0"/>
      <c r="AKO179" s="0"/>
      <c r="AKP179" s="0"/>
      <c r="AKQ179" s="0"/>
      <c r="AKR179" s="0"/>
      <c r="AKS179" s="0"/>
      <c r="AKT179" s="0"/>
      <c r="AKU179" s="0"/>
      <c r="AKV179" s="0"/>
      <c r="AKW179" s="0"/>
      <c r="AKX179" s="0"/>
      <c r="AKY179" s="0"/>
      <c r="AKZ179" s="0"/>
      <c r="ALA179" s="0"/>
      <c r="ALB179" s="0"/>
      <c r="ALC179" s="0"/>
      <c r="ALD179" s="0"/>
      <c r="ALE179" s="0"/>
      <c r="ALF179" s="0"/>
      <c r="ALG179" s="0"/>
      <c r="ALH179" s="0"/>
      <c r="ALI179" s="0"/>
      <c r="ALJ179" s="0"/>
      <c r="ALK179" s="0"/>
      <c r="ALL179" s="0"/>
      <c r="ALM179" s="0"/>
      <c r="ALN179" s="0"/>
      <c r="ALO179" s="0"/>
      <c r="ALP179" s="0"/>
      <c r="ALQ179" s="0"/>
      <c r="ALR179" s="0"/>
      <c r="ALS179" s="0"/>
      <c r="ALT179" s="0"/>
      <c r="ALU179" s="0"/>
      <c r="ALV179" s="0"/>
      <c r="ALW179" s="0"/>
      <c r="ALX179" s="0"/>
      <c r="ALY179" s="0"/>
      <c r="ALZ179" s="0"/>
      <c r="AMA179" s="0"/>
      <c r="AMB179" s="0"/>
      <c r="AMC179" s="0"/>
      <c r="AMD179" s="0"/>
      <c r="AME179" s="0"/>
      <c r="AMF179" s="0"/>
      <c r="AMG179" s="0"/>
      <c r="AMH179" s="0"/>
      <c r="AMI179" s="0"/>
      <c r="AMJ179" s="0"/>
    </row>
    <row r="180" customFormat="false" ht="15" hidden="false" customHeight="false" outlineLevel="0" collapsed="false">
      <c r="A180" s="73"/>
      <c r="B180" s="98" t="s">
        <v>79</v>
      </c>
      <c r="C180" s="0"/>
      <c r="D180" s="0"/>
      <c r="E180" s="0"/>
      <c r="F180" s="0"/>
      <c r="G180" s="0"/>
      <c r="H180" s="0"/>
      <c r="I180" s="0"/>
      <c r="J180" s="0"/>
      <c r="K180" s="0"/>
      <c r="L180" s="0"/>
      <c r="M180" s="0"/>
      <c r="N180" s="0"/>
      <c r="O180" s="0"/>
      <c r="P180" s="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0"/>
      <c r="AC180" s="0"/>
      <c r="AD180" s="0"/>
      <c r="AE180" s="0"/>
      <c r="AF180" s="0"/>
      <c r="AG180" s="0"/>
      <c r="AH180" s="0"/>
      <c r="AI180" s="0"/>
      <c r="AJ180" s="0"/>
      <c r="AK180" s="0"/>
      <c r="AL180" s="0"/>
      <c r="AM180" s="0"/>
      <c r="AN180" s="0"/>
      <c r="AO180" s="0"/>
      <c r="AP180" s="0"/>
      <c r="AQ180" s="0"/>
      <c r="AR180" s="0"/>
      <c r="AS180" s="0"/>
      <c r="AT180" s="0"/>
      <c r="AU180" s="0"/>
      <c r="AV180" s="0"/>
      <c r="AW180" s="0"/>
      <c r="AX180" s="0"/>
      <c r="AY180" s="0"/>
      <c r="AZ180" s="0"/>
      <c r="BA180" s="0"/>
      <c r="BB180" s="0"/>
      <c r="BC180" s="0"/>
      <c r="BD180" s="0"/>
      <c r="BE180" s="0"/>
      <c r="BF180" s="0"/>
      <c r="BG180" s="0"/>
      <c r="BH180" s="0"/>
      <c r="BI180" s="0"/>
      <c r="BJ180" s="0"/>
      <c r="BK180" s="0"/>
      <c r="BL180" s="0"/>
      <c r="BM180" s="0"/>
      <c r="BN180" s="0"/>
      <c r="BO180" s="0"/>
      <c r="BP180" s="0"/>
      <c r="BQ180" s="0"/>
      <c r="BR180" s="0"/>
      <c r="BS180" s="0"/>
      <c r="BT180" s="0"/>
      <c r="BU180" s="0"/>
      <c r="BV180" s="0"/>
      <c r="BW180" s="0"/>
      <c r="BX180" s="0"/>
      <c r="BY180" s="0"/>
      <c r="BZ180" s="0"/>
      <c r="CA180" s="0"/>
      <c r="CB180" s="0"/>
      <c r="CC180" s="0"/>
      <c r="CD180" s="0"/>
      <c r="CE180" s="0"/>
      <c r="CF180" s="0"/>
      <c r="CG180" s="0"/>
      <c r="CH180" s="0"/>
      <c r="CI180" s="0"/>
      <c r="CJ180" s="0"/>
      <c r="CK180" s="0"/>
      <c r="CL180" s="0"/>
      <c r="CM180" s="0"/>
      <c r="CN180" s="0"/>
      <c r="CO180" s="0"/>
      <c r="CP180" s="0"/>
      <c r="CQ180" s="0"/>
      <c r="CR180" s="0"/>
      <c r="CS180" s="0"/>
      <c r="CT180" s="0"/>
      <c r="CU180" s="0"/>
      <c r="CV180" s="0"/>
      <c r="CW180" s="0"/>
      <c r="CX180" s="0"/>
      <c r="CY180" s="0"/>
      <c r="CZ180" s="0"/>
      <c r="DA180" s="0"/>
      <c r="DB180" s="0"/>
      <c r="DC180" s="0"/>
      <c r="DD180" s="0"/>
      <c r="DE180" s="0"/>
      <c r="DF180" s="0"/>
      <c r="DG180" s="0"/>
      <c r="DH180" s="0"/>
      <c r="DI180" s="0"/>
      <c r="DJ180" s="0"/>
      <c r="DK180" s="0"/>
      <c r="DL180" s="0"/>
      <c r="DM180" s="0"/>
      <c r="DN180" s="0"/>
      <c r="DO180" s="0"/>
      <c r="DP180" s="0"/>
      <c r="DQ180" s="0"/>
      <c r="DR180" s="0"/>
      <c r="DS180" s="0"/>
      <c r="DT180" s="0"/>
      <c r="DU180" s="0"/>
      <c r="DV180" s="0"/>
      <c r="DW180" s="0"/>
      <c r="DX180" s="0"/>
      <c r="DY180" s="0"/>
      <c r="DZ180" s="0"/>
      <c r="EA180" s="0"/>
      <c r="EB180" s="0"/>
      <c r="EC180" s="0"/>
      <c r="ED180" s="0"/>
      <c r="EE180" s="0"/>
      <c r="EF180" s="0"/>
      <c r="EG180" s="0"/>
      <c r="EH180" s="0"/>
      <c r="EI180" s="0"/>
      <c r="EJ180" s="0"/>
      <c r="EK180" s="0"/>
      <c r="EL180" s="0"/>
      <c r="EM180" s="0"/>
      <c r="EN180" s="0"/>
      <c r="EO180" s="0"/>
      <c r="EP180" s="0"/>
      <c r="EQ180" s="0"/>
      <c r="ER180" s="0"/>
      <c r="ES180" s="0"/>
      <c r="ET180" s="0"/>
      <c r="EU180" s="0"/>
      <c r="EV180" s="0"/>
      <c r="EW180" s="0"/>
      <c r="EX180" s="0"/>
      <c r="EY180" s="0"/>
      <c r="EZ180" s="0"/>
      <c r="FA180" s="0"/>
      <c r="FB180" s="0"/>
      <c r="FC180" s="0"/>
      <c r="FD180" s="0"/>
      <c r="FE180" s="0"/>
      <c r="FF180" s="0"/>
      <c r="FG180" s="0"/>
      <c r="FH180" s="0"/>
      <c r="FI180" s="0"/>
      <c r="FJ180" s="0"/>
      <c r="FK180" s="0"/>
      <c r="FL180" s="0"/>
      <c r="FM180" s="0"/>
      <c r="FN180" s="0"/>
      <c r="FO180" s="0"/>
      <c r="FP180" s="0"/>
      <c r="FQ180" s="0"/>
      <c r="FR180" s="0"/>
      <c r="FS180" s="0"/>
      <c r="FT180" s="0"/>
      <c r="FU180" s="0"/>
      <c r="FV180" s="0"/>
      <c r="FW180" s="0"/>
      <c r="FX180" s="0"/>
      <c r="FY180" s="0"/>
      <c r="FZ180" s="0"/>
      <c r="GA180" s="0"/>
      <c r="GB180" s="0"/>
      <c r="GC180" s="0"/>
      <c r="GD180" s="0"/>
      <c r="GE180" s="0"/>
      <c r="GF180" s="0"/>
      <c r="GG180" s="0"/>
      <c r="GH180" s="0"/>
      <c r="GI180" s="0"/>
      <c r="GJ180" s="0"/>
      <c r="GK180" s="0"/>
      <c r="GL180" s="0"/>
      <c r="GM180" s="0"/>
      <c r="GN180" s="0"/>
      <c r="GO180" s="0"/>
      <c r="GP180" s="0"/>
      <c r="GQ180" s="0"/>
      <c r="GR180" s="0"/>
      <c r="GS180" s="0"/>
      <c r="GT180" s="0"/>
      <c r="GU180" s="0"/>
      <c r="GV180" s="0"/>
      <c r="GW180" s="0"/>
      <c r="GX180" s="0"/>
      <c r="GY180" s="0"/>
      <c r="GZ180" s="0"/>
      <c r="HA180" s="0"/>
      <c r="HB180" s="0"/>
      <c r="HC180" s="0"/>
      <c r="HD180" s="0"/>
      <c r="HE180" s="0"/>
      <c r="HF180" s="0"/>
      <c r="HG180" s="0"/>
      <c r="HH180" s="0"/>
      <c r="HI180" s="0"/>
      <c r="HJ180" s="0"/>
      <c r="HK180" s="0"/>
      <c r="HL180" s="0"/>
      <c r="HM180" s="0"/>
      <c r="HN180" s="0"/>
      <c r="HO180" s="0"/>
      <c r="HP180" s="0"/>
      <c r="HQ180" s="0"/>
      <c r="HR180" s="0"/>
      <c r="HS180" s="0"/>
      <c r="HT180" s="0"/>
      <c r="HU180" s="0"/>
      <c r="HV180" s="0"/>
      <c r="HW180" s="0"/>
      <c r="HX180" s="0"/>
      <c r="HY180" s="0"/>
      <c r="HZ180" s="0"/>
      <c r="IA180" s="0"/>
      <c r="IB180" s="0"/>
      <c r="IC180" s="0"/>
      <c r="ID180" s="0"/>
      <c r="IE180" s="0"/>
      <c r="IF180" s="0"/>
      <c r="IG180" s="0"/>
      <c r="IH180" s="0"/>
      <c r="II180" s="0"/>
      <c r="IJ180" s="0"/>
      <c r="IK180" s="0"/>
      <c r="IL180" s="0"/>
      <c r="IM180" s="0"/>
      <c r="IN180" s="0"/>
      <c r="IO180" s="0"/>
      <c r="IP180" s="0"/>
      <c r="IQ180" s="0"/>
      <c r="IR180" s="0"/>
      <c r="IS180" s="0"/>
      <c r="IT180" s="0"/>
      <c r="IU180" s="0"/>
      <c r="IV180" s="0"/>
      <c r="IW180" s="0"/>
      <c r="IX180" s="0"/>
      <c r="IY180" s="0"/>
      <c r="IZ180" s="0"/>
      <c r="JA180" s="0"/>
      <c r="JB180" s="0"/>
      <c r="JC180" s="0"/>
      <c r="JD180" s="0"/>
      <c r="JE180" s="0"/>
      <c r="JF180" s="0"/>
      <c r="JG180" s="0"/>
      <c r="JH180" s="0"/>
      <c r="JI180" s="0"/>
      <c r="JJ180" s="0"/>
      <c r="JK180" s="0"/>
      <c r="JL180" s="0"/>
      <c r="JM180" s="0"/>
      <c r="JN180" s="0"/>
      <c r="JO180" s="0"/>
      <c r="JP180" s="0"/>
      <c r="JQ180" s="0"/>
      <c r="JR180" s="0"/>
      <c r="JS180" s="0"/>
      <c r="JT180" s="0"/>
      <c r="JU180" s="0"/>
      <c r="JV180" s="0"/>
      <c r="JW180" s="0"/>
      <c r="JX180" s="0"/>
      <c r="JY180" s="0"/>
      <c r="JZ180" s="0"/>
      <c r="KA180" s="0"/>
      <c r="KB180" s="0"/>
      <c r="KC180" s="0"/>
      <c r="KD180" s="0"/>
      <c r="KE180" s="0"/>
      <c r="KF180" s="0"/>
      <c r="KG180" s="0"/>
      <c r="KH180" s="0"/>
      <c r="KI180" s="0"/>
      <c r="KJ180" s="0"/>
      <c r="KK180" s="0"/>
      <c r="KL180" s="0"/>
      <c r="KM180" s="0"/>
      <c r="KN180" s="0"/>
      <c r="KO180" s="0"/>
      <c r="KP180" s="0"/>
      <c r="KQ180" s="0"/>
      <c r="KR180" s="0"/>
      <c r="KS180" s="0"/>
      <c r="KT180" s="0"/>
      <c r="KU180" s="0"/>
      <c r="KV180" s="0"/>
      <c r="KW180" s="0"/>
      <c r="KX180" s="0"/>
      <c r="KY180" s="0"/>
      <c r="KZ180" s="0"/>
      <c r="LA180" s="0"/>
      <c r="LB180" s="0"/>
      <c r="LC180" s="0"/>
      <c r="LD180" s="0"/>
      <c r="LE180" s="0"/>
      <c r="LF180" s="0"/>
      <c r="LG180" s="0"/>
      <c r="LH180" s="0"/>
      <c r="LI180" s="0"/>
      <c r="LJ180" s="0"/>
      <c r="LK180" s="0"/>
      <c r="LL180" s="0"/>
      <c r="LM180" s="0"/>
      <c r="LN180" s="0"/>
      <c r="LO180" s="0"/>
      <c r="LP180" s="0"/>
      <c r="LQ180" s="0"/>
      <c r="LR180" s="0"/>
      <c r="LS180" s="0"/>
      <c r="LT180" s="0"/>
      <c r="LU180" s="0"/>
      <c r="LV180" s="0"/>
      <c r="LW180" s="0"/>
      <c r="LX180" s="0"/>
      <c r="LY180" s="0"/>
      <c r="LZ180" s="0"/>
      <c r="MA180" s="0"/>
      <c r="MB180" s="0"/>
      <c r="MC180" s="0"/>
      <c r="MD180" s="0"/>
      <c r="ME180" s="0"/>
      <c r="MF180" s="0"/>
      <c r="MG180" s="0"/>
      <c r="MH180" s="0"/>
      <c r="MI180" s="0"/>
      <c r="MJ180" s="0"/>
      <c r="MK180" s="0"/>
      <c r="ML180" s="0"/>
      <c r="MM180" s="0"/>
      <c r="MN180" s="0"/>
      <c r="MO180" s="0"/>
      <c r="MP180" s="0"/>
      <c r="MQ180" s="0"/>
      <c r="MR180" s="0"/>
      <c r="MS180" s="0"/>
      <c r="MT180" s="0"/>
      <c r="MU180" s="0"/>
      <c r="MV180" s="0"/>
      <c r="MW180" s="0"/>
      <c r="MX180" s="0"/>
      <c r="MY180" s="0"/>
      <c r="MZ180" s="0"/>
      <c r="NA180" s="0"/>
      <c r="NB180" s="0"/>
      <c r="NC180" s="0"/>
      <c r="ND180" s="0"/>
      <c r="NE180" s="0"/>
      <c r="NF180" s="0"/>
      <c r="NG180" s="0"/>
      <c r="NH180" s="0"/>
      <c r="NI180" s="0"/>
      <c r="NJ180" s="0"/>
      <c r="NK180" s="0"/>
      <c r="NL180" s="0"/>
      <c r="NM180" s="0"/>
      <c r="NN180" s="0"/>
      <c r="NO180" s="0"/>
      <c r="NP180" s="0"/>
      <c r="NQ180" s="0"/>
      <c r="NR180" s="0"/>
      <c r="NS180" s="0"/>
      <c r="NT180" s="0"/>
      <c r="NU180" s="0"/>
      <c r="NV180" s="0"/>
      <c r="NW180" s="0"/>
      <c r="NX180" s="0"/>
      <c r="NY180" s="0"/>
      <c r="NZ180" s="0"/>
      <c r="OA180" s="0"/>
      <c r="OB180" s="0"/>
      <c r="OC180" s="0"/>
      <c r="OD180" s="0"/>
      <c r="OE180" s="0"/>
      <c r="OF180" s="0"/>
      <c r="OG180" s="0"/>
      <c r="OH180" s="0"/>
      <c r="OI180" s="0"/>
      <c r="OJ180" s="0"/>
      <c r="OK180" s="0"/>
      <c r="OL180" s="0"/>
      <c r="OM180" s="0"/>
      <c r="ON180" s="0"/>
      <c r="OO180" s="0"/>
      <c r="OP180" s="0"/>
      <c r="OQ180" s="0"/>
      <c r="OR180" s="0"/>
      <c r="OS180" s="0"/>
      <c r="OT180" s="0"/>
      <c r="OU180" s="0"/>
      <c r="OV180" s="0"/>
      <c r="OW180" s="0"/>
      <c r="OX180" s="0"/>
      <c r="OY180" s="0"/>
      <c r="OZ180" s="0"/>
      <c r="PA180" s="0"/>
      <c r="PB180" s="0"/>
      <c r="PC180" s="0"/>
      <c r="PD180" s="0"/>
      <c r="PE180" s="0"/>
      <c r="PF180" s="0"/>
      <c r="PG180" s="0"/>
      <c r="PH180" s="0"/>
      <c r="PI180" s="0"/>
      <c r="PJ180" s="0"/>
      <c r="PK180" s="0"/>
      <c r="PL180" s="0"/>
      <c r="PM180" s="0"/>
      <c r="PN180" s="0"/>
      <c r="PO180" s="0"/>
      <c r="PP180" s="0"/>
      <c r="PQ180" s="0"/>
      <c r="PR180" s="0"/>
      <c r="PS180" s="0"/>
      <c r="PT180" s="0"/>
      <c r="PU180" s="0"/>
      <c r="PV180" s="0"/>
      <c r="PW180" s="0"/>
      <c r="PX180" s="0"/>
      <c r="PY180" s="0"/>
      <c r="PZ180" s="0"/>
      <c r="QA180" s="0"/>
      <c r="QB180" s="0"/>
      <c r="QC180" s="0"/>
      <c r="QD180" s="0"/>
      <c r="QE180" s="0"/>
      <c r="QF180" s="0"/>
      <c r="QG180" s="0"/>
      <c r="QH180" s="0"/>
      <c r="QI180" s="0"/>
      <c r="QJ180" s="0"/>
      <c r="QK180" s="0"/>
      <c r="QL180" s="0"/>
      <c r="QM180" s="0"/>
      <c r="QN180" s="0"/>
      <c r="QO180" s="0"/>
      <c r="QP180" s="0"/>
      <c r="QQ180" s="0"/>
      <c r="QR180" s="0"/>
      <c r="QS180" s="0"/>
      <c r="QT180" s="0"/>
      <c r="QU180" s="0"/>
      <c r="QV180" s="0"/>
      <c r="QW180" s="0"/>
      <c r="QX180" s="0"/>
      <c r="QY180" s="0"/>
      <c r="QZ180" s="0"/>
      <c r="RA180" s="0"/>
      <c r="RB180" s="0"/>
      <c r="RC180" s="0"/>
      <c r="RD180" s="0"/>
      <c r="RE180" s="0"/>
      <c r="RF180" s="0"/>
      <c r="RG180" s="0"/>
      <c r="RH180" s="0"/>
      <c r="RI180" s="0"/>
      <c r="RJ180" s="0"/>
      <c r="RK180" s="0"/>
      <c r="RL180" s="0"/>
      <c r="RM180" s="0"/>
      <c r="RN180" s="0"/>
      <c r="RO180" s="0"/>
      <c r="RP180" s="0"/>
      <c r="RQ180" s="0"/>
      <c r="RR180" s="0"/>
      <c r="RS180" s="0"/>
      <c r="RT180" s="0"/>
      <c r="RU180" s="0"/>
      <c r="RV180" s="0"/>
      <c r="RW180" s="0"/>
      <c r="RX180" s="0"/>
      <c r="RY180" s="0"/>
      <c r="RZ180" s="0"/>
      <c r="SA180" s="0"/>
      <c r="SB180" s="0"/>
      <c r="SC180" s="0"/>
      <c r="SD180" s="0"/>
      <c r="SE180" s="0"/>
      <c r="SF180" s="0"/>
      <c r="SG180" s="0"/>
      <c r="SH180" s="0"/>
      <c r="SI180" s="0"/>
      <c r="SJ180" s="0"/>
      <c r="SK180" s="0"/>
      <c r="SL180" s="0"/>
      <c r="SM180" s="0"/>
      <c r="SN180" s="0"/>
      <c r="SO180" s="0"/>
      <c r="SP180" s="0"/>
      <c r="SQ180" s="0"/>
      <c r="SR180" s="0"/>
      <c r="SS180" s="0"/>
      <c r="ST180" s="0"/>
      <c r="SU180" s="0"/>
      <c r="SV180" s="0"/>
      <c r="SW180" s="0"/>
      <c r="SX180" s="0"/>
      <c r="SY180" s="0"/>
      <c r="SZ180" s="0"/>
      <c r="TA180" s="0"/>
      <c r="TB180" s="0"/>
      <c r="TC180" s="0"/>
      <c r="TD180" s="0"/>
      <c r="TE180" s="0"/>
      <c r="TF180" s="0"/>
      <c r="TG180" s="0"/>
      <c r="TH180" s="0"/>
      <c r="TI180" s="0"/>
      <c r="TJ180" s="0"/>
      <c r="TK180" s="0"/>
      <c r="TL180" s="0"/>
      <c r="TM180" s="0"/>
      <c r="TN180" s="0"/>
      <c r="TO180" s="0"/>
      <c r="TP180" s="0"/>
      <c r="TQ180" s="0"/>
      <c r="TR180" s="0"/>
      <c r="TS180" s="0"/>
      <c r="TT180" s="0"/>
      <c r="TU180" s="0"/>
      <c r="TV180" s="0"/>
      <c r="TW180" s="0"/>
      <c r="TX180" s="0"/>
      <c r="TY180" s="0"/>
      <c r="TZ180" s="0"/>
      <c r="UA180" s="0"/>
      <c r="UB180" s="0"/>
      <c r="UC180" s="0"/>
      <c r="UD180" s="0"/>
      <c r="UE180" s="0"/>
      <c r="UF180" s="0"/>
      <c r="UG180" s="0"/>
      <c r="UH180" s="0"/>
      <c r="UI180" s="0"/>
      <c r="UJ180" s="0"/>
      <c r="UK180" s="0"/>
      <c r="UL180" s="0"/>
      <c r="UM180" s="0"/>
      <c r="UN180" s="0"/>
      <c r="UO180" s="0"/>
      <c r="UP180" s="0"/>
      <c r="UQ180" s="0"/>
      <c r="UR180" s="0"/>
      <c r="US180" s="0"/>
      <c r="UT180" s="0"/>
      <c r="UU180" s="0"/>
      <c r="UV180" s="0"/>
      <c r="UW180" s="0"/>
      <c r="UX180" s="0"/>
      <c r="UY180" s="0"/>
      <c r="UZ180" s="0"/>
      <c r="VA180" s="0"/>
      <c r="VB180" s="0"/>
      <c r="VC180" s="0"/>
      <c r="VD180" s="0"/>
      <c r="VE180" s="0"/>
      <c r="VF180" s="0"/>
      <c r="VG180" s="0"/>
      <c r="VH180" s="0"/>
      <c r="VI180" s="0"/>
      <c r="VJ180" s="0"/>
      <c r="VK180" s="0"/>
      <c r="VL180" s="0"/>
      <c r="VM180" s="0"/>
      <c r="VN180" s="0"/>
      <c r="VO180" s="0"/>
      <c r="VP180" s="0"/>
      <c r="VQ180" s="0"/>
      <c r="VR180" s="0"/>
      <c r="VS180" s="0"/>
      <c r="VT180" s="0"/>
      <c r="VU180" s="0"/>
      <c r="VV180" s="0"/>
      <c r="VW180" s="0"/>
      <c r="VX180" s="0"/>
      <c r="VY180" s="0"/>
      <c r="VZ180" s="0"/>
      <c r="WA180" s="0"/>
      <c r="WB180" s="0"/>
      <c r="WC180" s="0"/>
      <c r="WD180" s="0"/>
      <c r="WE180" s="0"/>
      <c r="WF180" s="0"/>
      <c r="WG180" s="0"/>
      <c r="WH180" s="0"/>
      <c r="WI180" s="0"/>
      <c r="WJ180" s="0"/>
      <c r="WK180" s="0"/>
      <c r="WL180" s="0"/>
      <c r="WM180" s="0"/>
      <c r="WN180" s="0"/>
      <c r="WO180" s="0"/>
      <c r="WP180" s="0"/>
      <c r="WQ180" s="0"/>
      <c r="WR180" s="0"/>
      <c r="WS180" s="0"/>
      <c r="WT180" s="0"/>
      <c r="WU180" s="0"/>
      <c r="WV180" s="0"/>
      <c r="WW180" s="0"/>
      <c r="WX180" s="0"/>
      <c r="WY180" s="0"/>
      <c r="WZ180" s="0"/>
      <c r="XA180" s="0"/>
      <c r="XB180" s="0"/>
      <c r="XC180" s="0"/>
      <c r="XD180" s="0"/>
      <c r="XE180" s="0"/>
      <c r="XF180" s="0"/>
      <c r="XG180" s="0"/>
      <c r="XH180" s="0"/>
      <c r="XI180" s="0"/>
      <c r="XJ180" s="0"/>
      <c r="XK180" s="0"/>
      <c r="XL180" s="0"/>
      <c r="XM180" s="0"/>
      <c r="XN180" s="0"/>
      <c r="XO180" s="0"/>
      <c r="XP180" s="0"/>
      <c r="XQ180" s="0"/>
      <c r="XR180" s="0"/>
      <c r="XS180" s="0"/>
      <c r="XT180" s="0"/>
      <c r="XU180" s="0"/>
      <c r="XV180" s="0"/>
      <c r="XW180" s="0"/>
      <c r="XX180" s="0"/>
      <c r="XY180" s="0"/>
      <c r="XZ180" s="0"/>
      <c r="YA180" s="0"/>
      <c r="YB180" s="0"/>
      <c r="YC180" s="0"/>
      <c r="YD180" s="0"/>
      <c r="YE180" s="0"/>
      <c r="YF180" s="0"/>
      <c r="YG180" s="0"/>
      <c r="YH180" s="0"/>
      <c r="YI180" s="0"/>
      <c r="YJ180" s="0"/>
      <c r="YK180" s="0"/>
      <c r="YL180" s="0"/>
      <c r="YM180" s="0"/>
      <c r="YN180" s="0"/>
      <c r="YO180" s="0"/>
      <c r="YP180" s="0"/>
      <c r="YQ180" s="0"/>
      <c r="YR180" s="0"/>
      <c r="YS180" s="0"/>
      <c r="YT180" s="0"/>
      <c r="YU180" s="0"/>
      <c r="YV180" s="0"/>
      <c r="YW180" s="0"/>
      <c r="YX180" s="0"/>
      <c r="YY180" s="0"/>
      <c r="YZ180" s="0"/>
      <c r="ZA180" s="0"/>
      <c r="ZB180" s="0"/>
      <c r="ZC180" s="0"/>
      <c r="ZD180" s="0"/>
      <c r="ZE180" s="0"/>
      <c r="ZF180" s="0"/>
      <c r="ZG180" s="0"/>
      <c r="ZH180" s="0"/>
      <c r="ZI180" s="0"/>
      <c r="ZJ180" s="0"/>
      <c r="ZK180" s="0"/>
      <c r="ZL180" s="0"/>
      <c r="ZM180" s="0"/>
      <c r="ZN180" s="0"/>
      <c r="ZO180" s="0"/>
      <c r="ZP180" s="0"/>
      <c r="ZQ180" s="0"/>
      <c r="ZR180" s="0"/>
      <c r="ZS180" s="0"/>
      <c r="ZT180" s="0"/>
      <c r="ZU180" s="0"/>
      <c r="ZV180" s="0"/>
      <c r="ZW180" s="0"/>
      <c r="ZX180" s="0"/>
      <c r="ZY180" s="0"/>
      <c r="ZZ180" s="0"/>
      <c r="AAA180" s="0"/>
      <c r="AAB180" s="0"/>
      <c r="AAC180" s="0"/>
      <c r="AAD180" s="0"/>
      <c r="AAE180" s="0"/>
      <c r="AAF180" s="0"/>
      <c r="AAG180" s="0"/>
      <c r="AAH180" s="0"/>
      <c r="AAI180" s="0"/>
      <c r="AAJ180" s="0"/>
      <c r="AAK180" s="0"/>
      <c r="AAL180" s="0"/>
      <c r="AAM180" s="0"/>
      <c r="AAN180" s="0"/>
      <c r="AAO180" s="0"/>
      <c r="AAP180" s="0"/>
      <c r="AAQ180" s="0"/>
      <c r="AAR180" s="0"/>
      <c r="AAS180" s="0"/>
      <c r="AAT180" s="0"/>
      <c r="AAU180" s="0"/>
      <c r="AAV180" s="0"/>
      <c r="AAW180" s="0"/>
      <c r="AAX180" s="0"/>
      <c r="AAY180" s="0"/>
      <c r="AAZ180" s="0"/>
      <c r="ABA180" s="0"/>
      <c r="ABB180" s="0"/>
      <c r="ABC180" s="0"/>
      <c r="ABD180" s="0"/>
      <c r="ABE180" s="0"/>
      <c r="ABF180" s="0"/>
      <c r="ABG180" s="0"/>
      <c r="ABH180" s="0"/>
      <c r="ABI180" s="0"/>
      <c r="ABJ180" s="0"/>
      <c r="ABK180" s="0"/>
      <c r="ABL180" s="0"/>
      <c r="ABM180" s="0"/>
      <c r="ABN180" s="0"/>
      <c r="ABO180" s="0"/>
      <c r="ABP180" s="0"/>
      <c r="ABQ180" s="0"/>
      <c r="ABR180" s="0"/>
      <c r="ABS180" s="0"/>
      <c r="ABT180" s="0"/>
      <c r="ABU180" s="0"/>
      <c r="ABV180" s="0"/>
      <c r="ABW180" s="0"/>
      <c r="ABX180" s="0"/>
      <c r="ABY180" s="0"/>
      <c r="ABZ180" s="0"/>
      <c r="ACA180" s="0"/>
      <c r="ACB180" s="0"/>
      <c r="ACC180" s="0"/>
      <c r="ACD180" s="0"/>
      <c r="ACE180" s="0"/>
      <c r="ACF180" s="0"/>
      <c r="ACG180" s="0"/>
      <c r="ACH180" s="0"/>
      <c r="ACI180" s="0"/>
      <c r="ACJ180" s="0"/>
      <c r="ACK180" s="0"/>
      <c r="ACL180" s="0"/>
      <c r="ACM180" s="0"/>
      <c r="ACN180" s="0"/>
      <c r="ACO180" s="0"/>
      <c r="ACP180" s="0"/>
      <c r="ACQ180" s="0"/>
      <c r="ACR180" s="0"/>
      <c r="ACS180" s="0"/>
      <c r="ACT180" s="0"/>
      <c r="ACU180" s="0"/>
      <c r="ACV180" s="0"/>
      <c r="ACW180" s="0"/>
      <c r="ACX180" s="0"/>
      <c r="ACY180" s="0"/>
      <c r="ACZ180" s="0"/>
      <c r="ADA180" s="0"/>
      <c r="ADB180" s="0"/>
      <c r="ADC180" s="0"/>
      <c r="ADD180" s="0"/>
      <c r="ADE180" s="0"/>
      <c r="ADF180" s="0"/>
      <c r="ADG180" s="0"/>
      <c r="ADH180" s="0"/>
      <c r="ADI180" s="0"/>
      <c r="ADJ180" s="0"/>
      <c r="ADK180" s="0"/>
      <c r="ADL180" s="0"/>
      <c r="ADM180" s="0"/>
      <c r="ADN180" s="0"/>
      <c r="ADO180" s="0"/>
      <c r="ADP180" s="0"/>
      <c r="ADQ180" s="0"/>
      <c r="ADR180" s="0"/>
      <c r="ADS180" s="0"/>
      <c r="ADT180" s="0"/>
      <c r="ADU180" s="0"/>
      <c r="ADV180" s="0"/>
      <c r="ADW180" s="0"/>
      <c r="ADX180" s="0"/>
      <c r="ADY180" s="0"/>
      <c r="ADZ180" s="0"/>
      <c r="AEA180" s="0"/>
      <c r="AEB180" s="0"/>
      <c r="AEC180" s="0"/>
      <c r="AED180" s="0"/>
      <c r="AEE180" s="0"/>
      <c r="AEF180" s="0"/>
      <c r="AEG180" s="0"/>
      <c r="AEH180" s="0"/>
      <c r="AEI180" s="0"/>
      <c r="AEJ180" s="0"/>
      <c r="AEK180" s="0"/>
      <c r="AEL180" s="0"/>
      <c r="AEM180" s="0"/>
      <c r="AEN180" s="0"/>
      <c r="AEO180" s="0"/>
      <c r="AEP180" s="0"/>
      <c r="AEQ180" s="0"/>
      <c r="AER180" s="0"/>
      <c r="AES180" s="0"/>
      <c r="AET180" s="0"/>
      <c r="AEU180" s="0"/>
      <c r="AEV180" s="0"/>
      <c r="AEW180" s="0"/>
      <c r="AEX180" s="0"/>
      <c r="AEY180" s="0"/>
      <c r="AEZ180" s="0"/>
      <c r="AFA180" s="0"/>
      <c r="AFB180" s="0"/>
      <c r="AFC180" s="0"/>
      <c r="AFD180" s="0"/>
      <c r="AFE180" s="0"/>
      <c r="AFF180" s="0"/>
      <c r="AFG180" s="0"/>
      <c r="AFH180" s="0"/>
      <c r="AFI180" s="0"/>
      <c r="AFJ180" s="0"/>
      <c r="AFK180" s="0"/>
      <c r="AFL180" s="0"/>
      <c r="AFM180" s="0"/>
      <c r="AFN180" s="0"/>
      <c r="AFO180" s="0"/>
      <c r="AFP180" s="0"/>
      <c r="AFQ180" s="0"/>
      <c r="AFR180" s="0"/>
      <c r="AFS180" s="0"/>
      <c r="AFT180" s="0"/>
      <c r="AFU180" s="0"/>
      <c r="AFV180" s="0"/>
      <c r="AFW180" s="0"/>
      <c r="AFX180" s="0"/>
      <c r="AFY180" s="0"/>
      <c r="AFZ180" s="0"/>
      <c r="AGA180" s="0"/>
      <c r="AGB180" s="0"/>
      <c r="AGC180" s="0"/>
      <c r="AGD180" s="0"/>
      <c r="AGE180" s="0"/>
      <c r="AGF180" s="0"/>
      <c r="AGG180" s="0"/>
      <c r="AGH180" s="0"/>
      <c r="AGI180" s="0"/>
      <c r="AGJ180" s="0"/>
      <c r="AGK180" s="0"/>
      <c r="AGL180" s="0"/>
      <c r="AGM180" s="0"/>
      <c r="AGN180" s="0"/>
      <c r="AGO180" s="0"/>
      <c r="AGP180" s="0"/>
      <c r="AGQ180" s="0"/>
      <c r="AGR180" s="0"/>
      <c r="AGS180" s="0"/>
      <c r="AGT180" s="0"/>
      <c r="AGU180" s="0"/>
      <c r="AGV180" s="0"/>
      <c r="AGW180" s="0"/>
      <c r="AGX180" s="0"/>
      <c r="AGY180" s="0"/>
      <c r="AGZ180" s="0"/>
      <c r="AHA180" s="0"/>
      <c r="AHB180" s="0"/>
      <c r="AHC180" s="0"/>
      <c r="AHD180" s="0"/>
      <c r="AHE180" s="0"/>
      <c r="AHF180" s="0"/>
      <c r="AHG180" s="0"/>
      <c r="AHH180" s="0"/>
      <c r="AHI180" s="0"/>
      <c r="AHJ180" s="0"/>
      <c r="AHK180" s="0"/>
      <c r="AHL180" s="0"/>
      <c r="AHM180" s="0"/>
      <c r="AHN180" s="0"/>
      <c r="AHO180" s="0"/>
      <c r="AHP180" s="0"/>
      <c r="AHQ180" s="0"/>
      <c r="AHR180" s="0"/>
      <c r="AHS180" s="0"/>
      <c r="AHT180" s="0"/>
      <c r="AHU180" s="0"/>
      <c r="AHV180" s="0"/>
      <c r="AHW180" s="0"/>
      <c r="AHX180" s="0"/>
      <c r="AHY180" s="0"/>
      <c r="AHZ180" s="0"/>
      <c r="AIA180" s="0"/>
      <c r="AIB180" s="0"/>
      <c r="AIC180" s="0"/>
      <c r="AID180" s="0"/>
      <c r="AIE180" s="0"/>
      <c r="AIF180" s="0"/>
      <c r="AIG180" s="0"/>
      <c r="AIH180" s="0"/>
      <c r="AII180" s="0"/>
      <c r="AIJ180" s="0"/>
      <c r="AIK180" s="0"/>
      <c r="AIL180" s="0"/>
      <c r="AIM180" s="0"/>
      <c r="AIN180" s="0"/>
      <c r="AIO180" s="0"/>
      <c r="AIP180" s="0"/>
      <c r="AIQ180" s="0"/>
      <c r="AIR180" s="0"/>
      <c r="AIS180" s="0"/>
      <c r="AIT180" s="0"/>
      <c r="AIU180" s="0"/>
      <c r="AIV180" s="0"/>
      <c r="AIW180" s="0"/>
      <c r="AIX180" s="0"/>
      <c r="AIY180" s="0"/>
      <c r="AIZ180" s="0"/>
      <c r="AJA180" s="0"/>
      <c r="AJB180" s="0"/>
      <c r="AJC180" s="0"/>
      <c r="AJD180" s="0"/>
      <c r="AJE180" s="0"/>
      <c r="AJF180" s="0"/>
      <c r="AJG180" s="0"/>
      <c r="AJH180" s="0"/>
      <c r="AJI180" s="0"/>
      <c r="AJJ180" s="0"/>
      <c r="AJK180" s="0"/>
      <c r="AJL180" s="0"/>
      <c r="AJM180" s="0"/>
      <c r="AJN180" s="0"/>
      <c r="AJO180" s="0"/>
      <c r="AJP180" s="0"/>
      <c r="AJQ180" s="0"/>
      <c r="AJR180" s="0"/>
      <c r="AJS180" s="0"/>
      <c r="AJT180" s="0"/>
      <c r="AJU180" s="0"/>
      <c r="AJV180" s="0"/>
      <c r="AJW180" s="0"/>
      <c r="AJX180" s="0"/>
      <c r="AJY180" s="0"/>
      <c r="AJZ180" s="0"/>
      <c r="AKA180" s="0"/>
      <c r="AKB180" s="0"/>
      <c r="AKC180" s="0"/>
      <c r="AKD180" s="0"/>
      <c r="AKE180" s="0"/>
      <c r="AKF180" s="0"/>
      <c r="AKG180" s="0"/>
      <c r="AKH180" s="0"/>
      <c r="AKI180" s="0"/>
      <c r="AKJ180" s="0"/>
      <c r="AKK180" s="0"/>
      <c r="AKL180" s="0"/>
      <c r="AKM180" s="0"/>
      <c r="AKN180" s="0"/>
      <c r="AKO180" s="0"/>
      <c r="AKP180" s="0"/>
      <c r="AKQ180" s="0"/>
      <c r="AKR180" s="0"/>
      <c r="AKS180" s="0"/>
      <c r="AKT180" s="0"/>
      <c r="AKU180" s="0"/>
      <c r="AKV180" s="0"/>
      <c r="AKW180" s="0"/>
      <c r="AKX180" s="0"/>
      <c r="AKY180" s="0"/>
      <c r="AKZ180" s="0"/>
      <c r="ALA180" s="0"/>
      <c r="ALB180" s="0"/>
      <c r="ALC180" s="0"/>
      <c r="ALD180" s="0"/>
      <c r="ALE180" s="0"/>
      <c r="ALF180" s="0"/>
      <c r="ALG180" s="0"/>
      <c r="ALH180" s="0"/>
      <c r="ALI180" s="0"/>
      <c r="ALJ180" s="0"/>
      <c r="ALK180" s="0"/>
      <c r="ALL180" s="0"/>
      <c r="ALM180" s="0"/>
      <c r="ALN180" s="0"/>
      <c r="ALO180" s="0"/>
      <c r="ALP180" s="0"/>
      <c r="ALQ180" s="0"/>
      <c r="ALR180" s="0"/>
      <c r="ALS180" s="0"/>
      <c r="ALT180" s="0"/>
      <c r="ALU180" s="0"/>
      <c r="ALV180" s="0"/>
      <c r="ALW180" s="0"/>
      <c r="ALX180" s="0"/>
      <c r="ALY180" s="0"/>
      <c r="ALZ180" s="0"/>
      <c r="AMA180" s="0"/>
      <c r="AMB180" s="0"/>
      <c r="AMC180" s="0"/>
      <c r="AMD180" s="0"/>
      <c r="AME180" s="0"/>
      <c r="AMF180" s="0"/>
      <c r="AMG180" s="0"/>
      <c r="AMH180" s="0"/>
      <c r="AMI180" s="0"/>
      <c r="AMJ180" s="0"/>
    </row>
    <row r="181" s="8" customFormat="true" ht="14.25" hidden="false" customHeight="false" outlineLevel="0" collapsed="false">
      <c r="A181" s="75" t="n">
        <v>64</v>
      </c>
      <c r="B181" s="99" t="s">
        <v>222</v>
      </c>
    </row>
    <row r="182" s="8" customFormat="true" ht="14.25" hidden="false" customHeight="false" outlineLevel="0" collapsed="false">
      <c r="A182" s="75"/>
      <c r="B182" s="99" t="s">
        <v>79</v>
      </c>
    </row>
    <row r="183" customFormat="false" ht="14.25" hidden="false" customHeight="false" outlineLevel="0" collapsed="false">
      <c r="A183" s="77" t="n">
        <v>641</v>
      </c>
      <c r="B183" s="100" t="s">
        <v>223</v>
      </c>
      <c r="C183" s="0"/>
      <c r="D183" s="0"/>
      <c r="E183" s="0"/>
      <c r="F183" s="0"/>
      <c r="G183" s="0"/>
      <c r="H183" s="0"/>
      <c r="I183" s="0"/>
      <c r="J183" s="0"/>
      <c r="K183" s="0"/>
      <c r="L183" s="0"/>
      <c r="M183" s="0"/>
      <c r="N183" s="0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0"/>
      <c r="AC183" s="0"/>
      <c r="AD183" s="0"/>
      <c r="AE183" s="0"/>
      <c r="AF183" s="0"/>
      <c r="AG183" s="0"/>
      <c r="AH183" s="0"/>
      <c r="AI183" s="0"/>
      <c r="AJ183" s="0"/>
      <c r="AK183" s="0"/>
      <c r="AL183" s="0"/>
      <c r="AM183" s="0"/>
      <c r="AN183" s="0"/>
      <c r="AO183" s="0"/>
      <c r="AP183" s="0"/>
      <c r="AQ183" s="0"/>
      <c r="AR183" s="0"/>
      <c r="AS183" s="0"/>
      <c r="AT183" s="0"/>
      <c r="AU183" s="0"/>
      <c r="AV183" s="0"/>
      <c r="AW183" s="0"/>
      <c r="AX183" s="0"/>
      <c r="AY183" s="0"/>
      <c r="AZ183" s="0"/>
      <c r="BA183" s="0"/>
      <c r="BB183" s="0"/>
      <c r="BC183" s="0"/>
      <c r="BD183" s="0"/>
      <c r="BE183" s="0"/>
      <c r="BF183" s="0"/>
      <c r="BG183" s="0"/>
      <c r="BH183" s="0"/>
      <c r="BI183" s="0"/>
      <c r="BJ183" s="0"/>
      <c r="BK183" s="0"/>
      <c r="BL183" s="0"/>
      <c r="BM183" s="0"/>
      <c r="BN183" s="0"/>
      <c r="BO183" s="0"/>
      <c r="BP183" s="0"/>
      <c r="BQ183" s="0"/>
      <c r="BR183" s="0"/>
      <c r="BS183" s="0"/>
      <c r="BT183" s="0"/>
      <c r="BU183" s="0"/>
      <c r="BV183" s="0"/>
      <c r="BW183" s="0"/>
      <c r="BX183" s="0"/>
      <c r="BY183" s="0"/>
      <c r="BZ183" s="0"/>
      <c r="CA183" s="0"/>
      <c r="CB183" s="0"/>
      <c r="CC183" s="0"/>
      <c r="CD183" s="0"/>
      <c r="CE183" s="0"/>
      <c r="CF183" s="0"/>
      <c r="CG183" s="0"/>
      <c r="CH183" s="0"/>
      <c r="CI183" s="0"/>
      <c r="CJ183" s="0"/>
      <c r="CK183" s="0"/>
      <c r="CL183" s="0"/>
      <c r="CM183" s="0"/>
      <c r="CN183" s="0"/>
      <c r="CO183" s="0"/>
      <c r="CP183" s="0"/>
      <c r="CQ183" s="0"/>
      <c r="CR183" s="0"/>
      <c r="CS183" s="0"/>
      <c r="CT183" s="0"/>
      <c r="CU183" s="0"/>
      <c r="CV183" s="0"/>
      <c r="CW183" s="0"/>
      <c r="CX183" s="0"/>
      <c r="CY183" s="0"/>
      <c r="CZ183" s="0"/>
      <c r="DA183" s="0"/>
      <c r="DB183" s="0"/>
      <c r="DC183" s="0"/>
      <c r="DD183" s="0"/>
      <c r="DE183" s="0"/>
      <c r="DF183" s="0"/>
      <c r="DG183" s="0"/>
      <c r="DH183" s="0"/>
      <c r="DI183" s="0"/>
      <c r="DJ183" s="0"/>
      <c r="DK183" s="0"/>
      <c r="DL183" s="0"/>
      <c r="DM183" s="0"/>
      <c r="DN183" s="0"/>
      <c r="DO183" s="0"/>
      <c r="DP183" s="0"/>
      <c r="DQ183" s="0"/>
      <c r="DR183" s="0"/>
      <c r="DS183" s="0"/>
      <c r="DT183" s="0"/>
      <c r="DU183" s="0"/>
      <c r="DV183" s="0"/>
      <c r="DW183" s="0"/>
      <c r="DX183" s="0"/>
      <c r="DY183" s="0"/>
      <c r="DZ183" s="0"/>
      <c r="EA183" s="0"/>
      <c r="EB183" s="0"/>
      <c r="EC183" s="0"/>
      <c r="ED183" s="0"/>
      <c r="EE183" s="0"/>
      <c r="EF183" s="0"/>
      <c r="EG183" s="0"/>
      <c r="EH183" s="0"/>
      <c r="EI183" s="0"/>
      <c r="EJ183" s="0"/>
      <c r="EK183" s="0"/>
      <c r="EL183" s="0"/>
      <c r="EM183" s="0"/>
      <c r="EN183" s="0"/>
      <c r="EO183" s="0"/>
      <c r="EP183" s="0"/>
      <c r="EQ183" s="0"/>
      <c r="ER183" s="0"/>
      <c r="ES183" s="0"/>
      <c r="ET183" s="0"/>
      <c r="EU183" s="0"/>
      <c r="EV183" s="0"/>
      <c r="EW183" s="0"/>
      <c r="EX183" s="0"/>
      <c r="EY183" s="0"/>
      <c r="EZ183" s="0"/>
      <c r="FA183" s="0"/>
      <c r="FB183" s="0"/>
      <c r="FC183" s="0"/>
      <c r="FD183" s="0"/>
      <c r="FE183" s="0"/>
      <c r="FF183" s="0"/>
      <c r="FG183" s="0"/>
      <c r="FH183" s="0"/>
      <c r="FI183" s="0"/>
      <c r="FJ183" s="0"/>
      <c r="FK183" s="0"/>
      <c r="FL183" s="0"/>
      <c r="FM183" s="0"/>
      <c r="FN183" s="0"/>
      <c r="FO183" s="0"/>
      <c r="FP183" s="0"/>
      <c r="FQ183" s="0"/>
      <c r="FR183" s="0"/>
      <c r="FS183" s="0"/>
      <c r="FT183" s="0"/>
      <c r="FU183" s="0"/>
      <c r="FV183" s="0"/>
      <c r="FW183" s="0"/>
      <c r="FX183" s="0"/>
      <c r="FY183" s="0"/>
      <c r="FZ183" s="0"/>
      <c r="GA183" s="0"/>
      <c r="GB183" s="0"/>
      <c r="GC183" s="0"/>
      <c r="GD183" s="0"/>
      <c r="GE183" s="0"/>
      <c r="GF183" s="0"/>
      <c r="GG183" s="0"/>
      <c r="GH183" s="0"/>
      <c r="GI183" s="0"/>
      <c r="GJ183" s="0"/>
      <c r="GK183" s="0"/>
      <c r="GL183" s="0"/>
      <c r="GM183" s="0"/>
      <c r="GN183" s="0"/>
      <c r="GO183" s="0"/>
      <c r="GP183" s="0"/>
      <c r="GQ183" s="0"/>
      <c r="GR183" s="0"/>
      <c r="GS183" s="0"/>
      <c r="GT183" s="0"/>
      <c r="GU183" s="0"/>
      <c r="GV183" s="0"/>
      <c r="GW183" s="0"/>
      <c r="GX183" s="0"/>
      <c r="GY183" s="0"/>
      <c r="GZ183" s="0"/>
      <c r="HA183" s="0"/>
      <c r="HB183" s="0"/>
      <c r="HC183" s="0"/>
      <c r="HD183" s="0"/>
      <c r="HE183" s="0"/>
      <c r="HF183" s="0"/>
      <c r="HG183" s="0"/>
      <c r="HH183" s="0"/>
      <c r="HI183" s="0"/>
      <c r="HJ183" s="0"/>
      <c r="HK183" s="0"/>
      <c r="HL183" s="0"/>
      <c r="HM183" s="0"/>
      <c r="HN183" s="0"/>
      <c r="HO183" s="0"/>
      <c r="HP183" s="0"/>
      <c r="HQ183" s="0"/>
      <c r="HR183" s="0"/>
      <c r="HS183" s="0"/>
      <c r="HT183" s="0"/>
      <c r="HU183" s="0"/>
      <c r="HV183" s="0"/>
      <c r="HW183" s="0"/>
      <c r="HX183" s="0"/>
      <c r="HY183" s="0"/>
      <c r="HZ183" s="0"/>
      <c r="IA183" s="0"/>
      <c r="IB183" s="0"/>
      <c r="IC183" s="0"/>
      <c r="ID183" s="0"/>
      <c r="IE183" s="0"/>
      <c r="IF183" s="0"/>
      <c r="IG183" s="0"/>
      <c r="IH183" s="0"/>
      <c r="II183" s="0"/>
      <c r="IJ183" s="0"/>
      <c r="IK183" s="0"/>
      <c r="IL183" s="0"/>
      <c r="IM183" s="0"/>
      <c r="IN183" s="0"/>
      <c r="IO183" s="0"/>
      <c r="IP183" s="0"/>
      <c r="IQ183" s="0"/>
      <c r="IR183" s="0"/>
      <c r="IS183" s="0"/>
      <c r="IT183" s="0"/>
      <c r="IU183" s="0"/>
      <c r="IV183" s="0"/>
      <c r="IW183" s="0"/>
      <c r="IX183" s="0"/>
      <c r="IY183" s="0"/>
      <c r="IZ183" s="0"/>
      <c r="JA183" s="0"/>
      <c r="JB183" s="0"/>
      <c r="JC183" s="0"/>
      <c r="JD183" s="0"/>
      <c r="JE183" s="0"/>
      <c r="JF183" s="0"/>
      <c r="JG183" s="0"/>
      <c r="JH183" s="0"/>
      <c r="JI183" s="0"/>
      <c r="JJ183" s="0"/>
      <c r="JK183" s="0"/>
      <c r="JL183" s="0"/>
      <c r="JM183" s="0"/>
      <c r="JN183" s="0"/>
      <c r="JO183" s="0"/>
      <c r="JP183" s="0"/>
      <c r="JQ183" s="0"/>
      <c r="JR183" s="0"/>
      <c r="JS183" s="0"/>
      <c r="JT183" s="0"/>
      <c r="JU183" s="0"/>
      <c r="JV183" s="0"/>
      <c r="JW183" s="0"/>
      <c r="JX183" s="0"/>
      <c r="JY183" s="0"/>
      <c r="JZ183" s="0"/>
      <c r="KA183" s="0"/>
      <c r="KB183" s="0"/>
      <c r="KC183" s="0"/>
      <c r="KD183" s="0"/>
      <c r="KE183" s="0"/>
      <c r="KF183" s="0"/>
      <c r="KG183" s="0"/>
      <c r="KH183" s="0"/>
      <c r="KI183" s="0"/>
      <c r="KJ183" s="0"/>
      <c r="KK183" s="0"/>
      <c r="KL183" s="0"/>
      <c r="KM183" s="0"/>
      <c r="KN183" s="0"/>
      <c r="KO183" s="0"/>
      <c r="KP183" s="0"/>
      <c r="KQ183" s="0"/>
      <c r="KR183" s="0"/>
      <c r="KS183" s="0"/>
      <c r="KT183" s="0"/>
      <c r="KU183" s="0"/>
      <c r="KV183" s="0"/>
      <c r="KW183" s="0"/>
      <c r="KX183" s="0"/>
      <c r="KY183" s="0"/>
      <c r="KZ183" s="0"/>
      <c r="LA183" s="0"/>
      <c r="LB183" s="0"/>
      <c r="LC183" s="0"/>
      <c r="LD183" s="0"/>
      <c r="LE183" s="0"/>
      <c r="LF183" s="0"/>
      <c r="LG183" s="0"/>
      <c r="LH183" s="0"/>
      <c r="LI183" s="0"/>
      <c r="LJ183" s="0"/>
      <c r="LK183" s="0"/>
      <c r="LL183" s="0"/>
      <c r="LM183" s="0"/>
      <c r="LN183" s="0"/>
      <c r="LO183" s="0"/>
      <c r="LP183" s="0"/>
      <c r="LQ183" s="0"/>
      <c r="LR183" s="0"/>
      <c r="LS183" s="0"/>
      <c r="LT183" s="0"/>
      <c r="LU183" s="0"/>
      <c r="LV183" s="0"/>
      <c r="LW183" s="0"/>
      <c r="LX183" s="0"/>
      <c r="LY183" s="0"/>
      <c r="LZ183" s="0"/>
      <c r="MA183" s="0"/>
      <c r="MB183" s="0"/>
      <c r="MC183" s="0"/>
      <c r="MD183" s="0"/>
      <c r="ME183" s="0"/>
      <c r="MF183" s="0"/>
      <c r="MG183" s="0"/>
      <c r="MH183" s="0"/>
      <c r="MI183" s="0"/>
      <c r="MJ183" s="0"/>
      <c r="MK183" s="0"/>
      <c r="ML183" s="0"/>
      <c r="MM183" s="0"/>
      <c r="MN183" s="0"/>
      <c r="MO183" s="0"/>
      <c r="MP183" s="0"/>
      <c r="MQ183" s="0"/>
      <c r="MR183" s="0"/>
      <c r="MS183" s="0"/>
      <c r="MT183" s="0"/>
      <c r="MU183" s="0"/>
      <c r="MV183" s="0"/>
      <c r="MW183" s="0"/>
      <c r="MX183" s="0"/>
      <c r="MY183" s="0"/>
      <c r="MZ183" s="0"/>
      <c r="NA183" s="0"/>
      <c r="NB183" s="0"/>
      <c r="NC183" s="0"/>
      <c r="ND183" s="0"/>
      <c r="NE183" s="0"/>
      <c r="NF183" s="0"/>
      <c r="NG183" s="0"/>
      <c r="NH183" s="0"/>
      <c r="NI183" s="0"/>
      <c r="NJ183" s="0"/>
      <c r="NK183" s="0"/>
      <c r="NL183" s="0"/>
      <c r="NM183" s="0"/>
      <c r="NN183" s="0"/>
      <c r="NO183" s="0"/>
      <c r="NP183" s="0"/>
      <c r="NQ183" s="0"/>
      <c r="NR183" s="0"/>
      <c r="NS183" s="0"/>
      <c r="NT183" s="0"/>
      <c r="NU183" s="0"/>
      <c r="NV183" s="0"/>
      <c r="NW183" s="0"/>
      <c r="NX183" s="0"/>
      <c r="NY183" s="0"/>
      <c r="NZ183" s="0"/>
      <c r="OA183" s="0"/>
      <c r="OB183" s="0"/>
      <c r="OC183" s="0"/>
      <c r="OD183" s="0"/>
      <c r="OE183" s="0"/>
      <c r="OF183" s="0"/>
      <c r="OG183" s="0"/>
      <c r="OH183" s="0"/>
      <c r="OI183" s="0"/>
      <c r="OJ183" s="0"/>
      <c r="OK183" s="0"/>
      <c r="OL183" s="0"/>
      <c r="OM183" s="0"/>
      <c r="ON183" s="0"/>
      <c r="OO183" s="0"/>
      <c r="OP183" s="0"/>
      <c r="OQ183" s="0"/>
      <c r="OR183" s="0"/>
      <c r="OS183" s="0"/>
      <c r="OT183" s="0"/>
      <c r="OU183" s="0"/>
      <c r="OV183" s="0"/>
      <c r="OW183" s="0"/>
      <c r="OX183" s="0"/>
      <c r="OY183" s="0"/>
      <c r="OZ183" s="0"/>
      <c r="PA183" s="0"/>
      <c r="PB183" s="0"/>
      <c r="PC183" s="0"/>
      <c r="PD183" s="0"/>
      <c r="PE183" s="0"/>
      <c r="PF183" s="0"/>
      <c r="PG183" s="0"/>
      <c r="PH183" s="0"/>
      <c r="PI183" s="0"/>
      <c r="PJ183" s="0"/>
      <c r="PK183" s="0"/>
      <c r="PL183" s="0"/>
      <c r="PM183" s="0"/>
      <c r="PN183" s="0"/>
      <c r="PO183" s="0"/>
      <c r="PP183" s="0"/>
      <c r="PQ183" s="0"/>
      <c r="PR183" s="0"/>
      <c r="PS183" s="0"/>
      <c r="PT183" s="0"/>
      <c r="PU183" s="0"/>
      <c r="PV183" s="0"/>
      <c r="PW183" s="0"/>
      <c r="PX183" s="0"/>
      <c r="PY183" s="0"/>
      <c r="PZ183" s="0"/>
      <c r="QA183" s="0"/>
      <c r="QB183" s="0"/>
      <c r="QC183" s="0"/>
      <c r="QD183" s="0"/>
      <c r="QE183" s="0"/>
      <c r="QF183" s="0"/>
      <c r="QG183" s="0"/>
      <c r="QH183" s="0"/>
      <c r="QI183" s="0"/>
      <c r="QJ183" s="0"/>
      <c r="QK183" s="0"/>
      <c r="QL183" s="0"/>
      <c r="QM183" s="0"/>
      <c r="QN183" s="0"/>
      <c r="QO183" s="0"/>
      <c r="QP183" s="0"/>
      <c r="QQ183" s="0"/>
      <c r="QR183" s="0"/>
      <c r="QS183" s="0"/>
      <c r="QT183" s="0"/>
      <c r="QU183" s="0"/>
      <c r="QV183" s="0"/>
      <c r="QW183" s="0"/>
      <c r="QX183" s="0"/>
      <c r="QY183" s="0"/>
      <c r="QZ183" s="0"/>
      <c r="RA183" s="0"/>
      <c r="RB183" s="0"/>
      <c r="RC183" s="0"/>
      <c r="RD183" s="0"/>
      <c r="RE183" s="0"/>
      <c r="RF183" s="0"/>
      <c r="RG183" s="0"/>
      <c r="RH183" s="0"/>
      <c r="RI183" s="0"/>
      <c r="RJ183" s="0"/>
      <c r="RK183" s="0"/>
      <c r="RL183" s="0"/>
      <c r="RM183" s="0"/>
      <c r="RN183" s="0"/>
      <c r="RO183" s="0"/>
      <c r="RP183" s="0"/>
      <c r="RQ183" s="0"/>
      <c r="RR183" s="0"/>
      <c r="RS183" s="0"/>
      <c r="RT183" s="0"/>
      <c r="RU183" s="0"/>
      <c r="RV183" s="0"/>
      <c r="RW183" s="0"/>
      <c r="RX183" s="0"/>
      <c r="RY183" s="0"/>
      <c r="RZ183" s="0"/>
      <c r="SA183" s="0"/>
      <c r="SB183" s="0"/>
      <c r="SC183" s="0"/>
      <c r="SD183" s="0"/>
      <c r="SE183" s="0"/>
      <c r="SF183" s="0"/>
      <c r="SG183" s="0"/>
      <c r="SH183" s="0"/>
      <c r="SI183" s="0"/>
      <c r="SJ183" s="0"/>
      <c r="SK183" s="0"/>
      <c r="SL183" s="0"/>
      <c r="SM183" s="0"/>
      <c r="SN183" s="0"/>
      <c r="SO183" s="0"/>
      <c r="SP183" s="0"/>
      <c r="SQ183" s="0"/>
      <c r="SR183" s="0"/>
      <c r="SS183" s="0"/>
      <c r="ST183" s="0"/>
      <c r="SU183" s="0"/>
      <c r="SV183" s="0"/>
      <c r="SW183" s="0"/>
      <c r="SX183" s="0"/>
      <c r="SY183" s="0"/>
      <c r="SZ183" s="0"/>
      <c r="TA183" s="0"/>
      <c r="TB183" s="0"/>
      <c r="TC183" s="0"/>
      <c r="TD183" s="0"/>
      <c r="TE183" s="0"/>
      <c r="TF183" s="0"/>
      <c r="TG183" s="0"/>
      <c r="TH183" s="0"/>
      <c r="TI183" s="0"/>
      <c r="TJ183" s="0"/>
      <c r="TK183" s="0"/>
      <c r="TL183" s="0"/>
      <c r="TM183" s="0"/>
      <c r="TN183" s="0"/>
      <c r="TO183" s="0"/>
      <c r="TP183" s="0"/>
      <c r="TQ183" s="0"/>
      <c r="TR183" s="0"/>
      <c r="TS183" s="0"/>
      <c r="TT183" s="0"/>
      <c r="TU183" s="0"/>
      <c r="TV183" s="0"/>
      <c r="TW183" s="0"/>
      <c r="TX183" s="0"/>
      <c r="TY183" s="0"/>
      <c r="TZ183" s="0"/>
      <c r="UA183" s="0"/>
      <c r="UB183" s="0"/>
      <c r="UC183" s="0"/>
      <c r="UD183" s="0"/>
      <c r="UE183" s="0"/>
      <c r="UF183" s="0"/>
      <c r="UG183" s="0"/>
      <c r="UH183" s="0"/>
      <c r="UI183" s="0"/>
      <c r="UJ183" s="0"/>
      <c r="UK183" s="0"/>
      <c r="UL183" s="0"/>
      <c r="UM183" s="0"/>
      <c r="UN183" s="0"/>
      <c r="UO183" s="0"/>
      <c r="UP183" s="0"/>
      <c r="UQ183" s="0"/>
      <c r="UR183" s="0"/>
      <c r="US183" s="0"/>
      <c r="UT183" s="0"/>
      <c r="UU183" s="0"/>
      <c r="UV183" s="0"/>
      <c r="UW183" s="0"/>
      <c r="UX183" s="0"/>
      <c r="UY183" s="0"/>
      <c r="UZ183" s="0"/>
      <c r="VA183" s="0"/>
      <c r="VB183" s="0"/>
      <c r="VC183" s="0"/>
      <c r="VD183" s="0"/>
      <c r="VE183" s="0"/>
      <c r="VF183" s="0"/>
      <c r="VG183" s="0"/>
      <c r="VH183" s="0"/>
      <c r="VI183" s="0"/>
      <c r="VJ183" s="0"/>
      <c r="VK183" s="0"/>
      <c r="VL183" s="0"/>
      <c r="VM183" s="0"/>
      <c r="VN183" s="0"/>
      <c r="VO183" s="0"/>
      <c r="VP183" s="0"/>
      <c r="VQ183" s="0"/>
      <c r="VR183" s="0"/>
      <c r="VS183" s="0"/>
      <c r="VT183" s="0"/>
      <c r="VU183" s="0"/>
      <c r="VV183" s="0"/>
      <c r="VW183" s="0"/>
      <c r="VX183" s="0"/>
      <c r="VY183" s="0"/>
      <c r="VZ183" s="0"/>
      <c r="WA183" s="0"/>
      <c r="WB183" s="0"/>
      <c r="WC183" s="0"/>
      <c r="WD183" s="0"/>
      <c r="WE183" s="0"/>
      <c r="WF183" s="0"/>
      <c r="WG183" s="0"/>
      <c r="WH183" s="0"/>
      <c r="WI183" s="0"/>
      <c r="WJ183" s="0"/>
      <c r="WK183" s="0"/>
      <c r="WL183" s="0"/>
      <c r="WM183" s="0"/>
      <c r="WN183" s="0"/>
      <c r="WO183" s="0"/>
      <c r="WP183" s="0"/>
      <c r="WQ183" s="0"/>
      <c r="WR183" s="0"/>
      <c r="WS183" s="0"/>
      <c r="WT183" s="0"/>
      <c r="WU183" s="0"/>
      <c r="WV183" s="0"/>
      <c r="WW183" s="0"/>
      <c r="WX183" s="0"/>
      <c r="WY183" s="0"/>
      <c r="WZ183" s="0"/>
      <c r="XA183" s="0"/>
      <c r="XB183" s="0"/>
      <c r="XC183" s="0"/>
      <c r="XD183" s="0"/>
      <c r="XE183" s="0"/>
      <c r="XF183" s="0"/>
      <c r="XG183" s="0"/>
      <c r="XH183" s="0"/>
      <c r="XI183" s="0"/>
      <c r="XJ183" s="0"/>
      <c r="XK183" s="0"/>
      <c r="XL183" s="0"/>
      <c r="XM183" s="0"/>
      <c r="XN183" s="0"/>
      <c r="XO183" s="0"/>
      <c r="XP183" s="0"/>
      <c r="XQ183" s="0"/>
      <c r="XR183" s="0"/>
      <c r="XS183" s="0"/>
      <c r="XT183" s="0"/>
      <c r="XU183" s="0"/>
      <c r="XV183" s="0"/>
      <c r="XW183" s="0"/>
      <c r="XX183" s="0"/>
      <c r="XY183" s="0"/>
      <c r="XZ183" s="0"/>
      <c r="YA183" s="0"/>
      <c r="YB183" s="0"/>
      <c r="YC183" s="0"/>
      <c r="YD183" s="0"/>
      <c r="YE183" s="0"/>
      <c r="YF183" s="0"/>
      <c r="YG183" s="0"/>
      <c r="YH183" s="0"/>
      <c r="YI183" s="0"/>
      <c r="YJ183" s="0"/>
      <c r="YK183" s="0"/>
      <c r="YL183" s="0"/>
      <c r="YM183" s="0"/>
      <c r="YN183" s="0"/>
      <c r="YO183" s="0"/>
      <c r="YP183" s="0"/>
      <c r="YQ183" s="0"/>
      <c r="YR183" s="0"/>
      <c r="YS183" s="0"/>
      <c r="YT183" s="0"/>
      <c r="YU183" s="0"/>
      <c r="YV183" s="0"/>
      <c r="YW183" s="0"/>
      <c r="YX183" s="0"/>
      <c r="YY183" s="0"/>
      <c r="YZ183" s="0"/>
      <c r="ZA183" s="0"/>
      <c r="ZB183" s="0"/>
      <c r="ZC183" s="0"/>
      <c r="ZD183" s="0"/>
      <c r="ZE183" s="0"/>
      <c r="ZF183" s="0"/>
      <c r="ZG183" s="0"/>
      <c r="ZH183" s="0"/>
      <c r="ZI183" s="0"/>
      <c r="ZJ183" s="0"/>
      <c r="ZK183" s="0"/>
      <c r="ZL183" s="0"/>
      <c r="ZM183" s="0"/>
      <c r="ZN183" s="0"/>
      <c r="ZO183" s="0"/>
      <c r="ZP183" s="0"/>
      <c r="ZQ183" s="0"/>
      <c r="ZR183" s="0"/>
      <c r="ZS183" s="0"/>
      <c r="ZT183" s="0"/>
      <c r="ZU183" s="0"/>
      <c r="ZV183" s="0"/>
      <c r="ZW183" s="0"/>
      <c r="ZX183" s="0"/>
      <c r="ZY183" s="0"/>
      <c r="ZZ183" s="0"/>
      <c r="AAA183" s="0"/>
      <c r="AAB183" s="0"/>
      <c r="AAC183" s="0"/>
      <c r="AAD183" s="0"/>
      <c r="AAE183" s="0"/>
      <c r="AAF183" s="0"/>
      <c r="AAG183" s="0"/>
      <c r="AAH183" s="0"/>
      <c r="AAI183" s="0"/>
      <c r="AAJ183" s="0"/>
      <c r="AAK183" s="0"/>
      <c r="AAL183" s="0"/>
      <c r="AAM183" s="0"/>
      <c r="AAN183" s="0"/>
      <c r="AAO183" s="0"/>
      <c r="AAP183" s="0"/>
      <c r="AAQ183" s="0"/>
      <c r="AAR183" s="0"/>
      <c r="AAS183" s="0"/>
      <c r="AAT183" s="0"/>
      <c r="AAU183" s="0"/>
      <c r="AAV183" s="0"/>
      <c r="AAW183" s="0"/>
      <c r="AAX183" s="0"/>
      <c r="AAY183" s="0"/>
      <c r="AAZ183" s="0"/>
      <c r="ABA183" s="0"/>
      <c r="ABB183" s="0"/>
      <c r="ABC183" s="0"/>
      <c r="ABD183" s="0"/>
      <c r="ABE183" s="0"/>
      <c r="ABF183" s="0"/>
      <c r="ABG183" s="0"/>
      <c r="ABH183" s="0"/>
      <c r="ABI183" s="0"/>
      <c r="ABJ183" s="0"/>
      <c r="ABK183" s="0"/>
      <c r="ABL183" s="0"/>
      <c r="ABM183" s="0"/>
      <c r="ABN183" s="0"/>
      <c r="ABO183" s="0"/>
      <c r="ABP183" s="0"/>
      <c r="ABQ183" s="0"/>
      <c r="ABR183" s="0"/>
      <c r="ABS183" s="0"/>
      <c r="ABT183" s="0"/>
      <c r="ABU183" s="0"/>
      <c r="ABV183" s="0"/>
      <c r="ABW183" s="0"/>
      <c r="ABX183" s="0"/>
      <c r="ABY183" s="0"/>
      <c r="ABZ183" s="0"/>
      <c r="ACA183" s="0"/>
      <c r="ACB183" s="0"/>
      <c r="ACC183" s="0"/>
      <c r="ACD183" s="0"/>
      <c r="ACE183" s="0"/>
      <c r="ACF183" s="0"/>
      <c r="ACG183" s="0"/>
      <c r="ACH183" s="0"/>
      <c r="ACI183" s="0"/>
      <c r="ACJ183" s="0"/>
      <c r="ACK183" s="0"/>
      <c r="ACL183" s="0"/>
      <c r="ACM183" s="0"/>
      <c r="ACN183" s="0"/>
      <c r="ACO183" s="0"/>
      <c r="ACP183" s="0"/>
      <c r="ACQ183" s="0"/>
      <c r="ACR183" s="0"/>
      <c r="ACS183" s="0"/>
      <c r="ACT183" s="0"/>
      <c r="ACU183" s="0"/>
      <c r="ACV183" s="0"/>
      <c r="ACW183" s="0"/>
      <c r="ACX183" s="0"/>
      <c r="ACY183" s="0"/>
      <c r="ACZ183" s="0"/>
      <c r="ADA183" s="0"/>
      <c r="ADB183" s="0"/>
      <c r="ADC183" s="0"/>
      <c r="ADD183" s="0"/>
      <c r="ADE183" s="0"/>
      <c r="ADF183" s="0"/>
      <c r="ADG183" s="0"/>
      <c r="ADH183" s="0"/>
      <c r="ADI183" s="0"/>
      <c r="ADJ183" s="0"/>
      <c r="ADK183" s="0"/>
      <c r="ADL183" s="0"/>
      <c r="ADM183" s="0"/>
      <c r="ADN183" s="0"/>
      <c r="ADO183" s="0"/>
      <c r="ADP183" s="0"/>
      <c r="ADQ183" s="0"/>
      <c r="ADR183" s="0"/>
      <c r="ADS183" s="0"/>
      <c r="ADT183" s="0"/>
      <c r="ADU183" s="0"/>
      <c r="ADV183" s="0"/>
      <c r="ADW183" s="0"/>
      <c r="ADX183" s="0"/>
      <c r="ADY183" s="0"/>
      <c r="ADZ183" s="0"/>
      <c r="AEA183" s="0"/>
      <c r="AEB183" s="0"/>
      <c r="AEC183" s="0"/>
      <c r="AED183" s="0"/>
      <c r="AEE183" s="0"/>
      <c r="AEF183" s="0"/>
      <c r="AEG183" s="0"/>
      <c r="AEH183" s="0"/>
      <c r="AEI183" s="0"/>
      <c r="AEJ183" s="0"/>
      <c r="AEK183" s="0"/>
      <c r="AEL183" s="0"/>
      <c r="AEM183" s="0"/>
      <c r="AEN183" s="0"/>
      <c r="AEO183" s="0"/>
      <c r="AEP183" s="0"/>
      <c r="AEQ183" s="0"/>
      <c r="AER183" s="0"/>
      <c r="AES183" s="0"/>
      <c r="AET183" s="0"/>
      <c r="AEU183" s="0"/>
      <c r="AEV183" s="0"/>
      <c r="AEW183" s="0"/>
      <c r="AEX183" s="0"/>
      <c r="AEY183" s="0"/>
      <c r="AEZ183" s="0"/>
      <c r="AFA183" s="0"/>
      <c r="AFB183" s="0"/>
      <c r="AFC183" s="0"/>
      <c r="AFD183" s="0"/>
      <c r="AFE183" s="0"/>
      <c r="AFF183" s="0"/>
      <c r="AFG183" s="0"/>
      <c r="AFH183" s="0"/>
      <c r="AFI183" s="0"/>
      <c r="AFJ183" s="0"/>
      <c r="AFK183" s="0"/>
      <c r="AFL183" s="0"/>
      <c r="AFM183" s="0"/>
      <c r="AFN183" s="0"/>
      <c r="AFO183" s="0"/>
      <c r="AFP183" s="0"/>
      <c r="AFQ183" s="0"/>
      <c r="AFR183" s="0"/>
      <c r="AFS183" s="0"/>
      <c r="AFT183" s="0"/>
      <c r="AFU183" s="0"/>
      <c r="AFV183" s="0"/>
      <c r="AFW183" s="0"/>
      <c r="AFX183" s="0"/>
      <c r="AFY183" s="0"/>
      <c r="AFZ183" s="0"/>
      <c r="AGA183" s="0"/>
      <c r="AGB183" s="0"/>
      <c r="AGC183" s="0"/>
      <c r="AGD183" s="0"/>
      <c r="AGE183" s="0"/>
      <c r="AGF183" s="0"/>
      <c r="AGG183" s="0"/>
      <c r="AGH183" s="0"/>
      <c r="AGI183" s="0"/>
      <c r="AGJ183" s="0"/>
      <c r="AGK183" s="0"/>
      <c r="AGL183" s="0"/>
      <c r="AGM183" s="0"/>
      <c r="AGN183" s="0"/>
      <c r="AGO183" s="0"/>
      <c r="AGP183" s="0"/>
      <c r="AGQ183" s="0"/>
      <c r="AGR183" s="0"/>
      <c r="AGS183" s="0"/>
      <c r="AGT183" s="0"/>
      <c r="AGU183" s="0"/>
      <c r="AGV183" s="0"/>
      <c r="AGW183" s="0"/>
      <c r="AGX183" s="0"/>
      <c r="AGY183" s="0"/>
      <c r="AGZ183" s="0"/>
      <c r="AHA183" s="0"/>
      <c r="AHB183" s="0"/>
      <c r="AHC183" s="0"/>
      <c r="AHD183" s="0"/>
      <c r="AHE183" s="0"/>
      <c r="AHF183" s="0"/>
      <c r="AHG183" s="0"/>
      <c r="AHH183" s="0"/>
      <c r="AHI183" s="0"/>
      <c r="AHJ183" s="0"/>
      <c r="AHK183" s="0"/>
      <c r="AHL183" s="0"/>
      <c r="AHM183" s="0"/>
      <c r="AHN183" s="0"/>
      <c r="AHO183" s="0"/>
      <c r="AHP183" s="0"/>
      <c r="AHQ183" s="0"/>
      <c r="AHR183" s="0"/>
      <c r="AHS183" s="0"/>
      <c r="AHT183" s="0"/>
      <c r="AHU183" s="0"/>
      <c r="AHV183" s="0"/>
      <c r="AHW183" s="0"/>
      <c r="AHX183" s="0"/>
      <c r="AHY183" s="0"/>
      <c r="AHZ183" s="0"/>
      <c r="AIA183" s="0"/>
      <c r="AIB183" s="0"/>
      <c r="AIC183" s="0"/>
      <c r="AID183" s="0"/>
      <c r="AIE183" s="0"/>
      <c r="AIF183" s="0"/>
      <c r="AIG183" s="0"/>
      <c r="AIH183" s="0"/>
      <c r="AII183" s="0"/>
      <c r="AIJ183" s="0"/>
      <c r="AIK183" s="0"/>
      <c r="AIL183" s="0"/>
      <c r="AIM183" s="0"/>
      <c r="AIN183" s="0"/>
      <c r="AIO183" s="0"/>
      <c r="AIP183" s="0"/>
      <c r="AIQ183" s="0"/>
      <c r="AIR183" s="0"/>
      <c r="AIS183" s="0"/>
      <c r="AIT183" s="0"/>
      <c r="AIU183" s="0"/>
      <c r="AIV183" s="0"/>
      <c r="AIW183" s="0"/>
      <c r="AIX183" s="0"/>
      <c r="AIY183" s="0"/>
      <c r="AIZ183" s="0"/>
      <c r="AJA183" s="0"/>
      <c r="AJB183" s="0"/>
      <c r="AJC183" s="0"/>
      <c r="AJD183" s="0"/>
      <c r="AJE183" s="0"/>
      <c r="AJF183" s="0"/>
      <c r="AJG183" s="0"/>
      <c r="AJH183" s="0"/>
      <c r="AJI183" s="0"/>
      <c r="AJJ183" s="0"/>
      <c r="AJK183" s="0"/>
      <c r="AJL183" s="0"/>
      <c r="AJM183" s="0"/>
      <c r="AJN183" s="0"/>
      <c r="AJO183" s="0"/>
      <c r="AJP183" s="0"/>
      <c r="AJQ183" s="0"/>
      <c r="AJR183" s="0"/>
      <c r="AJS183" s="0"/>
      <c r="AJT183" s="0"/>
      <c r="AJU183" s="0"/>
      <c r="AJV183" s="0"/>
      <c r="AJW183" s="0"/>
      <c r="AJX183" s="0"/>
      <c r="AJY183" s="0"/>
      <c r="AJZ183" s="0"/>
      <c r="AKA183" s="0"/>
      <c r="AKB183" s="0"/>
      <c r="AKC183" s="0"/>
      <c r="AKD183" s="0"/>
      <c r="AKE183" s="0"/>
      <c r="AKF183" s="0"/>
      <c r="AKG183" s="0"/>
      <c r="AKH183" s="0"/>
      <c r="AKI183" s="0"/>
      <c r="AKJ183" s="0"/>
      <c r="AKK183" s="0"/>
      <c r="AKL183" s="0"/>
      <c r="AKM183" s="0"/>
      <c r="AKN183" s="0"/>
      <c r="AKO183" s="0"/>
      <c r="AKP183" s="0"/>
      <c r="AKQ183" s="0"/>
      <c r="AKR183" s="0"/>
      <c r="AKS183" s="0"/>
      <c r="AKT183" s="0"/>
      <c r="AKU183" s="0"/>
      <c r="AKV183" s="0"/>
      <c r="AKW183" s="0"/>
      <c r="AKX183" s="0"/>
      <c r="AKY183" s="0"/>
      <c r="AKZ183" s="0"/>
      <c r="ALA183" s="0"/>
      <c r="ALB183" s="0"/>
      <c r="ALC183" s="0"/>
      <c r="ALD183" s="0"/>
      <c r="ALE183" s="0"/>
      <c r="ALF183" s="0"/>
      <c r="ALG183" s="0"/>
      <c r="ALH183" s="0"/>
      <c r="ALI183" s="0"/>
      <c r="ALJ183" s="0"/>
      <c r="ALK183" s="0"/>
      <c r="ALL183" s="0"/>
      <c r="ALM183" s="0"/>
      <c r="ALN183" s="0"/>
      <c r="ALO183" s="0"/>
      <c r="ALP183" s="0"/>
      <c r="ALQ183" s="0"/>
      <c r="ALR183" s="0"/>
      <c r="ALS183" s="0"/>
      <c r="ALT183" s="0"/>
      <c r="ALU183" s="0"/>
      <c r="ALV183" s="0"/>
      <c r="ALW183" s="0"/>
      <c r="ALX183" s="0"/>
      <c r="ALY183" s="0"/>
      <c r="ALZ183" s="0"/>
      <c r="AMA183" s="0"/>
      <c r="AMB183" s="0"/>
      <c r="AMC183" s="0"/>
      <c r="AMD183" s="0"/>
      <c r="AME183" s="0"/>
      <c r="AMF183" s="0"/>
      <c r="AMG183" s="0"/>
      <c r="AMH183" s="0"/>
      <c r="AMI183" s="0"/>
      <c r="AMJ183" s="0"/>
    </row>
    <row r="184" customFormat="false" ht="15" hidden="false" customHeight="false" outlineLevel="0" collapsed="false">
      <c r="A184" s="73"/>
      <c r="B184" s="101" t="s">
        <v>224</v>
      </c>
      <c r="C184" s="0"/>
      <c r="D184" s="0"/>
      <c r="E184" s="0"/>
      <c r="F184" s="0"/>
      <c r="G184" s="0"/>
      <c r="H184" s="0"/>
      <c r="I184" s="0"/>
      <c r="J184" s="0"/>
      <c r="K184" s="0"/>
      <c r="L184" s="0"/>
      <c r="M184" s="0"/>
      <c r="N184" s="0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0"/>
      <c r="AC184" s="0"/>
      <c r="AD184" s="0"/>
      <c r="AE184" s="0"/>
      <c r="AF184" s="0"/>
      <c r="AG184" s="0"/>
      <c r="AH184" s="0"/>
      <c r="AI184" s="0"/>
      <c r="AJ184" s="0"/>
      <c r="AK184" s="0"/>
      <c r="AL184" s="0"/>
      <c r="AM184" s="0"/>
      <c r="AN184" s="0"/>
      <c r="AO184" s="0"/>
      <c r="AP184" s="0"/>
      <c r="AQ184" s="0"/>
      <c r="AR184" s="0"/>
      <c r="AS184" s="0"/>
      <c r="AT184" s="0"/>
      <c r="AU184" s="0"/>
      <c r="AV184" s="0"/>
      <c r="AW184" s="0"/>
      <c r="AX184" s="0"/>
      <c r="AY184" s="0"/>
      <c r="AZ184" s="0"/>
      <c r="BA184" s="0"/>
      <c r="BB184" s="0"/>
      <c r="BC184" s="0"/>
      <c r="BD184" s="0"/>
      <c r="BE184" s="0"/>
      <c r="BF184" s="0"/>
      <c r="BG184" s="0"/>
      <c r="BH184" s="0"/>
      <c r="BI184" s="0"/>
      <c r="BJ184" s="0"/>
      <c r="BK184" s="0"/>
      <c r="BL184" s="0"/>
      <c r="BM184" s="0"/>
      <c r="BN184" s="0"/>
      <c r="BO184" s="0"/>
      <c r="BP184" s="0"/>
      <c r="BQ184" s="0"/>
      <c r="BR184" s="0"/>
      <c r="BS184" s="0"/>
      <c r="BT184" s="0"/>
      <c r="BU184" s="0"/>
      <c r="BV184" s="0"/>
      <c r="BW184" s="0"/>
      <c r="BX184" s="0"/>
      <c r="BY184" s="0"/>
      <c r="BZ184" s="0"/>
      <c r="CA184" s="0"/>
      <c r="CB184" s="0"/>
      <c r="CC184" s="0"/>
      <c r="CD184" s="0"/>
      <c r="CE184" s="0"/>
      <c r="CF184" s="0"/>
      <c r="CG184" s="0"/>
      <c r="CH184" s="0"/>
      <c r="CI184" s="0"/>
      <c r="CJ184" s="0"/>
      <c r="CK184" s="0"/>
      <c r="CL184" s="0"/>
      <c r="CM184" s="0"/>
      <c r="CN184" s="0"/>
      <c r="CO184" s="0"/>
      <c r="CP184" s="0"/>
      <c r="CQ184" s="0"/>
      <c r="CR184" s="0"/>
      <c r="CS184" s="0"/>
      <c r="CT184" s="0"/>
      <c r="CU184" s="0"/>
      <c r="CV184" s="0"/>
      <c r="CW184" s="0"/>
      <c r="CX184" s="0"/>
      <c r="CY184" s="0"/>
      <c r="CZ184" s="0"/>
      <c r="DA184" s="0"/>
      <c r="DB184" s="0"/>
      <c r="DC184" s="0"/>
      <c r="DD184" s="0"/>
      <c r="DE184" s="0"/>
      <c r="DF184" s="0"/>
      <c r="DG184" s="0"/>
      <c r="DH184" s="0"/>
      <c r="DI184" s="0"/>
      <c r="DJ184" s="0"/>
      <c r="DK184" s="0"/>
      <c r="DL184" s="0"/>
      <c r="DM184" s="0"/>
      <c r="DN184" s="0"/>
      <c r="DO184" s="0"/>
      <c r="DP184" s="0"/>
      <c r="DQ184" s="0"/>
      <c r="DR184" s="0"/>
      <c r="DS184" s="0"/>
      <c r="DT184" s="0"/>
      <c r="DU184" s="0"/>
      <c r="DV184" s="0"/>
      <c r="DW184" s="0"/>
      <c r="DX184" s="0"/>
      <c r="DY184" s="0"/>
      <c r="DZ184" s="0"/>
      <c r="EA184" s="0"/>
      <c r="EB184" s="0"/>
      <c r="EC184" s="0"/>
      <c r="ED184" s="0"/>
      <c r="EE184" s="0"/>
      <c r="EF184" s="0"/>
      <c r="EG184" s="0"/>
      <c r="EH184" s="0"/>
      <c r="EI184" s="0"/>
      <c r="EJ184" s="0"/>
      <c r="EK184" s="0"/>
      <c r="EL184" s="0"/>
      <c r="EM184" s="0"/>
      <c r="EN184" s="0"/>
      <c r="EO184" s="0"/>
      <c r="EP184" s="0"/>
      <c r="EQ184" s="0"/>
      <c r="ER184" s="0"/>
      <c r="ES184" s="0"/>
      <c r="ET184" s="0"/>
      <c r="EU184" s="0"/>
      <c r="EV184" s="0"/>
      <c r="EW184" s="0"/>
      <c r="EX184" s="0"/>
      <c r="EY184" s="0"/>
      <c r="EZ184" s="0"/>
      <c r="FA184" s="0"/>
      <c r="FB184" s="0"/>
      <c r="FC184" s="0"/>
      <c r="FD184" s="0"/>
      <c r="FE184" s="0"/>
      <c r="FF184" s="0"/>
      <c r="FG184" s="0"/>
      <c r="FH184" s="0"/>
      <c r="FI184" s="0"/>
      <c r="FJ184" s="0"/>
      <c r="FK184" s="0"/>
      <c r="FL184" s="0"/>
      <c r="FM184" s="0"/>
      <c r="FN184" s="0"/>
      <c r="FO184" s="0"/>
      <c r="FP184" s="0"/>
      <c r="FQ184" s="0"/>
      <c r="FR184" s="0"/>
      <c r="FS184" s="0"/>
      <c r="FT184" s="0"/>
      <c r="FU184" s="0"/>
      <c r="FV184" s="0"/>
      <c r="FW184" s="0"/>
      <c r="FX184" s="0"/>
      <c r="FY184" s="0"/>
      <c r="FZ184" s="0"/>
      <c r="GA184" s="0"/>
      <c r="GB184" s="0"/>
      <c r="GC184" s="0"/>
      <c r="GD184" s="0"/>
      <c r="GE184" s="0"/>
      <c r="GF184" s="0"/>
      <c r="GG184" s="0"/>
      <c r="GH184" s="0"/>
      <c r="GI184" s="0"/>
      <c r="GJ184" s="0"/>
      <c r="GK184" s="0"/>
      <c r="GL184" s="0"/>
      <c r="GM184" s="0"/>
      <c r="GN184" s="0"/>
      <c r="GO184" s="0"/>
      <c r="GP184" s="0"/>
      <c r="GQ184" s="0"/>
      <c r="GR184" s="0"/>
      <c r="GS184" s="0"/>
      <c r="GT184" s="0"/>
      <c r="GU184" s="0"/>
      <c r="GV184" s="0"/>
      <c r="GW184" s="0"/>
      <c r="GX184" s="0"/>
      <c r="GY184" s="0"/>
      <c r="GZ184" s="0"/>
      <c r="HA184" s="0"/>
      <c r="HB184" s="0"/>
      <c r="HC184" s="0"/>
      <c r="HD184" s="0"/>
      <c r="HE184" s="0"/>
      <c r="HF184" s="0"/>
      <c r="HG184" s="0"/>
      <c r="HH184" s="0"/>
      <c r="HI184" s="0"/>
      <c r="HJ184" s="0"/>
      <c r="HK184" s="0"/>
      <c r="HL184" s="0"/>
      <c r="HM184" s="0"/>
      <c r="HN184" s="0"/>
      <c r="HO184" s="0"/>
      <c r="HP184" s="0"/>
      <c r="HQ184" s="0"/>
      <c r="HR184" s="0"/>
      <c r="HS184" s="0"/>
      <c r="HT184" s="0"/>
      <c r="HU184" s="0"/>
      <c r="HV184" s="0"/>
      <c r="HW184" s="0"/>
      <c r="HX184" s="0"/>
      <c r="HY184" s="0"/>
      <c r="HZ184" s="0"/>
      <c r="IA184" s="0"/>
      <c r="IB184" s="0"/>
      <c r="IC184" s="0"/>
      <c r="ID184" s="0"/>
      <c r="IE184" s="0"/>
      <c r="IF184" s="0"/>
      <c r="IG184" s="0"/>
      <c r="IH184" s="0"/>
      <c r="II184" s="0"/>
      <c r="IJ184" s="0"/>
      <c r="IK184" s="0"/>
      <c r="IL184" s="0"/>
      <c r="IM184" s="0"/>
      <c r="IN184" s="0"/>
      <c r="IO184" s="0"/>
      <c r="IP184" s="0"/>
      <c r="IQ184" s="0"/>
      <c r="IR184" s="0"/>
      <c r="IS184" s="0"/>
      <c r="IT184" s="0"/>
      <c r="IU184" s="0"/>
      <c r="IV184" s="0"/>
      <c r="IW184" s="0"/>
      <c r="IX184" s="0"/>
      <c r="IY184" s="0"/>
      <c r="IZ184" s="0"/>
      <c r="JA184" s="0"/>
      <c r="JB184" s="0"/>
      <c r="JC184" s="0"/>
      <c r="JD184" s="0"/>
      <c r="JE184" s="0"/>
      <c r="JF184" s="0"/>
      <c r="JG184" s="0"/>
      <c r="JH184" s="0"/>
      <c r="JI184" s="0"/>
      <c r="JJ184" s="0"/>
      <c r="JK184" s="0"/>
      <c r="JL184" s="0"/>
      <c r="JM184" s="0"/>
      <c r="JN184" s="0"/>
      <c r="JO184" s="0"/>
      <c r="JP184" s="0"/>
      <c r="JQ184" s="0"/>
      <c r="JR184" s="0"/>
      <c r="JS184" s="0"/>
      <c r="JT184" s="0"/>
      <c r="JU184" s="0"/>
      <c r="JV184" s="0"/>
      <c r="JW184" s="0"/>
      <c r="JX184" s="0"/>
      <c r="JY184" s="0"/>
      <c r="JZ184" s="0"/>
      <c r="KA184" s="0"/>
      <c r="KB184" s="0"/>
      <c r="KC184" s="0"/>
      <c r="KD184" s="0"/>
      <c r="KE184" s="0"/>
      <c r="KF184" s="0"/>
      <c r="KG184" s="0"/>
      <c r="KH184" s="0"/>
      <c r="KI184" s="0"/>
      <c r="KJ184" s="0"/>
      <c r="KK184" s="0"/>
      <c r="KL184" s="0"/>
      <c r="KM184" s="0"/>
      <c r="KN184" s="0"/>
      <c r="KO184" s="0"/>
      <c r="KP184" s="0"/>
      <c r="KQ184" s="0"/>
      <c r="KR184" s="0"/>
      <c r="KS184" s="0"/>
      <c r="KT184" s="0"/>
      <c r="KU184" s="0"/>
      <c r="KV184" s="0"/>
      <c r="KW184" s="0"/>
      <c r="KX184" s="0"/>
      <c r="KY184" s="0"/>
      <c r="KZ184" s="0"/>
      <c r="LA184" s="0"/>
      <c r="LB184" s="0"/>
      <c r="LC184" s="0"/>
      <c r="LD184" s="0"/>
      <c r="LE184" s="0"/>
      <c r="LF184" s="0"/>
      <c r="LG184" s="0"/>
      <c r="LH184" s="0"/>
      <c r="LI184" s="0"/>
      <c r="LJ184" s="0"/>
      <c r="LK184" s="0"/>
      <c r="LL184" s="0"/>
      <c r="LM184" s="0"/>
      <c r="LN184" s="0"/>
      <c r="LO184" s="0"/>
      <c r="LP184" s="0"/>
      <c r="LQ184" s="0"/>
      <c r="LR184" s="0"/>
      <c r="LS184" s="0"/>
      <c r="LT184" s="0"/>
      <c r="LU184" s="0"/>
      <c r="LV184" s="0"/>
      <c r="LW184" s="0"/>
      <c r="LX184" s="0"/>
      <c r="LY184" s="0"/>
      <c r="LZ184" s="0"/>
      <c r="MA184" s="0"/>
      <c r="MB184" s="0"/>
      <c r="MC184" s="0"/>
      <c r="MD184" s="0"/>
      <c r="ME184" s="0"/>
      <c r="MF184" s="0"/>
      <c r="MG184" s="0"/>
      <c r="MH184" s="0"/>
      <c r="MI184" s="0"/>
      <c r="MJ184" s="0"/>
      <c r="MK184" s="0"/>
      <c r="ML184" s="0"/>
      <c r="MM184" s="0"/>
      <c r="MN184" s="0"/>
      <c r="MO184" s="0"/>
      <c r="MP184" s="0"/>
      <c r="MQ184" s="0"/>
      <c r="MR184" s="0"/>
      <c r="MS184" s="0"/>
      <c r="MT184" s="0"/>
      <c r="MU184" s="0"/>
      <c r="MV184" s="0"/>
      <c r="MW184" s="0"/>
      <c r="MX184" s="0"/>
      <c r="MY184" s="0"/>
      <c r="MZ184" s="0"/>
      <c r="NA184" s="0"/>
      <c r="NB184" s="0"/>
      <c r="NC184" s="0"/>
      <c r="ND184" s="0"/>
      <c r="NE184" s="0"/>
      <c r="NF184" s="0"/>
      <c r="NG184" s="0"/>
      <c r="NH184" s="0"/>
      <c r="NI184" s="0"/>
      <c r="NJ184" s="0"/>
      <c r="NK184" s="0"/>
      <c r="NL184" s="0"/>
      <c r="NM184" s="0"/>
      <c r="NN184" s="0"/>
      <c r="NO184" s="0"/>
      <c r="NP184" s="0"/>
      <c r="NQ184" s="0"/>
      <c r="NR184" s="0"/>
      <c r="NS184" s="0"/>
      <c r="NT184" s="0"/>
      <c r="NU184" s="0"/>
      <c r="NV184" s="0"/>
      <c r="NW184" s="0"/>
      <c r="NX184" s="0"/>
      <c r="NY184" s="0"/>
      <c r="NZ184" s="0"/>
      <c r="OA184" s="0"/>
      <c r="OB184" s="0"/>
      <c r="OC184" s="0"/>
      <c r="OD184" s="0"/>
      <c r="OE184" s="0"/>
      <c r="OF184" s="0"/>
      <c r="OG184" s="0"/>
      <c r="OH184" s="0"/>
      <c r="OI184" s="0"/>
      <c r="OJ184" s="0"/>
      <c r="OK184" s="0"/>
      <c r="OL184" s="0"/>
      <c r="OM184" s="0"/>
      <c r="ON184" s="0"/>
      <c r="OO184" s="0"/>
      <c r="OP184" s="0"/>
      <c r="OQ184" s="0"/>
      <c r="OR184" s="0"/>
      <c r="OS184" s="0"/>
      <c r="OT184" s="0"/>
      <c r="OU184" s="0"/>
      <c r="OV184" s="0"/>
      <c r="OW184" s="0"/>
      <c r="OX184" s="0"/>
      <c r="OY184" s="0"/>
      <c r="OZ184" s="0"/>
      <c r="PA184" s="0"/>
      <c r="PB184" s="0"/>
      <c r="PC184" s="0"/>
      <c r="PD184" s="0"/>
      <c r="PE184" s="0"/>
      <c r="PF184" s="0"/>
      <c r="PG184" s="0"/>
      <c r="PH184" s="0"/>
      <c r="PI184" s="0"/>
      <c r="PJ184" s="0"/>
      <c r="PK184" s="0"/>
      <c r="PL184" s="0"/>
      <c r="PM184" s="0"/>
      <c r="PN184" s="0"/>
      <c r="PO184" s="0"/>
      <c r="PP184" s="0"/>
      <c r="PQ184" s="0"/>
      <c r="PR184" s="0"/>
      <c r="PS184" s="0"/>
      <c r="PT184" s="0"/>
      <c r="PU184" s="0"/>
      <c r="PV184" s="0"/>
      <c r="PW184" s="0"/>
      <c r="PX184" s="0"/>
      <c r="PY184" s="0"/>
      <c r="PZ184" s="0"/>
      <c r="QA184" s="0"/>
      <c r="QB184" s="0"/>
      <c r="QC184" s="0"/>
      <c r="QD184" s="0"/>
      <c r="QE184" s="0"/>
      <c r="QF184" s="0"/>
      <c r="QG184" s="0"/>
      <c r="QH184" s="0"/>
      <c r="QI184" s="0"/>
      <c r="QJ184" s="0"/>
      <c r="QK184" s="0"/>
      <c r="QL184" s="0"/>
      <c r="QM184" s="0"/>
      <c r="QN184" s="0"/>
      <c r="QO184" s="0"/>
      <c r="QP184" s="0"/>
      <c r="QQ184" s="0"/>
      <c r="QR184" s="0"/>
      <c r="QS184" s="0"/>
      <c r="QT184" s="0"/>
      <c r="QU184" s="0"/>
      <c r="QV184" s="0"/>
      <c r="QW184" s="0"/>
      <c r="QX184" s="0"/>
      <c r="QY184" s="0"/>
      <c r="QZ184" s="0"/>
      <c r="RA184" s="0"/>
      <c r="RB184" s="0"/>
      <c r="RC184" s="0"/>
      <c r="RD184" s="0"/>
      <c r="RE184" s="0"/>
      <c r="RF184" s="0"/>
      <c r="RG184" s="0"/>
      <c r="RH184" s="0"/>
      <c r="RI184" s="0"/>
      <c r="RJ184" s="0"/>
      <c r="RK184" s="0"/>
      <c r="RL184" s="0"/>
      <c r="RM184" s="0"/>
      <c r="RN184" s="0"/>
      <c r="RO184" s="0"/>
      <c r="RP184" s="0"/>
      <c r="RQ184" s="0"/>
      <c r="RR184" s="0"/>
      <c r="RS184" s="0"/>
      <c r="RT184" s="0"/>
      <c r="RU184" s="0"/>
      <c r="RV184" s="0"/>
      <c r="RW184" s="0"/>
      <c r="RX184" s="0"/>
      <c r="RY184" s="0"/>
      <c r="RZ184" s="0"/>
      <c r="SA184" s="0"/>
      <c r="SB184" s="0"/>
      <c r="SC184" s="0"/>
      <c r="SD184" s="0"/>
      <c r="SE184" s="0"/>
      <c r="SF184" s="0"/>
      <c r="SG184" s="0"/>
      <c r="SH184" s="0"/>
      <c r="SI184" s="0"/>
      <c r="SJ184" s="0"/>
      <c r="SK184" s="0"/>
      <c r="SL184" s="0"/>
      <c r="SM184" s="0"/>
      <c r="SN184" s="0"/>
      <c r="SO184" s="0"/>
      <c r="SP184" s="0"/>
      <c r="SQ184" s="0"/>
      <c r="SR184" s="0"/>
      <c r="SS184" s="0"/>
      <c r="ST184" s="0"/>
      <c r="SU184" s="0"/>
      <c r="SV184" s="0"/>
      <c r="SW184" s="0"/>
      <c r="SX184" s="0"/>
      <c r="SY184" s="0"/>
      <c r="SZ184" s="0"/>
      <c r="TA184" s="0"/>
      <c r="TB184" s="0"/>
      <c r="TC184" s="0"/>
      <c r="TD184" s="0"/>
      <c r="TE184" s="0"/>
      <c r="TF184" s="0"/>
      <c r="TG184" s="0"/>
      <c r="TH184" s="0"/>
      <c r="TI184" s="0"/>
      <c r="TJ184" s="0"/>
      <c r="TK184" s="0"/>
      <c r="TL184" s="0"/>
      <c r="TM184" s="0"/>
      <c r="TN184" s="0"/>
      <c r="TO184" s="0"/>
      <c r="TP184" s="0"/>
      <c r="TQ184" s="0"/>
      <c r="TR184" s="0"/>
      <c r="TS184" s="0"/>
      <c r="TT184" s="0"/>
      <c r="TU184" s="0"/>
      <c r="TV184" s="0"/>
      <c r="TW184" s="0"/>
      <c r="TX184" s="0"/>
      <c r="TY184" s="0"/>
      <c r="TZ184" s="0"/>
      <c r="UA184" s="0"/>
      <c r="UB184" s="0"/>
      <c r="UC184" s="0"/>
      <c r="UD184" s="0"/>
      <c r="UE184" s="0"/>
      <c r="UF184" s="0"/>
      <c r="UG184" s="0"/>
      <c r="UH184" s="0"/>
      <c r="UI184" s="0"/>
      <c r="UJ184" s="0"/>
      <c r="UK184" s="0"/>
      <c r="UL184" s="0"/>
      <c r="UM184" s="0"/>
      <c r="UN184" s="0"/>
      <c r="UO184" s="0"/>
      <c r="UP184" s="0"/>
      <c r="UQ184" s="0"/>
      <c r="UR184" s="0"/>
      <c r="US184" s="0"/>
      <c r="UT184" s="0"/>
      <c r="UU184" s="0"/>
      <c r="UV184" s="0"/>
      <c r="UW184" s="0"/>
      <c r="UX184" s="0"/>
      <c r="UY184" s="0"/>
      <c r="UZ184" s="0"/>
      <c r="VA184" s="0"/>
      <c r="VB184" s="0"/>
      <c r="VC184" s="0"/>
      <c r="VD184" s="0"/>
      <c r="VE184" s="0"/>
      <c r="VF184" s="0"/>
      <c r="VG184" s="0"/>
      <c r="VH184" s="0"/>
      <c r="VI184" s="0"/>
      <c r="VJ184" s="0"/>
      <c r="VK184" s="0"/>
      <c r="VL184" s="0"/>
      <c r="VM184" s="0"/>
      <c r="VN184" s="0"/>
      <c r="VO184" s="0"/>
      <c r="VP184" s="0"/>
      <c r="VQ184" s="0"/>
      <c r="VR184" s="0"/>
      <c r="VS184" s="0"/>
      <c r="VT184" s="0"/>
      <c r="VU184" s="0"/>
      <c r="VV184" s="0"/>
      <c r="VW184" s="0"/>
      <c r="VX184" s="0"/>
      <c r="VY184" s="0"/>
      <c r="VZ184" s="0"/>
      <c r="WA184" s="0"/>
      <c r="WB184" s="0"/>
      <c r="WC184" s="0"/>
      <c r="WD184" s="0"/>
      <c r="WE184" s="0"/>
      <c r="WF184" s="0"/>
      <c r="WG184" s="0"/>
      <c r="WH184" s="0"/>
      <c r="WI184" s="0"/>
      <c r="WJ184" s="0"/>
      <c r="WK184" s="0"/>
      <c r="WL184" s="0"/>
      <c r="WM184" s="0"/>
      <c r="WN184" s="0"/>
      <c r="WO184" s="0"/>
      <c r="WP184" s="0"/>
      <c r="WQ184" s="0"/>
      <c r="WR184" s="0"/>
      <c r="WS184" s="0"/>
      <c r="WT184" s="0"/>
      <c r="WU184" s="0"/>
      <c r="WV184" s="0"/>
      <c r="WW184" s="0"/>
      <c r="WX184" s="0"/>
      <c r="WY184" s="0"/>
      <c r="WZ184" s="0"/>
      <c r="XA184" s="0"/>
      <c r="XB184" s="0"/>
      <c r="XC184" s="0"/>
      <c r="XD184" s="0"/>
      <c r="XE184" s="0"/>
      <c r="XF184" s="0"/>
      <c r="XG184" s="0"/>
      <c r="XH184" s="0"/>
      <c r="XI184" s="0"/>
      <c r="XJ184" s="0"/>
      <c r="XK184" s="0"/>
      <c r="XL184" s="0"/>
      <c r="XM184" s="0"/>
      <c r="XN184" s="0"/>
      <c r="XO184" s="0"/>
      <c r="XP184" s="0"/>
      <c r="XQ184" s="0"/>
      <c r="XR184" s="0"/>
      <c r="XS184" s="0"/>
      <c r="XT184" s="0"/>
      <c r="XU184" s="0"/>
      <c r="XV184" s="0"/>
      <c r="XW184" s="0"/>
      <c r="XX184" s="0"/>
      <c r="XY184" s="0"/>
      <c r="XZ184" s="0"/>
      <c r="YA184" s="0"/>
      <c r="YB184" s="0"/>
      <c r="YC184" s="0"/>
      <c r="YD184" s="0"/>
      <c r="YE184" s="0"/>
      <c r="YF184" s="0"/>
      <c r="YG184" s="0"/>
      <c r="YH184" s="0"/>
      <c r="YI184" s="0"/>
      <c r="YJ184" s="0"/>
      <c r="YK184" s="0"/>
      <c r="YL184" s="0"/>
      <c r="YM184" s="0"/>
      <c r="YN184" s="0"/>
      <c r="YO184" s="0"/>
      <c r="YP184" s="0"/>
      <c r="YQ184" s="0"/>
      <c r="YR184" s="0"/>
      <c r="YS184" s="0"/>
      <c r="YT184" s="0"/>
      <c r="YU184" s="0"/>
      <c r="YV184" s="0"/>
      <c r="YW184" s="0"/>
      <c r="YX184" s="0"/>
      <c r="YY184" s="0"/>
      <c r="YZ184" s="0"/>
      <c r="ZA184" s="0"/>
      <c r="ZB184" s="0"/>
      <c r="ZC184" s="0"/>
      <c r="ZD184" s="0"/>
      <c r="ZE184" s="0"/>
      <c r="ZF184" s="0"/>
      <c r="ZG184" s="0"/>
      <c r="ZH184" s="0"/>
      <c r="ZI184" s="0"/>
      <c r="ZJ184" s="0"/>
      <c r="ZK184" s="0"/>
      <c r="ZL184" s="0"/>
      <c r="ZM184" s="0"/>
      <c r="ZN184" s="0"/>
      <c r="ZO184" s="0"/>
      <c r="ZP184" s="0"/>
      <c r="ZQ184" s="0"/>
      <c r="ZR184" s="0"/>
      <c r="ZS184" s="0"/>
      <c r="ZT184" s="0"/>
      <c r="ZU184" s="0"/>
      <c r="ZV184" s="0"/>
      <c r="ZW184" s="0"/>
      <c r="ZX184" s="0"/>
      <c r="ZY184" s="0"/>
      <c r="ZZ184" s="0"/>
      <c r="AAA184" s="0"/>
      <c r="AAB184" s="0"/>
      <c r="AAC184" s="0"/>
      <c r="AAD184" s="0"/>
      <c r="AAE184" s="0"/>
      <c r="AAF184" s="0"/>
      <c r="AAG184" s="0"/>
      <c r="AAH184" s="0"/>
      <c r="AAI184" s="0"/>
      <c r="AAJ184" s="0"/>
      <c r="AAK184" s="0"/>
      <c r="AAL184" s="0"/>
      <c r="AAM184" s="0"/>
      <c r="AAN184" s="0"/>
      <c r="AAO184" s="0"/>
      <c r="AAP184" s="0"/>
      <c r="AAQ184" s="0"/>
      <c r="AAR184" s="0"/>
      <c r="AAS184" s="0"/>
      <c r="AAT184" s="0"/>
      <c r="AAU184" s="0"/>
      <c r="AAV184" s="0"/>
      <c r="AAW184" s="0"/>
      <c r="AAX184" s="0"/>
      <c r="AAY184" s="0"/>
      <c r="AAZ184" s="0"/>
      <c r="ABA184" s="0"/>
      <c r="ABB184" s="0"/>
      <c r="ABC184" s="0"/>
      <c r="ABD184" s="0"/>
      <c r="ABE184" s="0"/>
      <c r="ABF184" s="0"/>
      <c r="ABG184" s="0"/>
      <c r="ABH184" s="0"/>
      <c r="ABI184" s="0"/>
      <c r="ABJ184" s="0"/>
      <c r="ABK184" s="0"/>
      <c r="ABL184" s="0"/>
      <c r="ABM184" s="0"/>
      <c r="ABN184" s="0"/>
      <c r="ABO184" s="0"/>
      <c r="ABP184" s="0"/>
      <c r="ABQ184" s="0"/>
      <c r="ABR184" s="0"/>
      <c r="ABS184" s="0"/>
      <c r="ABT184" s="0"/>
      <c r="ABU184" s="0"/>
      <c r="ABV184" s="0"/>
      <c r="ABW184" s="0"/>
      <c r="ABX184" s="0"/>
      <c r="ABY184" s="0"/>
      <c r="ABZ184" s="0"/>
      <c r="ACA184" s="0"/>
      <c r="ACB184" s="0"/>
      <c r="ACC184" s="0"/>
      <c r="ACD184" s="0"/>
      <c r="ACE184" s="0"/>
      <c r="ACF184" s="0"/>
      <c r="ACG184" s="0"/>
      <c r="ACH184" s="0"/>
      <c r="ACI184" s="0"/>
      <c r="ACJ184" s="0"/>
      <c r="ACK184" s="0"/>
      <c r="ACL184" s="0"/>
      <c r="ACM184" s="0"/>
      <c r="ACN184" s="0"/>
      <c r="ACO184" s="0"/>
      <c r="ACP184" s="0"/>
      <c r="ACQ184" s="0"/>
      <c r="ACR184" s="0"/>
      <c r="ACS184" s="0"/>
      <c r="ACT184" s="0"/>
      <c r="ACU184" s="0"/>
      <c r="ACV184" s="0"/>
      <c r="ACW184" s="0"/>
      <c r="ACX184" s="0"/>
      <c r="ACY184" s="0"/>
      <c r="ACZ184" s="0"/>
      <c r="ADA184" s="0"/>
      <c r="ADB184" s="0"/>
      <c r="ADC184" s="0"/>
      <c r="ADD184" s="0"/>
      <c r="ADE184" s="0"/>
      <c r="ADF184" s="0"/>
      <c r="ADG184" s="0"/>
      <c r="ADH184" s="0"/>
      <c r="ADI184" s="0"/>
      <c r="ADJ184" s="0"/>
      <c r="ADK184" s="0"/>
      <c r="ADL184" s="0"/>
      <c r="ADM184" s="0"/>
      <c r="ADN184" s="0"/>
      <c r="ADO184" s="0"/>
      <c r="ADP184" s="0"/>
      <c r="ADQ184" s="0"/>
      <c r="ADR184" s="0"/>
      <c r="ADS184" s="0"/>
      <c r="ADT184" s="0"/>
      <c r="ADU184" s="0"/>
      <c r="ADV184" s="0"/>
      <c r="ADW184" s="0"/>
      <c r="ADX184" s="0"/>
      <c r="ADY184" s="0"/>
      <c r="ADZ184" s="0"/>
      <c r="AEA184" s="0"/>
      <c r="AEB184" s="0"/>
      <c r="AEC184" s="0"/>
      <c r="AED184" s="0"/>
      <c r="AEE184" s="0"/>
      <c r="AEF184" s="0"/>
      <c r="AEG184" s="0"/>
      <c r="AEH184" s="0"/>
      <c r="AEI184" s="0"/>
      <c r="AEJ184" s="0"/>
      <c r="AEK184" s="0"/>
      <c r="AEL184" s="0"/>
      <c r="AEM184" s="0"/>
      <c r="AEN184" s="0"/>
      <c r="AEO184" s="0"/>
      <c r="AEP184" s="0"/>
      <c r="AEQ184" s="0"/>
      <c r="AER184" s="0"/>
      <c r="AES184" s="0"/>
      <c r="AET184" s="0"/>
      <c r="AEU184" s="0"/>
      <c r="AEV184" s="0"/>
      <c r="AEW184" s="0"/>
      <c r="AEX184" s="0"/>
      <c r="AEY184" s="0"/>
      <c r="AEZ184" s="0"/>
      <c r="AFA184" s="0"/>
      <c r="AFB184" s="0"/>
      <c r="AFC184" s="0"/>
      <c r="AFD184" s="0"/>
      <c r="AFE184" s="0"/>
      <c r="AFF184" s="0"/>
      <c r="AFG184" s="0"/>
      <c r="AFH184" s="0"/>
      <c r="AFI184" s="0"/>
      <c r="AFJ184" s="0"/>
      <c r="AFK184" s="0"/>
      <c r="AFL184" s="0"/>
      <c r="AFM184" s="0"/>
      <c r="AFN184" s="0"/>
      <c r="AFO184" s="0"/>
      <c r="AFP184" s="0"/>
      <c r="AFQ184" s="0"/>
      <c r="AFR184" s="0"/>
      <c r="AFS184" s="0"/>
      <c r="AFT184" s="0"/>
      <c r="AFU184" s="0"/>
      <c r="AFV184" s="0"/>
      <c r="AFW184" s="0"/>
      <c r="AFX184" s="0"/>
      <c r="AFY184" s="0"/>
      <c r="AFZ184" s="0"/>
      <c r="AGA184" s="0"/>
      <c r="AGB184" s="0"/>
      <c r="AGC184" s="0"/>
      <c r="AGD184" s="0"/>
      <c r="AGE184" s="0"/>
      <c r="AGF184" s="0"/>
      <c r="AGG184" s="0"/>
      <c r="AGH184" s="0"/>
      <c r="AGI184" s="0"/>
      <c r="AGJ184" s="0"/>
      <c r="AGK184" s="0"/>
      <c r="AGL184" s="0"/>
      <c r="AGM184" s="0"/>
      <c r="AGN184" s="0"/>
      <c r="AGO184" s="0"/>
      <c r="AGP184" s="0"/>
      <c r="AGQ184" s="0"/>
      <c r="AGR184" s="0"/>
      <c r="AGS184" s="0"/>
      <c r="AGT184" s="0"/>
      <c r="AGU184" s="0"/>
      <c r="AGV184" s="0"/>
      <c r="AGW184" s="0"/>
      <c r="AGX184" s="0"/>
      <c r="AGY184" s="0"/>
      <c r="AGZ184" s="0"/>
      <c r="AHA184" s="0"/>
      <c r="AHB184" s="0"/>
      <c r="AHC184" s="0"/>
      <c r="AHD184" s="0"/>
      <c r="AHE184" s="0"/>
      <c r="AHF184" s="0"/>
      <c r="AHG184" s="0"/>
      <c r="AHH184" s="0"/>
      <c r="AHI184" s="0"/>
      <c r="AHJ184" s="0"/>
      <c r="AHK184" s="0"/>
      <c r="AHL184" s="0"/>
      <c r="AHM184" s="0"/>
      <c r="AHN184" s="0"/>
      <c r="AHO184" s="0"/>
      <c r="AHP184" s="0"/>
      <c r="AHQ184" s="0"/>
      <c r="AHR184" s="0"/>
      <c r="AHS184" s="0"/>
      <c r="AHT184" s="0"/>
      <c r="AHU184" s="0"/>
      <c r="AHV184" s="0"/>
      <c r="AHW184" s="0"/>
      <c r="AHX184" s="0"/>
      <c r="AHY184" s="0"/>
      <c r="AHZ184" s="0"/>
      <c r="AIA184" s="0"/>
      <c r="AIB184" s="0"/>
      <c r="AIC184" s="0"/>
      <c r="AID184" s="0"/>
      <c r="AIE184" s="0"/>
      <c r="AIF184" s="0"/>
      <c r="AIG184" s="0"/>
      <c r="AIH184" s="0"/>
      <c r="AII184" s="0"/>
      <c r="AIJ184" s="0"/>
      <c r="AIK184" s="0"/>
      <c r="AIL184" s="0"/>
      <c r="AIM184" s="0"/>
      <c r="AIN184" s="0"/>
      <c r="AIO184" s="0"/>
      <c r="AIP184" s="0"/>
      <c r="AIQ184" s="0"/>
      <c r="AIR184" s="0"/>
      <c r="AIS184" s="0"/>
      <c r="AIT184" s="0"/>
      <c r="AIU184" s="0"/>
      <c r="AIV184" s="0"/>
      <c r="AIW184" s="0"/>
      <c r="AIX184" s="0"/>
      <c r="AIY184" s="0"/>
      <c r="AIZ184" s="0"/>
      <c r="AJA184" s="0"/>
      <c r="AJB184" s="0"/>
      <c r="AJC184" s="0"/>
      <c r="AJD184" s="0"/>
      <c r="AJE184" s="0"/>
      <c r="AJF184" s="0"/>
      <c r="AJG184" s="0"/>
      <c r="AJH184" s="0"/>
      <c r="AJI184" s="0"/>
      <c r="AJJ184" s="0"/>
      <c r="AJK184" s="0"/>
      <c r="AJL184" s="0"/>
      <c r="AJM184" s="0"/>
      <c r="AJN184" s="0"/>
      <c r="AJO184" s="0"/>
      <c r="AJP184" s="0"/>
      <c r="AJQ184" s="0"/>
      <c r="AJR184" s="0"/>
      <c r="AJS184" s="0"/>
      <c r="AJT184" s="0"/>
      <c r="AJU184" s="0"/>
      <c r="AJV184" s="0"/>
      <c r="AJW184" s="0"/>
      <c r="AJX184" s="0"/>
      <c r="AJY184" s="0"/>
      <c r="AJZ184" s="0"/>
      <c r="AKA184" s="0"/>
      <c r="AKB184" s="0"/>
      <c r="AKC184" s="0"/>
      <c r="AKD184" s="0"/>
      <c r="AKE184" s="0"/>
      <c r="AKF184" s="0"/>
      <c r="AKG184" s="0"/>
      <c r="AKH184" s="0"/>
      <c r="AKI184" s="0"/>
      <c r="AKJ184" s="0"/>
      <c r="AKK184" s="0"/>
      <c r="AKL184" s="0"/>
      <c r="AKM184" s="0"/>
      <c r="AKN184" s="0"/>
      <c r="AKO184" s="0"/>
      <c r="AKP184" s="0"/>
      <c r="AKQ184" s="0"/>
      <c r="AKR184" s="0"/>
      <c r="AKS184" s="0"/>
      <c r="AKT184" s="0"/>
      <c r="AKU184" s="0"/>
      <c r="AKV184" s="0"/>
      <c r="AKW184" s="0"/>
      <c r="AKX184" s="0"/>
      <c r="AKY184" s="0"/>
      <c r="AKZ184" s="0"/>
      <c r="ALA184" s="0"/>
      <c r="ALB184" s="0"/>
      <c r="ALC184" s="0"/>
      <c r="ALD184" s="0"/>
      <c r="ALE184" s="0"/>
      <c r="ALF184" s="0"/>
      <c r="ALG184" s="0"/>
      <c r="ALH184" s="0"/>
      <c r="ALI184" s="0"/>
      <c r="ALJ184" s="0"/>
      <c r="ALK184" s="0"/>
      <c r="ALL184" s="0"/>
      <c r="ALM184" s="0"/>
      <c r="ALN184" s="0"/>
      <c r="ALO184" s="0"/>
      <c r="ALP184" s="0"/>
      <c r="ALQ184" s="0"/>
      <c r="ALR184" s="0"/>
      <c r="ALS184" s="0"/>
      <c r="ALT184" s="0"/>
      <c r="ALU184" s="0"/>
      <c r="ALV184" s="0"/>
      <c r="ALW184" s="0"/>
      <c r="ALX184" s="0"/>
      <c r="ALY184" s="0"/>
      <c r="ALZ184" s="0"/>
      <c r="AMA184" s="0"/>
      <c r="AMB184" s="0"/>
      <c r="AMC184" s="0"/>
      <c r="AMD184" s="0"/>
      <c r="AME184" s="0"/>
      <c r="AMF184" s="0"/>
      <c r="AMG184" s="0"/>
      <c r="AMH184" s="0"/>
      <c r="AMI184" s="0"/>
      <c r="AMJ184" s="0"/>
    </row>
    <row r="185" customFormat="false" ht="15" hidden="false" customHeight="false" outlineLevel="0" collapsed="false">
      <c r="A185" s="73"/>
      <c r="B185" s="101" t="s">
        <v>225</v>
      </c>
      <c r="C185" s="0"/>
      <c r="D185" s="0"/>
      <c r="E185" s="0"/>
      <c r="F185" s="0"/>
      <c r="G185" s="0"/>
      <c r="H185" s="0"/>
      <c r="I185" s="0"/>
      <c r="J185" s="0"/>
      <c r="K185" s="0"/>
      <c r="L185" s="0"/>
      <c r="M185" s="0"/>
      <c r="N185" s="0"/>
      <c r="O185" s="0"/>
      <c r="P185" s="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0"/>
      <c r="AC185" s="0"/>
      <c r="AD185" s="0"/>
      <c r="AE185" s="0"/>
      <c r="AF185" s="0"/>
      <c r="AG185" s="0"/>
      <c r="AH185" s="0"/>
      <c r="AI185" s="0"/>
      <c r="AJ185" s="0"/>
      <c r="AK185" s="0"/>
      <c r="AL185" s="0"/>
      <c r="AM185" s="0"/>
      <c r="AN185" s="0"/>
      <c r="AO185" s="0"/>
      <c r="AP185" s="0"/>
      <c r="AQ185" s="0"/>
      <c r="AR185" s="0"/>
      <c r="AS185" s="0"/>
      <c r="AT185" s="0"/>
      <c r="AU185" s="0"/>
      <c r="AV185" s="0"/>
      <c r="AW185" s="0"/>
      <c r="AX185" s="0"/>
      <c r="AY185" s="0"/>
      <c r="AZ185" s="0"/>
      <c r="BA185" s="0"/>
      <c r="BB185" s="0"/>
      <c r="BC185" s="0"/>
      <c r="BD185" s="0"/>
      <c r="BE185" s="0"/>
      <c r="BF185" s="0"/>
      <c r="BG185" s="0"/>
      <c r="BH185" s="0"/>
      <c r="BI185" s="0"/>
      <c r="BJ185" s="0"/>
      <c r="BK185" s="0"/>
      <c r="BL185" s="0"/>
      <c r="BM185" s="0"/>
      <c r="BN185" s="0"/>
      <c r="BO185" s="0"/>
      <c r="BP185" s="0"/>
      <c r="BQ185" s="0"/>
      <c r="BR185" s="0"/>
      <c r="BS185" s="0"/>
      <c r="BT185" s="0"/>
      <c r="BU185" s="0"/>
      <c r="BV185" s="0"/>
      <c r="BW185" s="0"/>
      <c r="BX185" s="0"/>
      <c r="BY185" s="0"/>
      <c r="BZ185" s="0"/>
      <c r="CA185" s="0"/>
      <c r="CB185" s="0"/>
      <c r="CC185" s="0"/>
      <c r="CD185" s="0"/>
      <c r="CE185" s="0"/>
      <c r="CF185" s="0"/>
      <c r="CG185" s="0"/>
      <c r="CH185" s="0"/>
      <c r="CI185" s="0"/>
      <c r="CJ185" s="0"/>
      <c r="CK185" s="0"/>
      <c r="CL185" s="0"/>
      <c r="CM185" s="0"/>
      <c r="CN185" s="0"/>
      <c r="CO185" s="0"/>
      <c r="CP185" s="0"/>
      <c r="CQ185" s="0"/>
      <c r="CR185" s="0"/>
      <c r="CS185" s="0"/>
      <c r="CT185" s="0"/>
      <c r="CU185" s="0"/>
      <c r="CV185" s="0"/>
      <c r="CW185" s="0"/>
      <c r="CX185" s="0"/>
      <c r="CY185" s="0"/>
      <c r="CZ185" s="0"/>
      <c r="DA185" s="0"/>
      <c r="DB185" s="0"/>
      <c r="DC185" s="0"/>
      <c r="DD185" s="0"/>
      <c r="DE185" s="0"/>
      <c r="DF185" s="0"/>
      <c r="DG185" s="0"/>
      <c r="DH185" s="0"/>
      <c r="DI185" s="0"/>
      <c r="DJ185" s="0"/>
      <c r="DK185" s="0"/>
      <c r="DL185" s="0"/>
      <c r="DM185" s="0"/>
      <c r="DN185" s="0"/>
      <c r="DO185" s="0"/>
      <c r="DP185" s="0"/>
      <c r="DQ185" s="0"/>
      <c r="DR185" s="0"/>
      <c r="DS185" s="0"/>
      <c r="DT185" s="0"/>
      <c r="DU185" s="0"/>
      <c r="DV185" s="0"/>
      <c r="DW185" s="0"/>
      <c r="DX185" s="0"/>
      <c r="DY185" s="0"/>
      <c r="DZ185" s="0"/>
      <c r="EA185" s="0"/>
      <c r="EB185" s="0"/>
      <c r="EC185" s="0"/>
      <c r="ED185" s="0"/>
      <c r="EE185" s="0"/>
      <c r="EF185" s="0"/>
      <c r="EG185" s="0"/>
      <c r="EH185" s="0"/>
      <c r="EI185" s="0"/>
      <c r="EJ185" s="0"/>
      <c r="EK185" s="0"/>
      <c r="EL185" s="0"/>
      <c r="EM185" s="0"/>
      <c r="EN185" s="0"/>
      <c r="EO185" s="0"/>
      <c r="EP185" s="0"/>
      <c r="EQ185" s="0"/>
      <c r="ER185" s="0"/>
      <c r="ES185" s="0"/>
      <c r="ET185" s="0"/>
      <c r="EU185" s="0"/>
      <c r="EV185" s="0"/>
      <c r="EW185" s="0"/>
      <c r="EX185" s="0"/>
      <c r="EY185" s="0"/>
      <c r="EZ185" s="0"/>
      <c r="FA185" s="0"/>
      <c r="FB185" s="0"/>
      <c r="FC185" s="0"/>
      <c r="FD185" s="0"/>
      <c r="FE185" s="0"/>
      <c r="FF185" s="0"/>
      <c r="FG185" s="0"/>
      <c r="FH185" s="0"/>
      <c r="FI185" s="0"/>
      <c r="FJ185" s="0"/>
      <c r="FK185" s="0"/>
      <c r="FL185" s="0"/>
      <c r="FM185" s="0"/>
      <c r="FN185" s="0"/>
      <c r="FO185" s="0"/>
      <c r="FP185" s="0"/>
      <c r="FQ185" s="0"/>
      <c r="FR185" s="0"/>
      <c r="FS185" s="0"/>
      <c r="FT185" s="0"/>
      <c r="FU185" s="0"/>
      <c r="FV185" s="0"/>
      <c r="FW185" s="0"/>
      <c r="FX185" s="0"/>
      <c r="FY185" s="0"/>
      <c r="FZ185" s="0"/>
      <c r="GA185" s="0"/>
      <c r="GB185" s="0"/>
      <c r="GC185" s="0"/>
      <c r="GD185" s="0"/>
      <c r="GE185" s="0"/>
      <c r="GF185" s="0"/>
      <c r="GG185" s="0"/>
      <c r="GH185" s="0"/>
      <c r="GI185" s="0"/>
      <c r="GJ185" s="0"/>
      <c r="GK185" s="0"/>
      <c r="GL185" s="0"/>
      <c r="GM185" s="0"/>
      <c r="GN185" s="0"/>
      <c r="GO185" s="0"/>
      <c r="GP185" s="0"/>
      <c r="GQ185" s="0"/>
      <c r="GR185" s="0"/>
      <c r="GS185" s="0"/>
      <c r="GT185" s="0"/>
      <c r="GU185" s="0"/>
      <c r="GV185" s="0"/>
      <c r="GW185" s="0"/>
      <c r="GX185" s="0"/>
      <c r="GY185" s="0"/>
      <c r="GZ185" s="0"/>
      <c r="HA185" s="0"/>
      <c r="HB185" s="0"/>
      <c r="HC185" s="0"/>
      <c r="HD185" s="0"/>
      <c r="HE185" s="0"/>
      <c r="HF185" s="0"/>
      <c r="HG185" s="0"/>
      <c r="HH185" s="0"/>
      <c r="HI185" s="0"/>
      <c r="HJ185" s="0"/>
      <c r="HK185" s="0"/>
      <c r="HL185" s="0"/>
      <c r="HM185" s="0"/>
      <c r="HN185" s="0"/>
      <c r="HO185" s="0"/>
      <c r="HP185" s="0"/>
      <c r="HQ185" s="0"/>
      <c r="HR185" s="0"/>
      <c r="HS185" s="0"/>
      <c r="HT185" s="0"/>
      <c r="HU185" s="0"/>
      <c r="HV185" s="0"/>
      <c r="HW185" s="0"/>
      <c r="HX185" s="0"/>
      <c r="HY185" s="0"/>
      <c r="HZ185" s="0"/>
      <c r="IA185" s="0"/>
      <c r="IB185" s="0"/>
      <c r="IC185" s="0"/>
      <c r="ID185" s="0"/>
      <c r="IE185" s="0"/>
      <c r="IF185" s="0"/>
      <c r="IG185" s="0"/>
      <c r="IH185" s="0"/>
      <c r="II185" s="0"/>
      <c r="IJ185" s="0"/>
      <c r="IK185" s="0"/>
      <c r="IL185" s="0"/>
      <c r="IM185" s="0"/>
      <c r="IN185" s="0"/>
      <c r="IO185" s="0"/>
      <c r="IP185" s="0"/>
      <c r="IQ185" s="0"/>
      <c r="IR185" s="0"/>
      <c r="IS185" s="0"/>
      <c r="IT185" s="0"/>
      <c r="IU185" s="0"/>
      <c r="IV185" s="0"/>
      <c r="IW185" s="0"/>
      <c r="IX185" s="0"/>
      <c r="IY185" s="0"/>
      <c r="IZ185" s="0"/>
      <c r="JA185" s="0"/>
      <c r="JB185" s="0"/>
      <c r="JC185" s="0"/>
      <c r="JD185" s="0"/>
      <c r="JE185" s="0"/>
      <c r="JF185" s="0"/>
      <c r="JG185" s="0"/>
      <c r="JH185" s="0"/>
      <c r="JI185" s="0"/>
      <c r="JJ185" s="0"/>
      <c r="JK185" s="0"/>
      <c r="JL185" s="0"/>
      <c r="JM185" s="0"/>
      <c r="JN185" s="0"/>
      <c r="JO185" s="0"/>
      <c r="JP185" s="0"/>
      <c r="JQ185" s="0"/>
      <c r="JR185" s="0"/>
      <c r="JS185" s="0"/>
      <c r="JT185" s="0"/>
      <c r="JU185" s="0"/>
      <c r="JV185" s="0"/>
      <c r="JW185" s="0"/>
      <c r="JX185" s="0"/>
      <c r="JY185" s="0"/>
      <c r="JZ185" s="0"/>
      <c r="KA185" s="0"/>
      <c r="KB185" s="0"/>
      <c r="KC185" s="0"/>
      <c r="KD185" s="0"/>
      <c r="KE185" s="0"/>
      <c r="KF185" s="0"/>
      <c r="KG185" s="0"/>
      <c r="KH185" s="0"/>
      <c r="KI185" s="0"/>
      <c r="KJ185" s="0"/>
      <c r="KK185" s="0"/>
      <c r="KL185" s="0"/>
      <c r="KM185" s="0"/>
      <c r="KN185" s="0"/>
      <c r="KO185" s="0"/>
      <c r="KP185" s="0"/>
      <c r="KQ185" s="0"/>
      <c r="KR185" s="0"/>
      <c r="KS185" s="0"/>
      <c r="KT185" s="0"/>
      <c r="KU185" s="0"/>
      <c r="KV185" s="0"/>
      <c r="KW185" s="0"/>
      <c r="KX185" s="0"/>
      <c r="KY185" s="0"/>
      <c r="KZ185" s="0"/>
      <c r="LA185" s="0"/>
      <c r="LB185" s="0"/>
      <c r="LC185" s="0"/>
      <c r="LD185" s="0"/>
      <c r="LE185" s="0"/>
      <c r="LF185" s="0"/>
      <c r="LG185" s="0"/>
      <c r="LH185" s="0"/>
      <c r="LI185" s="0"/>
      <c r="LJ185" s="0"/>
      <c r="LK185" s="0"/>
      <c r="LL185" s="0"/>
      <c r="LM185" s="0"/>
      <c r="LN185" s="0"/>
      <c r="LO185" s="0"/>
      <c r="LP185" s="0"/>
      <c r="LQ185" s="0"/>
      <c r="LR185" s="0"/>
      <c r="LS185" s="0"/>
      <c r="LT185" s="0"/>
      <c r="LU185" s="0"/>
      <c r="LV185" s="0"/>
      <c r="LW185" s="0"/>
      <c r="LX185" s="0"/>
      <c r="LY185" s="0"/>
      <c r="LZ185" s="0"/>
      <c r="MA185" s="0"/>
      <c r="MB185" s="0"/>
      <c r="MC185" s="0"/>
      <c r="MD185" s="0"/>
      <c r="ME185" s="0"/>
      <c r="MF185" s="0"/>
      <c r="MG185" s="0"/>
      <c r="MH185" s="0"/>
      <c r="MI185" s="0"/>
      <c r="MJ185" s="0"/>
      <c r="MK185" s="0"/>
      <c r="ML185" s="0"/>
      <c r="MM185" s="0"/>
      <c r="MN185" s="0"/>
      <c r="MO185" s="0"/>
      <c r="MP185" s="0"/>
      <c r="MQ185" s="0"/>
      <c r="MR185" s="0"/>
      <c r="MS185" s="0"/>
      <c r="MT185" s="0"/>
      <c r="MU185" s="0"/>
      <c r="MV185" s="0"/>
      <c r="MW185" s="0"/>
      <c r="MX185" s="0"/>
      <c r="MY185" s="0"/>
      <c r="MZ185" s="0"/>
      <c r="NA185" s="0"/>
      <c r="NB185" s="0"/>
      <c r="NC185" s="0"/>
      <c r="ND185" s="0"/>
      <c r="NE185" s="0"/>
      <c r="NF185" s="0"/>
      <c r="NG185" s="0"/>
      <c r="NH185" s="0"/>
      <c r="NI185" s="0"/>
      <c r="NJ185" s="0"/>
      <c r="NK185" s="0"/>
      <c r="NL185" s="0"/>
      <c r="NM185" s="0"/>
      <c r="NN185" s="0"/>
      <c r="NO185" s="0"/>
      <c r="NP185" s="0"/>
      <c r="NQ185" s="0"/>
      <c r="NR185" s="0"/>
      <c r="NS185" s="0"/>
      <c r="NT185" s="0"/>
      <c r="NU185" s="0"/>
      <c r="NV185" s="0"/>
      <c r="NW185" s="0"/>
      <c r="NX185" s="0"/>
      <c r="NY185" s="0"/>
      <c r="NZ185" s="0"/>
      <c r="OA185" s="0"/>
      <c r="OB185" s="0"/>
      <c r="OC185" s="0"/>
      <c r="OD185" s="0"/>
      <c r="OE185" s="0"/>
      <c r="OF185" s="0"/>
      <c r="OG185" s="0"/>
      <c r="OH185" s="0"/>
      <c r="OI185" s="0"/>
      <c r="OJ185" s="0"/>
      <c r="OK185" s="0"/>
      <c r="OL185" s="0"/>
      <c r="OM185" s="0"/>
      <c r="ON185" s="0"/>
      <c r="OO185" s="0"/>
      <c r="OP185" s="0"/>
      <c r="OQ185" s="0"/>
      <c r="OR185" s="0"/>
      <c r="OS185" s="0"/>
      <c r="OT185" s="0"/>
      <c r="OU185" s="0"/>
      <c r="OV185" s="0"/>
      <c r="OW185" s="0"/>
      <c r="OX185" s="0"/>
      <c r="OY185" s="0"/>
      <c r="OZ185" s="0"/>
      <c r="PA185" s="0"/>
      <c r="PB185" s="0"/>
      <c r="PC185" s="0"/>
      <c r="PD185" s="0"/>
      <c r="PE185" s="0"/>
      <c r="PF185" s="0"/>
      <c r="PG185" s="0"/>
      <c r="PH185" s="0"/>
      <c r="PI185" s="0"/>
      <c r="PJ185" s="0"/>
      <c r="PK185" s="0"/>
      <c r="PL185" s="0"/>
      <c r="PM185" s="0"/>
      <c r="PN185" s="0"/>
      <c r="PO185" s="0"/>
      <c r="PP185" s="0"/>
      <c r="PQ185" s="0"/>
      <c r="PR185" s="0"/>
      <c r="PS185" s="0"/>
      <c r="PT185" s="0"/>
      <c r="PU185" s="0"/>
      <c r="PV185" s="0"/>
      <c r="PW185" s="0"/>
      <c r="PX185" s="0"/>
      <c r="PY185" s="0"/>
      <c r="PZ185" s="0"/>
      <c r="QA185" s="0"/>
      <c r="QB185" s="0"/>
      <c r="QC185" s="0"/>
      <c r="QD185" s="0"/>
      <c r="QE185" s="0"/>
      <c r="QF185" s="0"/>
      <c r="QG185" s="0"/>
      <c r="QH185" s="0"/>
      <c r="QI185" s="0"/>
      <c r="QJ185" s="0"/>
      <c r="QK185" s="0"/>
      <c r="QL185" s="0"/>
      <c r="QM185" s="0"/>
      <c r="QN185" s="0"/>
      <c r="QO185" s="0"/>
      <c r="QP185" s="0"/>
      <c r="QQ185" s="0"/>
      <c r="QR185" s="0"/>
      <c r="QS185" s="0"/>
      <c r="QT185" s="0"/>
      <c r="QU185" s="0"/>
      <c r="QV185" s="0"/>
      <c r="QW185" s="0"/>
      <c r="QX185" s="0"/>
      <c r="QY185" s="0"/>
      <c r="QZ185" s="0"/>
      <c r="RA185" s="0"/>
      <c r="RB185" s="0"/>
      <c r="RC185" s="0"/>
      <c r="RD185" s="0"/>
      <c r="RE185" s="0"/>
      <c r="RF185" s="0"/>
      <c r="RG185" s="0"/>
      <c r="RH185" s="0"/>
      <c r="RI185" s="0"/>
      <c r="RJ185" s="0"/>
      <c r="RK185" s="0"/>
      <c r="RL185" s="0"/>
      <c r="RM185" s="0"/>
      <c r="RN185" s="0"/>
      <c r="RO185" s="0"/>
      <c r="RP185" s="0"/>
      <c r="RQ185" s="0"/>
      <c r="RR185" s="0"/>
      <c r="RS185" s="0"/>
      <c r="RT185" s="0"/>
      <c r="RU185" s="0"/>
      <c r="RV185" s="0"/>
      <c r="RW185" s="0"/>
      <c r="RX185" s="0"/>
      <c r="RY185" s="0"/>
      <c r="RZ185" s="0"/>
      <c r="SA185" s="0"/>
      <c r="SB185" s="0"/>
      <c r="SC185" s="0"/>
      <c r="SD185" s="0"/>
      <c r="SE185" s="0"/>
      <c r="SF185" s="0"/>
      <c r="SG185" s="0"/>
      <c r="SH185" s="0"/>
      <c r="SI185" s="0"/>
      <c r="SJ185" s="0"/>
      <c r="SK185" s="0"/>
      <c r="SL185" s="0"/>
      <c r="SM185" s="0"/>
      <c r="SN185" s="0"/>
      <c r="SO185" s="0"/>
      <c r="SP185" s="0"/>
      <c r="SQ185" s="0"/>
      <c r="SR185" s="0"/>
      <c r="SS185" s="0"/>
      <c r="ST185" s="0"/>
      <c r="SU185" s="0"/>
      <c r="SV185" s="0"/>
      <c r="SW185" s="0"/>
      <c r="SX185" s="0"/>
      <c r="SY185" s="0"/>
      <c r="SZ185" s="0"/>
      <c r="TA185" s="0"/>
      <c r="TB185" s="0"/>
      <c r="TC185" s="0"/>
      <c r="TD185" s="0"/>
      <c r="TE185" s="0"/>
      <c r="TF185" s="0"/>
      <c r="TG185" s="0"/>
      <c r="TH185" s="0"/>
      <c r="TI185" s="0"/>
      <c r="TJ185" s="0"/>
      <c r="TK185" s="0"/>
      <c r="TL185" s="0"/>
      <c r="TM185" s="0"/>
      <c r="TN185" s="0"/>
      <c r="TO185" s="0"/>
      <c r="TP185" s="0"/>
      <c r="TQ185" s="0"/>
      <c r="TR185" s="0"/>
      <c r="TS185" s="0"/>
      <c r="TT185" s="0"/>
      <c r="TU185" s="0"/>
      <c r="TV185" s="0"/>
      <c r="TW185" s="0"/>
      <c r="TX185" s="0"/>
      <c r="TY185" s="0"/>
      <c r="TZ185" s="0"/>
      <c r="UA185" s="0"/>
      <c r="UB185" s="0"/>
      <c r="UC185" s="0"/>
      <c r="UD185" s="0"/>
      <c r="UE185" s="0"/>
      <c r="UF185" s="0"/>
      <c r="UG185" s="0"/>
      <c r="UH185" s="0"/>
      <c r="UI185" s="0"/>
      <c r="UJ185" s="0"/>
      <c r="UK185" s="0"/>
      <c r="UL185" s="0"/>
      <c r="UM185" s="0"/>
      <c r="UN185" s="0"/>
      <c r="UO185" s="0"/>
      <c r="UP185" s="0"/>
      <c r="UQ185" s="0"/>
      <c r="UR185" s="0"/>
      <c r="US185" s="0"/>
      <c r="UT185" s="0"/>
      <c r="UU185" s="0"/>
      <c r="UV185" s="0"/>
      <c r="UW185" s="0"/>
      <c r="UX185" s="0"/>
      <c r="UY185" s="0"/>
      <c r="UZ185" s="0"/>
      <c r="VA185" s="0"/>
      <c r="VB185" s="0"/>
      <c r="VC185" s="0"/>
      <c r="VD185" s="0"/>
      <c r="VE185" s="0"/>
      <c r="VF185" s="0"/>
      <c r="VG185" s="0"/>
      <c r="VH185" s="0"/>
      <c r="VI185" s="0"/>
      <c r="VJ185" s="0"/>
      <c r="VK185" s="0"/>
      <c r="VL185" s="0"/>
      <c r="VM185" s="0"/>
      <c r="VN185" s="0"/>
      <c r="VO185" s="0"/>
      <c r="VP185" s="0"/>
      <c r="VQ185" s="0"/>
      <c r="VR185" s="0"/>
      <c r="VS185" s="0"/>
      <c r="VT185" s="0"/>
      <c r="VU185" s="0"/>
      <c r="VV185" s="0"/>
      <c r="VW185" s="0"/>
      <c r="VX185" s="0"/>
      <c r="VY185" s="0"/>
      <c r="VZ185" s="0"/>
      <c r="WA185" s="0"/>
      <c r="WB185" s="0"/>
      <c r="WC185" s="0"/>
      <c r="WD185" s="0"/>
      <c r="WE185" s="0"/>
      <c r="WF185" s="0"/>
      <c r="WG185" s="0"/>
      <c r="WH185" s="0"/>
      <c r="WI185" s="0"/>
      <c r="WJ185" s="0"/>
      <c r="WK185" s="0"/>
      <c r="WL185" s="0"/>
      <c r="WM185" s="0"/>
      <c r="WN185" s="0"/>
      <c r="WO185" s="0"/>
      <c r="WP185" s="0"/>
      <c r="WQ185" s="0"/>
      <c r="WR185" s="0"/>
      <c r="WS185" s="0"/>
      <c r="WT185" s="0"/>
      <c r="WU185" s="0"/>
      <c r="WV185" s="0"/>
      <c r="WW185" s="0"/>
      <c r="WX185" s="0"/>
      <c r="WY185" s="0"/>
      <c r="WZ185" s="0"/>
      <c r="XA185" s="0"/>
      <c r="XB185" s="0"/>
      <c r="XC185" s="0"/>
      <c r="XD185" s="0"/>
      <c r="XE185" s="0"/>
      <c r="XF185" s="0"/>
      <c r="XG185" s="0"/>
      <c r="XH185" s="0"/>
      <c r="XI185" s="0"/>
      <c r="XJ185" s="0"/>
      <c r="XK185" s="0"/>
      <c r="XL185" s="0"/>
      <c r="XM185" s="0"/>
      <c r="XN185" s="0"/>
      <c r="XO185" s="0"/>
      <c r="XP185" s="0"/>
      <c r="XQ185" s="0"/>
      <c r="XR185" s="0"/>
      <c r="XS185" s="0"/>
      <c r="XT185" s="0"/>
      <c r="XU185" s="0"/>
      <c r="XV185" s="0"/>
      <c r="XW185" s="0"/>
      <c r="XX185" s="0"/>
      <c r="XY185" s="0"/>
      <c r="XZ185" s="0"/>
      <c r="YA185" s="0"/>
      <c r="YB185" s="0"/>
      <c r="YC185" s="0"/>
      <c r="YD185" s="0"/>
      <c r="YE185" s="0"/>
      <c r="YF185" s="0"/>
      <c r="YG185" s="0"/>
      <c r="YH185" s="0"/>
      <c r="YI185" s="0"/>
      <c r="YJ185" s="0"/>
      <c r="YK185" s="0"/>
      <c r="YL185" s="0"/>
      <c r="YM185" s="0"/>
      <c r="YN185" s="0"/>
      <c r="YO185" s="0"/>
      <c r="YP185" s="0"/>
      <c r="YQ185" s="0"/>
      <c r="YR185" s="0"/>
      <c r="YS185" s="0"/>
      <c r="YT185" s="0"/>
      <c r="YU185" s="0"/>
      <c r="YV185" s="0"/>
      <c r="YW185" s="0"/>
      <c r="YX185" s="0"/>
      <c r="YY185" s="0"/>
      <c r="YZ185" s="0"/>
      <c r="ZA185" s="0"/>
      <c r="ZB185" s="0"/>
      <c r="ZC185" s="0"/>
      <c r="ZD185" s="0"/>
      <c r="ZE185" s="0"/>
      <c r="ZF185" s="0"/>
      <c r="ZG185" s="0"/>
      <c r="ZH185" s="0"/>
      <c r="ZI185" s="0"/>
      <c r="ZJ185" s="0"/>
      <c r="ZK185" s="0"/>
      <c r="ZL185" s="0"/>
      <c r="ZM185" s="0"/>
      <c r="ZN185" s="0"/>
      <c r="ZO185" s="0"/>
      <c r="ZP185" s="0"/>
      <c r="ZQ185" s="0"/>
      <c r="ZR185" s="0"/>
      <c r="ZS185" s="0"/>
      <c r="ZT185" s="0"/>
      <c r="ZU185" s="0"/>
      <c r="ZV185" s="0"/>
      <c r="ZW185" s="0"/>
      <c r="ZX185" s="0"/>
      <c r="ZY185" s="0"/>
      <c r="ZZ185" s="0"/>
      <c r="AAA185" s="0"/>
      <c r="AAB185" s="0"/>
      <c r="AAC185" s="0"/>
      <c r="AAD185" s="0"/>
      <c r="AAE185" s="0"/>
      <c r="AAF185" s="0"/>
      <c r="AAG185" s="0"/>
      <c r="AAH185" s="0"/>
      <c r="AAI185" s="0"/>
      <c r="AAJ185" s="0"/>
      <c r="AAK185" s="0"/>
      <c r="AAL185" s="0"/>
      <c r="AAM185" s="0"/>
      <c r="AAN185" s="0"/>
      <c r="AAO185" s="0"/>
      <c r="AAP185" s="0"/>
      <c r="AAQ185" s="0"/>
      <c r="AAR185" s="0"/>
      <c r="AAS185" s="0"/>
      <c r="AAT185" s="0"/>
      <c r="AAU185" s="0"/>
      <c r="AAV185" s="0"/>
      <c r="AAW185" s="0"/>
      <c r="AAX185" s="0"/>
      <c r="AAY185" s="0"/>
      <c r="AAZ185" s="0"/>
      <c r="ABA185" s="0"/>
      <c r="ABB185" s="0"/>
      <c r="ABC185" s="0"/>
      <c r="ABD185" s="0"/>
      <c r="ABE185" s="0"/>
      <c r="ABF185" s="0"/>
      <c r="ABG185" s="0"/>
      <c r="ABH185" s="0"/>
      <c r="ABI185" s="0"/>
      <c r="ABJ185" s="0"/>
      <c r="ABK185" s="0"/>
      <c r="ABL185" s="0"/>
      <c r="ABM185" s="0"/>
      <c r="ABN185" s="0"/>
      <c r="ABO185" s="0"/>
      <c r="ABP185" s="0"/>
      <c r="ABQ185" s="0"/>
      <c r="ABR185" s="0"/>
      <c r="ABS185" s="0"/>
      <c r="ABT185" s="0"/>
      <c r="ABU185" s="0"/>
      <c r="ABV185" s="0"/>
      <c r="ABW185" s="0"/>
      <c r="ABX185" s="0"/>
      <c r="ABY185" s="0"/>
      <c r="ABZ185" s="0"/>
      <c r="ACA185" s="0"/>
      <c r="ACB185" s="0"/>
      <c r="ACC185" s="0"/>
      <c r="ACD185" s="0"/>
      <c r="ACE185" s="0"/>
      <c r="ACF185" s="0"/>
      <c r="ACG185" s="0"/>
      <c r="ACH185" s="0"/>
      <c r="ACI185" s="0"/>
      <c r="ACJ185" s="0"/>
      <c r="ACK185" s="0"/>
      <c r="ACL185" s="0"/>
      <c r="ACM185" s="0"/>
      <c r="ACN185" s="0"/>
      <c r="ACO185" s="0"/>
      <c r="ACP185" s="0"/>
      <c r="ACQ185" s="0"/>
      <c r="ACR185" s="0"/>
      <c r="ACS185" s="0"/>
      <c r="ACT185" s="0"/>
      <c r="ACU185" s="0"/>
      <c r="ACV185" s="0"/>
      <c r="ACW185" s="0"/>
      <c r="ACX185" s="0"/>
      <c r="ACY185" s="0"/>
      <c r="ACZ185" s="0"/>
      <c r="ADA185" s="0"/>
      <c r="ADB185" s="0"/>
      <c r="ADC185" s="0"/>
      <c r="ADD185" s="0"/>
      <c r="ADE185" s="0"/>
      <c r="ADF185" s="0"/>
      <c r="ADG185" s="0"/>
      <c r="ADH185" s="0"/>
      <c r="ADI185" s="0"/>
      <c r="ADJ185" s="0"/>
      <c r="ADK185" s="0"/>
      <c r="ADL185" s="0"/>
      <c r="ADM185" s="0"/>
      <c r="ADN185" s="0"/>
      <c r="ADO185" s="0"/>
      <c r="ADP185" s="0"/>
      <c r="ADQ185" s="0"/>
      <c r="ADR185" s="0"/>
      <c r="ADS185" s="0"/>
      <c r="ADT185" s="0"/>
      <c r="ADU185" s="0"/>
      <c r="ADV185" s="0"/>
      <c r="ADW185" s="0"/>
      <c r="ADX185" s="0"/>
      <c r="ADY185" s="0"/>
      <c r="ADZ185" s="0"/>
      <c r="AEA185" s="0"/>
      <c r="AEB185" s="0"/>
      <c r="AEC185" s="0"/>
      <c r="AED185" s="0"/>
      <c r="AEE185" s="0"/>
      <c r="AEF185" s="0"/>
      <c r="AEG185" s="0"/>
      <c r="AEH185" s="0"/>
      <c r="AEI185" s="0"/>
      <c r="AEJ185" s="0"/>
      <c r="AEK185" s="0"/>
      <c r="AEL185" s="0"/>
      <c r="AEM185" s="0"/>
      <c r="AEN185" s="0"/>
      <c r="AEO185" s="0"/>
      <c r="AEP185" s="0"/>
      <c r="AEQ185" s="0"/>
      <c r="AER185" s="0"/>
      <c r="AES185" s="0"/>
      <c r="AET185" s="0"/>
      <c r="AEU185" s="0"/>
      <c r="AEV185" s="0"/>
      <c r="AEW185" s="0"/>
      <c r="AEX185" s="0"/>
      <c r="AEY185" s="0"/>
      <c r="AEZ185" s="0"/>
      <c r="AFA185" s="0"/>
      <c r="AFB185" s="0"/>
      <c r="AFC185" s="0"/>
      <c r="AFD185" s="0"/>
      <c r="AFE185" s="0"/>
      <c r="AFF185" s="0"/>
      <c r="AFG185" s="0"/>
      <c r="AFH185" s="0"/>
      <c r="AFI185" s="0"/>
      <c r="AFJ185" s="0"/>
      <c r="AFK185" s="0"/>
      <c r="AFL185" s="0"/>
      <c r="AFM185" s="0"/>
      <c r="AFN185" s="0"/>
      <c r="AFO185" s="0"/>
      <c r="AFP185" s="0"/>
      <c r="AFQ185" s="0"/>
      <c r="AFR185" s="0"/>
      <c r="AFS185" s="0"/>
      <c r="AFT185" s="0"/>
      <c r="AFU185" s="0"/>
      <c r="AFV185" s="0"/>
      <c r="AFW185" s="0"/>
      <c r="AFX185" s="0"/>
      <c r="AFY185" s="0"/>
      <c r="AFZ185" s="0"/>
      <c r="AGA185" s="0"/>
      <c r="AGB185" s="0"/>
      <c r="AGC185" s="0"/>
      <c r="AGD185" s="0"/>
      <c r="AGE185" s="0"/>
      <c r="AGF185" s="0"/>
      <c r="AGG185" s="0"/>
      <c r="AGH185" s="0"/>
      <c r="AGI185" s="0"/>
      <c r="AGJ185" s="0"/>
      <c r="AGK185" s="0"/>
      <c r="AGL185" s="0"/>
      <c r="AGM185" s="0"/>
      <c r="AGN185" s="0"/>
      <c r="AGO185" s="0"/>
      <c r="AGP185" s="0"/>
      <c r="AGQ185" s="0"/>
      <c r="AGR185" s="0"/>
      <c r="AGS185" s="0"/>
      <c r="AGT185" s="0"/>
      <c r="AGU185" s="0"/>
      <c r="AGV185" s="0"/>
      <c r="AGW185" s="0"/>
      <c r="AGX185" s="0"/>
      <c r="AGY185" s="0"/>
      <c r="AGZ185" s="0"/>
      <c r="AHA185" s="0"/>
      <c r="AHB185" s="0"/>
      <c r="AHC185" s="0"/>
      <c r="AHD185" s="0"/>
      <c r="AHE185" s="0"/>
      <c r="AHF185" s="0"/>
      <c r="AHG185" s="0"/>
      <c r="AHH185" s="0"/>
      <c r="AHI185" s="0"/>
      <c r="AHJ185" s="0"/>
      <c r="AHK185" s="0"/>
      <c r="AHL185" s="0"/>
      <c r="AHM185" s="0"/>
      <c r="AHN185" s="0"/>
      <c r="AHO185" s="0"/>
      <c r="AHP185" s="0"/>
      <c r="AHQ185" s="0"/>
      <c r="AHR185" s="0"/>
      <c r="AHS185" s="0"/>
      <c r="AHT185" s="0"/>
      <c r="AHU185" s="0"/>
      <c r="AHV185" s="0"/>
      <c r="AHW185" s="0"/>
      <c r="AHX185" s="0"/>
      <c r="AHY185" s="0"/>
      <c r="AHZ185" s="0"/>
      <c r="AIA185" s="0"/>
      <c r="AIB185" s="0"/>
      <c r="AIC185" s="0"/>
      <c r="AID185" s="0"/>
      <c r="AIE185" s="0"/>
      <c r="AIF185" s="0"/>
      <c r="AIG185" s="0"/>
      <c r="AIH185" s="0"/>
      <c r="AII185" s="0"/>
      <c r="AIJ185" s="0"/>
      <c r="AIK185" s="0"/>
      <c r="AIL185" s="0"/>
      <c r="AIM185" s="0"/>
      <c r="AIN185" s="0"/>
      <c r="AIO185" s="0"/>
      <c r="AIP185" s="0"/>
      <c r="AIQ185" s="0"/>
      <c r="AIR185" s="0"/>
      <c r="AIS185" s="0"/>
      <c r="AIT185" s="0"/>
      <c r="AIU185" s="0"/>
      <c r="AIV185" s="0"/>
      <c r="AIW185" s="0"/>
      <c r="AIX185" s="0"/>
      <c r="AIY185" s="0"/>
      <c r="AIZ185" s="0"/>
      <c r="AJA185" s="0"/>
      <c r="AJB185" s="0"/>
      <c r="AJC185" s="0"/>
      <c r="AJD185" s="0"/>
      <c r="AJE185" s="0"/>
      <c r="AJF185" s="0"/>
      <c r="AJG185" s="0"/>
      <c r="AJH185" s="0"/>
      <c r="AJI185" s="0"/>
      <c r="AJJ185" s="0"/>
      <c r="AJK185" s="0"/>
      <c r="AJL185" s="0"/>
      <c r="AJM185" s="0"/>
      <c r="AJN185" s="0"/>
      <c r="AJO185" s="0"/>
      <c r="AJP185" s="0"/>
      <c r="AJQ185" s="0"/>
      <c r="AJR185" s="0"/>
      <c r="AJS185" s="0"/>
      <c r="AJT185" s="0"/>
      <c r="AJU185" s="0"/>
      <c r="AJV185" s="0"/>
      <c r="AJW185" s="0"/>
      <c r="AJX185" s="0"/>
      <c r="AJY185" s="0"/>
      <c r="AJZ185" s="0"/>
      <c r="AKA185" s="0"/>
      <c r="AKB185" s="0"/>
      <c r="AKC185" s="0"/>
      <c r="AKD185" s="0"/>
      <c r="AKE185" s="0"/>
      <c r="AKF185" s="0"/>
      <c r="AKG185" s="0"/>
      <c r="AKH185" s="0"/>
      <c r="AKI185" s="0"/>
      <c r="AKJ185" s="0"/>
      <c r="AKK185" s="0"/>
      <c r="AKL185" s="0"/>
      <c r="AKM185" s="0"/>
      <c r="AKN185" s="0"/>
      <c r="AKO185" s="0"/>
      <c r="AKP185" s="0"/>
      <c r="AKQ185" s="0"/>
      <c r="AKR185" s="0"/>
      <c r="AKS185" s="0"/>
      <c r="AKT185" s="0"/>
      <c r="AKU185" s="0"/>
      <c r="AKV185" s="0"/>
      <c r="AKW185" s="0"/>
      <c r="AKX185" s="0"/>
      <c r="AKY185" s="0"/>
      <c r="AKZ185" s="0"/>
      <c r="ALA185" s="0"/>
      <c r="ALB185" s="0"/>
      <c r="ALC185" s="0"/>
      <c r="ALD185" s="0"/>
      <c r="ALE185" s="0"/>
      <c r="ALF185" s="0"/>
      <c r="ALG185" s="0"/>
      <c r="ALH185" s="0"/>
      <c r="ALI185" s="0"/>
      <c r="ALJ185" s="0"/>
      <c r="ALK185" s="0"/>
      <c r="ALL185" s="0"/>
      <c r="ALM185" s="0"/>
      <c r="ALN185" s="0"/>
      <c r="ALO185" s="0"/>
      <c r="ALP185" s="0"/>
      <c r="ALQ185" s="0"/>
      <c r="ALR185" s="0"/>
      <c r="ALS185" s="0"/>
      <c r="ALT185" s="0"/>
      <c r="ALU185" s="0"/>
      <c r="ALV185" s="0"/>
      <c r="ALW185" s="0"/>
      <c r="ALX185" s="0"/>
      <c r="ALY185" s="0"/>
      <c r="ALZ185" s="0"/>
      <c r="AMA185" s="0"/>
      <c r="AMB185" s="0"/>
      <c r="AMC185" s="0"/>
      <c r="AMD185" s="0"/>
      <c r="AME185" s="0"/>
      <c r="AMF185" s="0"/>
      <c r="AMG185" s="0"/>
      <c r="AMH185" s="0"/>
      <c r="AMI185" s="0"/>
      <c r="AMJ185" s="0"/>
    </row>
    <row r="186" customFormat="false" ht="15" hidden="false" customHeight="false" outlineLevel="0" collapsed="false">
      <c r="A186" s="73"/>
      <c r="B186" s="101" t="s">
        <v>226</v>
      </c>
      <c r="C186" s="0"/>
      <c r="D186" s="0"/>
      <c r="E186" s="0"/>
      <c r="F186" s="0"/>
      <c r="G186" s="0"/>
      <c r="H186" s="0"/>
      <c r="I186" s="0"/>
      <c r="J186" s="0"/>
      <c r="K186" s="0"/>
      <c r="L186" s="0"/>
      <c r="M186" s="0"/>
      <c r="N186" s="0"/>
      <c r="O186" s="0"/>
      <c r="P186" s="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0"/>
      <c r="AC186" s="0"/>
      <c r="AD186" s="0"/>
      <c r="AE186" s="0"/>
      <c r="AF186" s="0"/>
      <c r="AG186" s="0"/>
      <c r="AH186" s="0"/>
      <c r="AI186" s="0"/>
      <c r="AJ186" s="0"/>
      <c r="AK186" s="0"/>
      <c r="AL186" s="0"/>
      <c r="AM186" s="0"/>
      <c r="AN186" s="0"/>
      <c r="AO186" s="0"/>
      <c r="AP186" s="0"/>
      <c r="AQ186" s="0"/>
      <c r="AR186" s="0"/>
      <c r="AS186" s="0"/>
      <c r="AT186" s="0"/>
      <c r="AU186" s="0"/>
      <c r="AV186" s="0"/>
      <c r="AW186" s="0"/>
      <c r="AX186" s="0"/>
      <c r="AY186" s="0"/>
      <c r="AZ186" s="0"/>
      <c r="BA186" s="0"/>
      <c r="BB186" s="0"/>
      <c r="BC186" s="0"/>
      <c r="BD186" s="0"/>
      <c r="BE186" s="0"/>
      <c r="BF186" s="0"/>
      <c r="BG186" s="0"/>
      <c r="BH186" s="0"/>
      <c r="BI186" s="0"/>
      <c r="BJ186" s="0"/>
      <c r="BK186" s="0"/>
      <c r="BL186" s="0"/>
      <c r="BM186" s="0"/>
      <c r="BN186" s="0"/>
      <c r="BO186" s="0"/>
      <c r="BP186" s="0"/>
      <c r="BQ186" s="0"/>
      <c r="BR186" s="0"/>
      <c r="BS186" s="0"/>
      <c r="BT186" s="0"/>
      <c r="BU186" s="0"/>
      <c r="BV186" s="0"/>
      <c r="BW186" s="0"/>
      <c r="BX186" s="0"/>
      <c r="BY186" s="0"/>
      <c r="BZ186" s="0"/>
      <c r="CA186" s="0"/>
      <c r="CB186" s="0"/>
      <c r="CC186" s="0"/>
      <c r="CD186" s="0"/>
      <c r="CE186" s="0"/>
      <c r="CF186" s="0"/>
      <c r="CG186" s="0"/>
      <c r="CH186" s="0"/>
      <c r="CI186" s="0"/>
      <c r="CJ186" s="0"/>
      <c r="CK186" s="0"/>
      <c r="CL186" s="0"/>
      <c r="CM186" s="0"/>
      <c r="CN186" s="0"/>
      <c r="CO186" s="0"/>
      <c r="CP186" s="0"/>
      <c r="CQ186" s="0"/>
      <c r="CR186" s="0"/>
      <c r="CS186" s="0"/>
      <c r="CT186" s="0"/>
      <c r="CU186" s="0"/>
      <c r="CV186" s="0"/>
      <c r="CW186" s="0"/>
      <c r="CX186" s="0"/>
      <c r="CY186" s="0"/>
      <c r="CZ186" s="0"/>
      <c r="DA186" s="0"/>
      <c r="DB186" s="0"/>
      <c r="DC186" s="0"/>
      <c r="DD186" s="0"/>
      <c r="DE186" s="0"/>
      <c r="DF186" s="0"/>
      <c r="DG186" s="0"/>
      <c r="DH186" s="0"/>
      <c r="DI186" s="0"/>
      <c r="DJ186" s="0"/>
      <c r="DK186" s="0"/>
      <c r="DL186" s="0"/>
      <c r="DM186" s="0"/>
      <c r="DN186" s="0"/>
      <c r="DO186" s="0"/>
      <c r="DP186" s="0"/>
      <c r="DQ186" s="0"/>
      <c r="DR186" s="0"/>
      <c r="DS186" s="0"/>
      <c r="DT186" s="0"/>
      <c r="DU186" s="0"/>
      <c r="DV186" s="0"/>
      <c r="DW186" s="0"/>
      <c r="DX186" s="0"/>
      <c r="DY186" s="0"/>
      <c r="DZ186" s="0"/>
      <c r="EA186" s="0"/>
      <c r="EB186" s="0"/>
      <c r="EC186" s="0"/>
      <c r="ED186" s="0"/>
      <c r="EE186" s="0"/>
      <c r="EF186" s="0"/>
      <c r="EG186" s="0"/>
      <c r="EH186" s="0"/>
      <c r="EI186" s="0"/>
      <c r="EJ186" s="0"/>
      <c r="EK186" s="0"/>
      <c r="EL186" s="0"/>
      <c r="EM186" s="0"/>
      <c r="EN186" s="0"/>
      <c r="EO186" s="0"/>
      <c r="EP186" s="0"/>
      <c r="EQ186" s="0"/>
      <c r="ER186" s="0"/>
      <c r="ES186" s="0"/>
      <c r="ET186" s="0"/>
      <c r="EU186" s="0"/>
      <c r="EV186" s="0"/>
      <c r="EW186" s="0"/>
      <c r="EX186" s="0"/>
      <c r="EY186" s="0"/>
      <c r="EZ186" s="0"/>
      <c r="FA186" s="0"/>
      <c r="FB186" s="0"/>
      <c r="FC186" s="0"/>
      <c r="FD186" s="0"/>
      <c r="FE186" s="0"/>
      <c r="FF186" s="0"/>
      <c r="FG186" s="0"/>
      <c r="FH186" s="0"/>
      <c r="FI186" s="0"/>
      <c r="FJ186" s="0"/>
      <c r="FK186" s="0"/>
      <c r="FL186" s="0"/>
      <c r="FM186" s="0"/>
      <c r="FN186" s="0"/>
      <c r="FO186" s="0"/>
      <c r="FP186" s="0"/>
      <c r="FQ186" s="0"/>
      <c r="FR186" s="0"/>
      <c r="FS186" s="0"/>
      <c r="FT186" s="0"/>
      <c r="FU186" s="0"/>
      <c r="FV186" s="0"/>
      <c r="FW186" s="0"/>
      <c r="FX186" s="0"/>
      <c r="FY186" s="0"/>
      <c r="FZ186" s="0"/>
      <c r="GA186" s="0"/>
      <c r="GB186" s="0"/>
      <c r="GC186" s="0"/>
      <c r="GD186" s="0"/>
      <c r="GE186" s="0"/>
      <c r="GF186" s="0"/>
      <c r="GG186" s="0"/>
      <c r="GH186" s="0"/>
      <c r="GI186" s="0"/>
      <c r="GJ186" s="0"/>
      <c r="GK186" s="0"/>
      <c r="GL186" s="0"/>
      <c r="GM186" s="0"/>
      <c r="GN186" s="0"/>
      <c r="GO186" s="0"/>
      <c r="GP186" s="0"/>
      <c r="GQ186" s="0"/>
      <c r="GR186" s="0"/>
      <c r="GS186" s="0"/>
      <c r="GT186" s="0"/>
      <c r="GU186" s="0"/>
      <c r="GV186" s="0"/>
      <c r="GW186" s="0"/>
      <c r="GX186" s="0"/>
      <c r="GY186" s="0"/>
      <c r="GZ186" s="0"/>
      <c r="HA186" s="0"/>
      <c r="HB186" s="0"/>
      <c r="HC186" s="0"/>
      <c r="HD186" s="0"/>
      <c r="HE186" s="0"/>
      <c r="HF186" s="0"/>
      <c r="HG186" s="0"/>
      <c r="HH186" s="0"/>
      <c r="HI186" s="0"/>
      <c r="HJ186" s="0"/>
      <c r="HK186" s="0"/>
      <c r="HL186" s="0"/>
      <c r="HM186" s="0"/>
      <c r="HN186" s="0"/>
      <c r="HO186" s="0"/>
      <c r="HP186" s="0"/>
      <c r="HQ186" s="0"/>
      <c r="HR186" s="0"/>
      <c r="HS186" s="0"/>
      <c r="HT186" s="0"/>
      <c r="HU186" s="0"/>
      <c r="HV186" s="0"/>
      <c r="HW186" s="0"/>
      <c r="HX186" s="0"/>
      <c r="HY186" s="0"/>
      <c r="HZ186" s="0"/>
      <c r="IA186" s="0"/>
      <c r="IB186" s="0"/>
      <c r="IC186" s="0"/>
      <c r="ID186" s="0"/>
      <c r="IE186" s="0"/>
      <c r="IF186" s="0"/>
      <c r="IG186" s="0"/>
      <c r="IH186" s="0"/>
      <c r="II186" s="0"/>
      <c r="IJ186" s="0"/>
      <c r="IK186" s="0"/>
      <c r="IL186" s="0"/>
      <c r="IM186" s="0"/>
      <c r="IN186" s="0"/>
      <c r="IO186" s="0"/>
      <c r="IP186" s="0"/>
      <c r="IQ186" s="0"/>
      <c r="IR186" s="0"/>
      <c r="IS186" s="0"/>
      <c r="IT186" s="0"/>
      <c r="IU186" s="0"/>
      <c r="IV186" s="0"/>
      <c r="IW186" s="0"/>
      <c r="IX186" s="0"/>
      <c r="IY186" s="0"/>
      <c r="IZ186" s="0"/>
      <c r="JA186" s="0"/>
      <c r="JB186" s="0"/>
      <c r="JC186" s="0"/>
      <c r="JD186" s="0"/>
      <c r="JE186" s="0"/>
      <c r="JF186" s="0"/>
      <c r="JG186" s="0"/>
      <c r="JH186" s="0"/>
      <c r="JI186" s="0"/>
      <c r="JJ186" s="0"/>
      <c r="JK186" s="0"/>
      <c r="JL186" s="0"/>
      <c r="JM186" s="0"/>
      <c r="JN186" s="0"/>
      <c r="JO186" s="0"/>
      <c r="JP186" s="0"/>
      <c r="JQ186" s="0"/>
      <c r="JR186" s="0"/>
      <c r="JS186" s="0"/>
      <c r="JT186" s="0"/>
      <c r="JU186" s="0"/>
      <c r="JV186" s="0"/>
      <c r="JW186" s="0"/>
      <c r="JX186" s="0"/>
      <c r="JY186" s="0"/>
      <c r="JZ186" s="0"/>
      <c r="KA186" s="0"/>
      <c r="KB186" s="0"/>
      <c r="KC186" s="0"/>
      <c r="KD186" s="0"/>
      <c r="KE186" s="0"/>
      <c r="KF186" s="0"/>
      <c r="KG186" s="0"/>
      <c r="KH186" s="0"/>
      <c r="KI186" s="0"/>
      <c r="KJ186" s="0"/>
      <c r="KK186" s="0"/>
      <c r="KL186" s="0"/>
      <c r="KM186" s="0"/>
      <c r="KN186" s="0"/>
      <c r="KO186" s="0"/>
      <c r="KP186" s="0"/>
      <c r="KQ186" s="0"/>
      <c r="KR186" s="0"/>
      <c r="KS186" s="0"/>
      <c r="KT186" s="0"/>
      <c r="KU186" s="0"/>
      <c r="KV186" s="0"/>
      <c r="KW186" s="0"/>
      <c r="KX186" s="0"/>
      <c r="KY186" s="0"/>
      <c r="KZ186" s="0"/>
      <c r="LA186" s="0"/>
      <c r="LB186" s="0"/>
      <c r="LC186" s="0"/>
      <c r="LD186" s="0"/>
      <c r="LE186" s="0"/>
      <c r="LF186" s="0"/>
      <c r="LG186" s="0"/>
      <c r="LH186" s="0"/>
      <c r="LI186" s="0"/>
      <c r="LJ186" s="0"/>
      <c r="LK186" s="0"/>
      <c r="LL186" s="0"/>
      <c r="LM186" s="0"/>
      <c r="LN186" s="0"/>
      <c r="LO186" s="0"/>
      <c r="LP186" s="0"/>
      <c r="LQ186" s="0"/>
      <c r="LR186" s="0"/>
      <c r="LS186" s="0"/>
      <c r="LT186" s="0"/>
      <c r="LU186" s="0"/>
      <c r="LV186" s="0"/>
      <c r="LW186" s="0"/>
      <c r="LX186" s="0"/>
      <c r="LY186" s="0"/>
      <c r="LZ186" s="0"/>
      <c r="MA186" s="0"/>
      <c r="MB186" s="0"/>
      <c r="MC186" s="0"/>
      <c r="MD186" s="0"/>
      <c r="ME186" s="0"/>
      <c r="MF186" s="0"/>
      <c r="MG186" s="0"/>
      <c r="MH186" s="0"/>
      <c r="MI186" s="0"/>
      <c r="MJ186" s="0"/>
      <c r="MK186" s="0"/>
      <c r="ML186" s="0"/>
      <c r="MM186" s="0"/>
      <c r="MN186" s="0"/>
      <c r="MO186" s="0"/>
      <c r="MP186" s="0"/>
      <c r="MQ186" s="0"/>
      <c r="MR186" s="0"/>
      <c r="MS186" s="0"/>
      <c r="MT186" s="0"/>
      <c r="MU186" s="0"/>
      <c r="MV186" s="0"/>
      <c r="MW186" s="0"/>
      <c r="MX186" s="0"/>
      <c r="MY186" s="0"/>
      <c r="MZ186" s="0"/>
      <c r="NA186" s="0"/>
      <c r="NB186" s="0"/>
      <c r="NC186" s="0"/>
      <c r="ND186" s="0"/>
      <c r="NE186" s="0"/>
      <c r="NF186" s="0"/>
      <c r="NG186" s="0"/>
      <c r="NH186" s="0"/>
      <c r="NI186" s="0"/>
      <c r="NJ186" s="0"/>
      <c r="NK186" s="0"/>
      <c r="NL186" s="0"/>
      <c r="NM186" s="0"/>
      <c r="NN186" s="0"/>
      <c r="NO186" s="0"/>
      <c r="NP186" s="0"/>
      <c r="NQ186" s="0"/>
      <c r="NR186" s="0"/>
      <c r="NS186" s="0"/>
      <c r="NT186" s="0"/>
      <c r="NU186" s="0"/>
      <c r="NV186" s="0"/>
      <c r="NW186" s="0"/>
      <c r="NX186" s="0"/>
      <c r="NY186" s="0"/>
      <c r="NZ186" s="0"/>
      <c r="OA186" s="0"/>
      <c r="OB186" s="0"/>
      <c r="OC186" s="0"/>
      <c r="OD186" s="0"/>
      <c r="OE186" s="0"/>
      <c r="OF186" s="0"/>
      <c r="OG186" s="0"/>
      <c r="OH186" s="0"/>
      <c r="OI186" s="0"/>
      <c r="OJ186" s="0"/>
      <c r="OK186" s="0"/>
      <c r="OL186" s="0"/>
      <c r="OM186" s="0"/>
      <c r="ON186" s="0"/>
      <c r="OO186" s="0"/>
      <c r="OP186" s="0"/>
      <c r="OQ186" s="0"/>
      <c r="OR186" s="0"/>
      <c r="OS186" s="0"/>
      <c r="OT186" s="0"/>
      <c r="OU186" s="0"/>
      <c r="OV186" s="0"/>
      <c r="OW186" s="0"/>
      <c r="OX186" s="0"/>
      <c r="OY186" s="0"/>
      <c r="OZ186" s="0"/>
      <c r="PA186" s="0"/>
      <c r="PB186" s="0"/>
      <c r="PC186" s="0"/>
      <c r="PD186" s="0"/>
      <c r="PE186" s="0"/>
      <c r="PF186" s="0"/>
      <c r="PG186" s="0"/>
      <c r="PH186" s="0"/>
      <c r="PI186" s="0"/>
      <c r="PJ186" s="0"/>
      <c r="PK186" s="0"/>
      <c r="PL186" s="0"/>
      <c r="PM186" s="0"/>
      <c r="PN186" s="0"/>
      <c r="PO186" s="0"/>
      <c r="PP186" s="0"/>
      <c r="PQ186" s="0"/>
      <c r="PR186" s="0"/>
      <c r="PS186" s="0"/>
      <c r="PT186" s="0"/>
      <c r="PU186" s="0"/>
      <c r="PV186" s="0"/>
      <c r="PW186" s="0"/>
      <c r="PX186" s="0"/>
      <c r="PY186" s="0"/>
      <c r="PZ186" s="0"/>
      <c r="QA186" s="0"/>
      <c r="QB186" s="0"/>
      <c r="QC186" s="0"/>
      <c r="QD186" s="0"/>
      <c r="QE186" s="0"/>
      <c r="QF186" s="0"/>
      <c r="QG186" s="0"/>
      <c r="QH186" s="0"/>
      <c r="QI186" s="0"/>
      <c r="QJ186" s="0"/>
      <c r="QK186" s="0"/>
      <c r="QL186" s="0"/>
      <c r="QM186" s="0"/>
      <c r="QN186" s="0"/>
      <c r="QO186" s="0"/>
      <c r="QP186" s="0"/>
      <c r="QQ186" s="0"/>
      <c r="QR186" s="0"/>
      <c r="QS186" s="0"/>
      <c r="QT186" s="0"/>
      <c r="QU186" s="0"/>
      <c r="QV186" s="0"/>
      <c r="QW186" s="0"/>
      <c r="QX186" s="0"/>
      <c r="QY186" s="0"/>
      <c r="QZ186" s="0"/>
      <c r="RA186" s="0"/>
      <c r="RB186" s="0"/>
      <c r="RC186" s="0"/>
      <c r="RD186" s="0"/>
      <c r="RE186" s="0"/>
      <c r="RF186" s="0"/>
      <c r="RG186" s="0"/>
      <c r="RH186" s="0"/>
      <c r="RI186" s="0"/>
      <c r="RJ186" s="0"/>
      <c r="RK186" s="0"/>
      <c r="RL186" s="0"/>
      <c r="RM186" s="0"/>
      <c r="RN186" s="0"/>
      <c r="RO186" s="0"/>
      <c r="RP186" s="0"/>
      <c r="RQ186" s="0"/>
      <c r="RR186" s="0"/>
      <c r="RS186" s="0"/>
      <c r="RT186" s="0"/>
      <c r="RU186" s="0"/>
      <c r="RV186" s="0"/>
      <c r="RW186" s="0"/>
      <c r="RX186" s="0"/>
      <c r="RY186" s="0"/>
      <c r="RZ186" s="0"/>
      <c r="SA186" s="0"/>
      <c r="SB186" s="0"/>
      <c r="SC186" s="0"/>
      <c r="SD186" s="0"/>
      <c r="SE186" s="0"/>
      <c r="SF186" s="0"/>
      <c r="SG186" s="0"/>
      <c r="SH186" s="0"/>
      <c r="SI186" s="0"/>
      <c r="SJ186" s="0"/>
      <c r="SK186" s="0"/>
      <c r="SL186" s="0"/>
      <c r="SM186" s="0"/>
      <c r="SN186" s="0"/>
      <c r="SO186" s="0"/>
      <c r="SP186" s="0"/>
      <c r="SQ186" s="0"/>
      <c r="SR186" s="0"/>
      <c r="SS186" s="0"/>
      <c r="ST186" s="0"/>
      <c r="SU186" s="0"/>
      <c r="SV186" s="0"/>
      <c r="SW186" s="0"/>
      <c r="SX186" s="0"/>
      <c r="SY186" s="0"/>
      <c r="SZ186" s="0"/>
      <c r="TA186" s="0"/>
      <c r="TB186" s="0"/>
      <c r="TC186" s="0"/>
      <c r="TD186" s="0"/>
      <c r="TE186" s="0"/>
      <c r="TF186" s="0"/>
      <c r="TG186" s="0"/>
      <c r="TH186" s="0"/>
      <c r="TI186" s="0"/>
      <c r="TJ186" s="0"/>
      <c r="TK186" s="0"/>
      <c r="TL186" s="0"/>
      <c r="TM186" s="0"/>
      <c r="TN186" s="0"/>
      <c r="TO186" s="0"/>
      <c r="TP186" s="0"/>
      <c r="TQ186" s="0"/>
      <c r="TR186" s="0"/>
      <c r="TS186" s="0"/>
      <c r="TT186" s="0"/>
      <c r="TU186" s="0"/>
      <c r="TV186" s="0"/>
      <c r="TW186" s="0"/>
      <c r="TX186" s="0"/>
      <c r="TY186" s="0"/>
      <c r="TZ186" s="0"/>
      <c r="UA186" s="0"/>
      <c r="UB186" s="0"/>
      <c r="UC186" s="0"/>
      <c r="UD186" s="0"/>
      <c r="UE186" s="0"/>
      <c r="UF186" s="0"/>
      <c r="UG186" s="0"/>
      <c r="UH186" s="0"/>
      <c r="UI186" s="0"/>
      <c r="UJ186" s="0"/>
      <c r="UK186" s="0"/>
      <c r="UL186" s="0"/>
      <c r="UM186" s="0"/>
      <c r="UN186" s="0"/>
      <c r="UO186" s="0"/>
      <c r="UP186" s="0"/>
      <c r="UQ186" s="0"/>
      <c r="UR186" s="0"/>
      <c r="US186" s="0"/>
      <c r="UT186" s="0"/>
      <c r="UU186" s="0"/>
      <c r="UV186" s="0"/>
      <c r="UW186" s="0"/>
      <c r="UX186" s="0"/>
      <c r="UY186" s="0"/>
      <c r="UZ186" s="0"/>
      <c r="VA186" s="0"/>
      <c r="VB186" s="0"/>
      <c r="VC186" s="0"/>
      <c r="VD186" s="0"/>
      <c r="VE186" s="0"/>
      <c r="VF186" s="0"/>
      <c r="VG186" s="0"/>
      <c r="VH186" s="0"/>
      <c r="VI186" s="0"/>
      <c r="VJ186" s="0"/>
      <c r="VK186" s="0"/>
      <c r="VL186" s="0"/>
      <c r="VM186" s="0"/>
      <c r="VN186" s="0"/>
      <c r="VO186" s="0"/>
      <c r="VP186" s="0"/>
      <c r="VQ186" s="0"/>
      <c r="VR186" s="0"/>
      <c r="VS186" s="0"/>
      <c r="VT186" s="0"/>
      <c r="VU186" s="0"/>
      <c r="VV186" s="0"/>
      <c r="VW186" s="0"/>
      <c r="VX186" s="0"/>
      <c r="VY186" s="0"/>
      <c r="VZ186" s="0"/>
      <c r="WA186" s="0"/>
      <c r="WB186" s="0"/>
      <c r="WC186" s="0"/>
      <c r="WD186" s="0"/>
      <c r="WE186" s="0"/>
      <c r="WF186" s="0"/>
      <c r="WG186" s="0"/>
      <c r="WH186" s="0"/>
      <c r="WI186" s="0"/>
      <c r="WJ186" s="0"/>
      <c r="WK186" s="0"/>
      <c r="WL186" s="0"/>
      <c r="WM186" s="0"/>
      <c r="WN186" s="0"/>
      <c r="WO186" s="0"/>
      <c r="WP186" s="0"/>
      <c r="WQ186" s="0"/>
      <c r="WR186" s="0"/>
      <c r="WS186" s="0"/>
      <c r="WT186" s="0"/>
      <c r="WU186" s="0"/>
      <c r="WV186" s="0"/>
      <c r="WW186" s="0"/>
      <c r="WX186" s="0"/>
      <c r="WY186" s="0"/>
      <c r="WZ186" s="0"/>
      <c r="XA186" s="0"/>
      <c r="XB186" s="0"/>
      <c r="XC186" s="0"/>
      <c r="XD186" s="0"/>
      <c r="XE186" s="0"/>
      <c r="XF186" s="0"/>
      <c r="XG186" s="0"/>
      <c r="XH186" s="0"/>
      <c r="XI186" s="0"/>
      <c r="XJ186" s="0"/>
      <c r="XK186" s="0"/>
      <c r="XL186" s="0"/>
      <c r="XM186" s="0"/>
      <c r="XN186" s="0"/>
      <c r="XO186" s="0"/>
      <c r="XP186" s="0"/>
      <c r="XQ186" s="0"/>
      <c r="XR186" s="0"/>
      <c r="XS186" s="0"/>
      <c r="XT186" s="0"/>
      <c r="XU186" s="0"/>
      <c r="XV186" s="0"/>
      <c r="XW186" s="0"/>
      <c r="XX186" s="0"/>
      <c r="XY186" s="0"/>
      <c r="XZ186" s="0"/>
      <c r="YA186" s="0"/>
      <c r="YB186" s="0"/>
      <c r="YC186" s="0"/>
      <c r="YD186" s="0"/>
      <c r="YE186" s="0"/>
      <c r="YF186" s="0"/>
      <c r="YG186" s="0"/>
      <c r="YH186" s="0"/>
      <c r="YI186" s="0"/>
      <c r="YJ186" s="0"/>
      <c r="YK186" s="0"/>
      <c r="YL186" s="0"/>
      <c r="YM186" s="0"/>
      <c r="YN186" s="0"/>
      <c r="YO186" s="0"/>
      <c r="YP186" s="0"/>
      <c r="YQ186" s="0"/>
      <c r="YR186" s="0"/>
      <c r="YS186" s="0"/>
      <c r="YT186" s="0"/>
      <c r="YU186" s="0"/>
      <c r="YV186" s="0"/>
      <c r="YW186" s="0"/>
      <c r="YX186" s="0"/>
      <c r="YY186" s="0"/>
      <c r="YZ186" s="0"/>
      <c r="ZA186" s="0"/>
      <c r="ZB186" s="0"/>
      <c r="ZC186" s="0"/>
      <c r="ZD186" s="0"/>
      <c r="ZE186" s="0"/>
      <c r="ZF186" s="0"/>
      <c r="ZG186" s="0"/>
      <c r="ZH186" s="0"/>
      <c r="ZI186" s="0"/>
      <c r="ZJ186" s="0"/>
      <c r="ZK186" s="0"/>
      <c r="ZL186" s="0"/>
      <c r="ZM186" s="0"/>
      <c r="ZN186" s="0"/>
      <c r="ZO186" s="0"/>
      <c r="ZP186" s="0"/>
      <c r="ZQ186" s="0"/>
      <c r="ZR186" s="0"/>
      <c r="ZS186" s="0"/>
      <c r="ZT186" s="0"/>
      <c r="ZU186" s="0"/>
      <c r="ZV186" s="0"/>
      <c r="ZW186" s="0"/>
      <c r="ZX186" s="0"/>
      <c r="ZY186" s="0"/>
      <c r="ZZ186" s="0"/>
      <c r="AAA186" s="0"/>
      <c r="AAB186" s="0"/>
      <c r="AAC186" s="0"/>
      <c r="AAD186" s="0"/>
      <c r="AAE186" s="0"/>
      <c r="AAF186" s="0"/>
      <c r="AAG186" s="0"/>
      <c r="AAH186" s="0"/>
      <c r="AAI186" s="0"/>
      <c r="AAJ186" s="0"/>
      <c r="AAK186" s="0"/>
      <c r="AAL186" s="0"/>
      <c r="AAM186" s="0"/>
      <c r="AAN186" s="0"/>
      <c r="AAO186" s="0"/>
      <c r="AAP186" s="0"/>
      <c r="AAQ186" s="0"/>
      <c r="AAR186" s="0"/>
      <c r="AAS186" s="0"/>
      <c r="AAT186" s="0"/>
      <c r="AAU186" s="0"/>
      <c r="AAV186" s="0"/>
      <c r="AAW186" s="0"/>
      <c r="AAX186" s="0"/>
      <c r="AAY186" s="0"/>
      <c r="AAZ186" s="0"/>
      <c r="ABA186" s="0"/>
      <c r="ABB186" s="0"/>
      <c r="ABC186" s="0"/>
      <c r="ABD186" s="0"/>
      <c r="ABE186" s="0"/>
      <c r="ABF186" s="0"/>
      <c r="ABG186" s="0"/>
      <c r="ABH186" s="0"/>
      <c r="ABI186" s="0"/>
      <c r="ABJ186" s="0"/>
      <c r="ABK186" s="0"/>
      <c r="ABL186" s="0"/>
      <c r="ABM186" s="0"/>
      <c r="ABN186" s="0"/>
      <c r="ABO186" s="0"/>
      <c r="ABP186" s="0"/>
      <c r="ABQ186" s="0"/>
      <c r="ABR186" s="0"/>
      <c r="ABS186" s="0"/>
      <c r="ABT186" s="0"/>
      <c r="ABU186" s="0"/>
      <c r="ABV186" s="0"/>
      <c r="ABW186" s="0"/>
      <c r="ABX186" s="0"/>
      <c r="ABY186" s="0"/>
      <c r="ABZ186" s="0"/>
      <c r="ACA186" s="0"/>
      <c r="ACB186" s="0"/>
      <c r="ACC186" s="0"/>
      <c r="ACD186" s="0"/>
      <c r="ACE186" s="0"/>
      <c r="ACF186" s="0"/>
      <c r="ACG186" s="0"/>
      <c r="ACH186" s="0"/>
      <c r="ACI186" s="0"/>
      <c r="ACJ186" s="0"/>
      <c r="ACK186" s="0"/>
      <c r="ACL186" s="0"/>
      <c r="ACM186" s="0"/>
      <c r="ACN186" s="0"/>
      <c r="ACO186" s="0"/>
      <c r="ACP186" s="0"/>
      <c r="ACQ186" s="0"/>
      <c r="ACR186" s="0"/>
      <c r="ACS186" s="0"/>
      <c r="ACT186" s="0"/>
      <c r="ACU186" s="0"/>
      <c r="ACV186" s="0"/>
      <c r="ACW186" s="0"/>
      <c r="ACX186" s="0"/>
      <c r="ACY186" s="0"/>
      <c r="ACZ186" s="0"/>
      <c r="ADA186" s="0"/>
      <c r="ADB186" s="0"/>
      <c r="ADC186" s="0"/>
      <c r="ADD186" s="0"/>
      <c r="ADE186" s="0"/>
      <c r="ADF186" s="0"/>
      <c r="ADG186" s="0"/>
      <c r="ADH186" s="0"/>
      <c r="ADI186" s="0"/>
      <c r="ADJ186" s="0"/>
      <c r="ADK186" s="0"/>
      <c r="ADL186" s="0"/>
      <c r="ADM186" s="0"/>
      <c r="ADN186" s="0"/>
      <c r="ADO186" s="0"/>
      <c r="ADP186" s="0"/>
      <c r="ADQ186" s="0"/>
      <c r="ADR186" s="0"/>
      <c r="ADS186" s="0"/>
      <c r="ADT186" s="0"/>
      <c r="ADU186" s="0"/>
      <c r="ADV186" s="0"/>
      <c r="ADW186" s="0"/>
      <c r="ADX186" s="0"/>
      <c r="ADY186" s="0"/>
      <c r="ADZ186" s="0"/>
      <c r="AEA186" s="0"/>
      <c r="AEB186" s="0"/>
      <c r="AEC186" s="0"/>
      <c r="AED186" s="0"/>
      <c r="AEE186" s="0"/>
      <c r="AEF186" s="0"/>
      <c r="AEG186" s="0"/>
      <c r="AEH186" s="0"/>
      <c r="AEI186" s="0"/>
      <c r="AEJ186" s="0"/>
      <c r="AEK186" s="0"/>
      <c r="AEL186" s="0"/>
      <c r="AEM186" s="0"/>
      <c r="AEN186" s="0"/>
      <c r="AEO186" s="0"/>
      <c r="AEP186" s="0"/>
      <c r="AEQ186" s="0"/>
      <c r="AER186" s="0"/>
      <c r="AES186" s="0"/>
      <c r="AET186" s="0"/>
      <c r="AEU186" s="0"/>
      <c r="AEV186" s="0"/>
      <c r="AEW186" s="0"/>
      <c r="AEX186" s="0"/>
      <c r="AEY186" s="0"/>
      <c r="AEZ186" s="0"/>
      <c r="AFA186" s="0"/>
      <c r="AFB186" s="0"/>
      <c r="AFC186" s="0"/>
      <c r="AFD186" s="0"/>
      <c r="AFE186" s="0"/>
      <c r="AFF186" s="0"/>
      <c r="AFG186" s="0"/>
      <c r="AFH186" s="0"/>
      <c r="AFI186" s="0"/>
      <c r="AFJ186" s="0"/>
      <c r="AFK186" s="0"/>
      <c r="AFL186" s="0"/>
      <c r="AFM186" s="0"/>
      <c r="AFN186" s="0"/>
      <c r="AFO186" s="0"/>
      <c r="AFP186" s="0"/>
      <c r="AFQ186" s="0"/>
      <c r="AFR186" s="0"/>
      <c r="AFS186" s="0"/>
      <c r="AFT186" s="0"/>
      <c r="AFU186" s="0"/>
      <c r="AFV186" s="0"/>
      <c r="AFW186" s="0"/>
      <c r="AFX186" s="0"/>
      <c r="AFY186" s="0"/>
      <c r="AFZ186" s="0"/>
      <c r="AGA186" s="0"/>
      <c r="AGB186" s="0"/>
      <c r="AGC186" s="0"/>
      <c r="AGD186" s="0"/>
      <c r="AGE186" s="0"/>
      <c r="AGF186" s="0"/>
      <c r="AGG186" s="0"/>
      <c r="AGH186" s="0"/>
      <c r="AGI186" s="0"/>
      <c r="AGJ186" s="0"/>
      <c r="AGK186" s="0"/>
      <c r="AGL186" s="0"/>
      <c r="AGM186" s="0"/>
      <c r="AGN186" s="0"/>
      <c r="AGO186" s="0"/>
      <c r="AGP186" s="0"/>
      <c r="AGQ186" s="0"/>
      <c r="AGR186" s="0"/>
      <c r="AGS186" s="0"/>
      <c r="AGT186" s="0"/>
      <c r="AGU186" s="0"/>
      <c r="AGV186" s="0"/>
      <c r="AGW186" s="0"/>
      <c r="AGX186" s="0"/>
      <c r="AGY186" s="0"/>
      <c r="AGZ186" s="0"/>
      <c r="AHA186" s="0"/>
      <c r="AHB186" s="0"/>
      <c r="AHC186" s="0"/>
      <c r="AHD186" s="0"/>
      <c r="AHE186" s="0"/>
      <c r="AHF186" s="0"/>
      <c r="AHG186" s="0"/>
      <c r="AHH186" s="0"/>
      <c r="AHI186" s="0"/>
      <c r="AHJ186" s="0"/>
      <c r="AHK186" s="0"/>
      <c r="AHL186" s="0"/>
      <c r="AHM186" s="0"/>
      <c r="AHN186" s="0"/>
      <c r="AHO186" s="0"/>
      <c r="AHP186" s="0"/>
      <c r="AHQ186" s="0"/>
      <c r="AHR186" s="0"/>
      <c r="AHS186" s="0"/>
      <c r="AHT186" s="0"/>
      <c r="AHU186" s="0"/>
      <c r="AHV186" s="0"/>
      <c r="AHW186" s="0"/>
      <c r="AHX186" s="0"/>
      <c r="AHY186" s="0"/>
      <c r="AHZ186" s="0"/>
      <c r="AIA186" s="0"/>
      <c r="AIB186" s="0"/>
      <c r="AIC186" s="0"/>
      <c r="AID186" s="0"/>
      <c r="AIE186" s="0"/>
      <c r="AIF186" s="0"/>
      <c r="AIG186" s="0"/>
      <c r="AIH186" s="0"/>
      <c r="AII186" s="0"/>
      <c r="AIJ186" s="0"/>
      <c r="AIK186" s="0"/>
      <c r="AIL186" s="0"/>
      <c r="AIM186" s="0"/>
      <c r="AIN186" s="0"/>
      <c r="AIO186" s="0"/>
      <c r="AIP186" s="0"/>
      <c r="AIQ186" s="0"/>
      <c r="AIR186" s="0"/>
      <c r="AIS186" s="0"/>
      <c r="AIT186" s="0"/>
      <c r="AIU186" s="0"/>
      <c r="AIV186" s="0"/>
      <c r="AIW186" s="0"/>
      <c r="AIX186" s="0"/>
      <c r="AIY186" s="0"/>
      <c r="AIZ186" s="0"/>
      <c r="AJA186" s="0"/>
      <c r="AJB186" s="0"/>
      <c r="AJC186" s="0"/>
      <c r="AJD186" s="0"/>
      <c r="AJE186" s="0"/>
      <c r="AJF186" s="0"/>
      <c r="AJG186" s="0"/>
      <c r="AJH186" s="0"/>
      <c r="AJI186" s="0"/>
      <c r="AJJ186" s="0"/>
      <c r="AJK186" s="0"/>
      <c r="AJL186" s="0"/>
      <c r="AJM186" s="0"/>
      <c r="AJN186" s="0"/>
      <c r="AJO186" s="0"/>
      <c r="AJP186" s="0"/>
      <c r="AJQ186" s="0"/>
      <c r="AJR186" s="0"/>
      <c r="AJS186" s="0"/>
      <c r="AJT186" s="0"/>
      <c r="AJU186" s="0"/>
      <c r="AJV186" s="0"/>
      <c r="AJW186" s="0"/>
      <c r="AJX186" s="0"/>
      <c r="AJY186" s="0"/>
      <c r="AJZ186" s="0"/>
      <c r="AKA186" s="0"/>
      <c r="AKB186" s="0"/>
      <c r="AKC186" s="0"/>
      <c r="AKD186" s="0"/>
      <c r="AKE186" s="0"/>
      <c r="AKF186" s="0"/>
      <c r="AKG186" s="0"/>
      <c r="AKH186" s="0"/>
      <c r="AKI186" s="0"/>
      <c r="AKJ186" s="0"/>
      <c r="AKK186" s="0"/>
      <c r="AKL186" s="0"/>
      <c r="AKM186" s="0"/>
      <c r="AKN186" s="0"/>
      <c r="AKO186" s="0"/>
      <c r="AKP186" s="0"/>
      <c r="AKQ186" s="0"/>
      <c r="AKR186" s="0"/>
      <c r="AKS186" s="0"/>
      <c r="AKT186" s="0"/>
      <c r="AKU186" s="0"/>
      <c r="AKV186" s="0"/>
      <c r="AKW186" s="0"/>
      <c r="AKX186" s="0"/>
      <c r="AKY186" s="0"/>
      <c r="AKZ186" s="0"/>
      <c r="ALA186" s="0"/>
      <c r="ALB186" s="0"/>
      <c r="ALC186" s="0"/>
      <c r="ALD186" s="0"/>
      <c r="ALE186" s="0"/>
      <c r="ALF186" s="0"/>
      <c r="ALG186" s="0"/>
      <c r="ALH186" s="0"/>
      <c r="ALI186" s="0"/>
      <c r="ALJ186" s="0"/>
      <c r="ALK186" s="0"/>
      <c r="ALL186" s="0"/>
      <c r="ALM186" s="0"/>
      <c r="ALN186" s="0"/>
      <c r="ALO186" s="0"/>
      <c r="ALP186" s="0"/>
      <c r="ALQ186" s="0"/>
      <c r="ALR186" s="0"/>
      <c r="ALS186" s="0"/>
      <c r="ALT186" s="0"/>
      <c r="ALU186" s="0"/>
      <c r="ALV186" s="0"/>
      <c r="ALW186" s="0"/>
      <c r="ALX186" s="0"/>
      <c r="ALY186" s="0"/>
      <c r="ALZ186" s="0"/>
      <c r="AMA186" s="0"/>
      <c r="AMB186" s="0"/>
      <c r="AMC186" s="0"/>
      <c r="AMD186" s="0"/>
      <c r="AME186" s="0"/>
      <c r="AMF186" s="0"/>
      <c r="AMG186" s="0"/>
      <c r="AMH186" s="0"/>
      <c r="AMI186" s="0"/>
      <c r="AMJ186" s="0"/>
    </row>
    <row r="187" customFormat="false" ht="15" hidden="false" customHeight="false" outlineLevel="0" collapsed="false">
      <c r="A187" s="73"/>
      <c r="B187" s="101" t="s">
        <v>227</v>
      </c>
      <c r="C187" s="0"/>
      <c r="D187" s="0"/>
      <c r="E187" s="0"/>
      <c r="F187" s="0"/>
      <c r="G187" s="0"/>
      <c r="H187" s="0"/>
      <c r="I187" s="0"/>
      <c r="J187" s="0"/>
      <c r="K187" s="0"/>
      <c r="L187" s="0"/>
      <c r="M187" s="0"/>
      <c r="N187" s="0"/>
      <c r="O187" s="0"/>
      <c r="P187" s="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0"/>
      <c r="AC187" s="0"/>
      <c r="AD187" s="0"/>
      <c r="AE187" s="0"/>
      <c r="AF187" s="0"/>
      <c r="AG187" s="0"/>
      <c r="AH187" s="0"/>
      <c r="AI187" s="0"/>
      <c r="AJ187" s="0"/>
      <c r="AK187" s="0"/>
      <c r="AL187" s="0"/>
      <c r="AM187" s="0"/>
      <c r="AN187" s="0"/>
      <c r="AO187" s="0"/>
      <c r="AP187" s="0"/>
      <c r="AQ187" s="0"/>
      <c r="AR187" s="0"/>
      <c r="AS187" s="0"/>
      <c r="AT187" s="0"/>
      <c r="AU187" s="0"/>
      <c r="AV187" s="0"/>
      <c r="AW187" s="0"/>
      <c r="AX187" s="0"/>
      <c r="AY187" s="0"/>
      <c r="AZ187" s="0"/>
      <c r="BA187" s="0"/>
      <c r="BB187" s="0"/>
      <c r="BC187" s="0"/>
      <c r="BD187" s="0"/>
      <c r="BE187" s="0"/>
      <c r="BF187" s="0"/>
      <c r="BG187" s="0"/>
      <c r="BH187" s="0"/>
      <c r="BI187" s="0"/>
      <c r="BJ187" s="0"/>
      <c r="BK187" s="0"/>
      <c r="BL187" s="0"/>
      <c r="BM187" s="0"/>
      <c r="BN187" s="0"/>
      <c r="BO187" s="0"/>
      <c r="BP187" s="0"/>
      <c r="BQ187" s="0"/>
      <c r="BR187" s="0"/>
      <c r="BS187" s="0"/>
      <c r="BT187" s="0"/>
      <c r="BU187" s="0"/>
      <c r="BV187" s="0"/>
      <c r="BW187" s="0"/>
      <c r="BX187" s="0"/>
      <c r="BY187" s="0"/>
      <c r="BZ187" s="0"/>
      <c r="CA187" s="0"/>
      <c r="CB187" s="0"/>
      <c r="CC187" s="0"/>
      <c r="CD187" s="0"/>
      <c r="CE187" s="0"/>
      <c r="CF187" s="0"/>
      <c r="CG187" s="0"/>
      <c r="CH187" s="0"/>
      <c r="CI187" s="0"/>
      <c r="CJ187" s="0"/>
      <c r="CK187" s="0"/>
      <c r="CL187" s="0"/>
      <c r="CM187" s="0"/>
      <c r="CN187" s="0"/>
      <c r="CO187" s="0"/>
      <c r="CP187" s="0"/>
      <c r="CQ187" s="0"/>
      <c r="CR187" s="0"/>
      <c r="CS187" s="0"/>
      <c r="CT187" s="0"/>
      <c r="CU187" s="0"/>
      <c r="CV187" s="0"/>
      <c r="CW187" s="0"/>
      <c r="CX187" s="0"/>
      <c r="CY187" s="0"/>
      <c r="CZ187" s="0"/>
      <c r="DA187" s="0"/>
      <c r="DB187" s="0"/>
      <c r="DC187" s="0"/>
      <c r="DD187" s="0"/>
      <c r="DE187" s="0"/>
      <c r="DF187" s="0"/>
      <c r="DG187" s="0"/>
      <c r="DH187" s="0"/>
      <c r="DI187" s="0"/>
      <c r="DJ187" s="0"/>
      <c r="DK187" s="0"/>
      <c r="DL187" s="0"/>
      <c r="DM187" s="0"/>
      <c r="DN187" s="0"/>
      <c r="DO187" s="0"/>
      <c r="DP187" s="0"/>
      <c r="DQ187" s="0"/>
      <c r="DR187" s="0"/>
      <c r="DS187" s="0"/>
      <c r="DT187" s="0"/>
      <c r="DU187" s="0"/>
      <c r="DV187" s="0"/>
      <c r="DW187" s="0"/>
      <c r="DX187" s="0"/>
      <c r="DY187" s="0"/>
      <c r="DZ187" s="0"/>
      <c r="EA187" s="0"/>
      <c r="EB187" s="0"/>
      <c r="EC187" s="0"/>
      <c r="ED187" s="0"/>
      <c r="EE187" s="0"/>
      <c r="EF187" s="0"/>
      <c r="EG187" s="0"/>
      <c r="EH187" s="0"/>
      <c r="EI187" s="0"/>
      <c r="EJ187" s="0"/>
      <c r="EK187" s="0"/>
      <c r="EL187" s="0"/>
      <c r="EM187" s="0"/>
      <c r="EN187" s="0"/>
      <c r="EO187" s="0"/>
      <c r="EP187" s="0"/>
      <c r="EQ187" s="0"/>
      <c r="ER187" s="0"/>
      <c r="ES187" s="0"/>
      <c r="ET187" s="0"/>
      <c r="EU187" s="0"/>
      <c r="EV187" s="0"/>
      <c r="EW187" s="0"/>
      <c r="EX187" s="0"/>
      <c r="EY187" s="0"/>
      <c r="EZ187" s="0"/>
      <c r="FA187" s="0"/>
      <c r="FB187" s="0"/>
      <c r="FC187" s="0"/>
      <c r="FD187" s="0"/>
      <c r="FE187" s="0"/>
      <c r="FF187" s="0"/>
      <c r="FG187" s="0"/>
      <c r="FH187" s="0"/>
      <c r="FI187" s="0"/>
      <c r="FJ187" s="0"/>
      <c r="FK187" s="0"/>
      <c r="FL187" s="0"/>
      <c r="FM187" s="0"/>
      <c r="FN187" s="0"/>
      <c r="FO187" s="0"/>
      <c r="FP187" s="0"/>
      <c r="FQ187" s="0"/>
      <c r="FR187" s="0"/>
      <c r="FS187" s="0"/>
      <c r="FT187" s="0"/>
      <c r="FU187" s="0"/>
      <c r="FV187" s="0"/>
      <c r="FW187" s="0"/>
      <c r="FX187" s="0"/>
      <c r="FY187" s="0"/>
      <c r="FZ187" s="0"/>
      <c r="GA187" s="0"/>
      <c r="GB187" s="0"/>
      <c r="GC187" s="0"/>
      <c r="GD187" s="0"/>
      <c r="GE187" s="0"/>
      <c r="GF187" s="0"/>
      <c r="GG187" s="0"/>
      <c r="GH187" s="0"/>
      <c r="GI187" s="0"/>
      <c r="GJ187" s="0"/>
      <c r="GK187" s="0"/>
      <c r="GL187" s="0"/>
      <c r="GM187" s="0"/>
      <c r="GN187" s="0"/>
      <c r="GO187" s="0"/>
      <c r="GP187" s="0"/>
      <c r="GQ187" s="0"/>
      <c r="GR187" s="0"/>
      <c r="GS187" s="0"/>
      <c r="GT187" s="0"/>
      <c r="GU187" s="0"/>
      <c r="GV187" s="0"/>
      <c r="GW187" s="0"/>
      <c r="GX187" s="0"/>
      <c r="GY187" s="0"/>
      <c r="GZ187" s="0"/>
      <c r="HA187" s="0"/>
      <c r="HB187" s="0"/>
      <c r="HC187" s="0"/>
      <c r="HD187" s="0"/>
      <c r="HE187" s="0"/>
      <c r="HF187" s="0"/>
      <c r="HG187" s="0"/>
      <c r="HH187" s="0"/>
      <c r="HI187" s="0"/>
      <c r="HJ187" s="0"/>
      <c r="HK187" s="0"/>
      <c r="HL187" s="0"/>
      <c r="HM187" s="0"/>
      <c r="HN187" s="0"/>
      <c r="HO187" s="0"/>
      <c r="HP187" s="0"/>
      <c r="HQ187" s="0"/>
      <c r="HR187" s="0"/>
      <c r="HS187" s="0"/>
      <c r="HT187" s="0"/>
      <c r="HU187" s="0"/>
      <c r="HV187" s="0"/>
      <c r="HW187" s="0"/>
      <c r="HX187" s="0"/>
      <c r="HY187" s="0"/>
      <c r="HZ187" s="0"/>
      <c r="IA187" s="0"/>
      <c r="IB187" s="0"/>
      <c r="IC187" s="0"/>
      <c r="ID187" s="0"/>
      <c r="IE187" s="0"/>
      <c r="IF187" s="0"/>
      <c r="IG187" s="0"/>
      <c r="IH187" s="0"/>
      <c r="II187" s="0"/>
      <c r="IJ187" s="0"/>
      <c r="IK187" s="0"/>
      <c r="IL187" s="0"/>
      <c r="IM187" s="0"/>
      <c r="IN187" s="0"/>
      <c r="IO187" s="0"/>
      <c r="IP187" s="0"/>
      <c r="IQ187" s="0"/>
      <c r="IR187" s="0"/>
      <c r="IS187" s="0"/>
      <c r="IT187" s="0"/>
      <c r="IU187" s="0"/>
      <c r="IV187" s="0"/>
      <c r="IW187" s="0"/>
      <c r="IX187" s="0"/>
      <c r="IY187" s="0"/>
      <c r="IZ187" s="0"/>
      <c r="JA187" s="0"/>
      <c r="JB187" s="0"/>
      <c r="JC187" s="0"/>
      <c r="JD187" s="0"/>
      <c r="JE187" s="0"/>
      <c r="JF187" s="0"/>
      <c r="JG187" s="0"/>
      <c r="JH187" s="0"/>
      <c r="JI187" s="0"/>
      <c r="JJ187" s="0"/>
      <c r="JK187" s="0"/>
      <c r="JL187" s="0"/>
      <c r="JM187" s="0"/>
      <c r="JN187" s="0"/>
      <c r="JO187" s="0"/>
      <c r="JP187" s="0"/>
      <c r="JQ187" s="0"/>
      <c r="JR187" s="0"/>
      <c r="JS187" s="0"/>
      <c r="JT187" s="0"/>
      <c r="JU187" s="0"/>
      <c r="JV187" s="0"/>
      <c r="JW187" s="0"/>
      <c r="JX187" s="0"/>
      <c r="JY187" s="0"/>
      <c r="JZ187" s="0"/>
      <c r="KA187" s="0"/>
      <c r="KB187" s="0"/>
      <c r="KC187" s="0"/>
      <c r="KD187" s="0"/>
      <c r="KE187" s="0"/>
      <c r="KF187" s="0"/>
      <c r="KG187" s="0"/>
      <c r="KH187" s="0"/>
      <c r="KI187" s="0"/>
      <c r="KJ187" s="0"/>
      <c r="KK187" s="0"/>
      <c r="KL187" s="0"/>
      <c r="KM187" s="0"/>
      <c r="KN187" s="0"/>
      <c r="KO187" s="0"/>
      <c r="KP187" s="0"/>
      <c r="KQ187" s="0"/>
      <c r="KR187" s="0"/>
      <c r="KS187" s="0"/>
      <c r="KT187" s="0"/>
      <c r="KU187" s="0"/>
      <c r="KV187" s="0"/>
      <c r="KW187" s="0"/>
      <c r="KX187" s="0"/>
      <c r="KY187" s="0"/>
      <c r="KZ187" s="0"/>
      <c r="LA187" s="0"/>
      <c r="LB187" s="0"/>
      <c r="LC187" s="0"/>
      <c r="LD187" s="0"/>
      <c r="LE187" s="0"/>
      <c r="LF187" s="0"/>
      <c r="LG187" s="0"/>
      <c r="LH187" s="0"/>
      <c r="LI187" s="0"/>
      <c r="LJ187" s="0"/>
      <c r="LK187" s="0"/>
      <c r="LL187" s="0"/>
      <c r="LM187" s="0"/>
      <c r="LN187" s="0"/>
      <c r="LO187" s="0"/>
      <c r="LP187" s="0"/>
      <c r="LQ187" s="0"/>
      <c r="LR187" s="0"/>
      <c r="LS187" s="0"/>
      <c r="LT187" s="0"/>
      <c r="LU187" s="0"/>
      <c r="LV187" s="0"/>
      <c r="LW187" s="0"/>
      <c r="LX187" s="0"/>
      <c r="LY187" s="0"/>
      <c r="LZ187" s="0"/>
      <c r="MA187" s="0"/>
      <c r="MB187" s="0"/>
      <c r="MC187" s="0"/>
      <c r="MD187" s="0"/>
      <c r="ME187" s="0"/>
      <c r="MF187" s="0"/>
      <c r="MG187" s="0"/>
      <c r="MH187" s="0"/>
      <c r="MI187" s="0"/>
      <c r="MJ187" s="0"/>
      <c r="MK187" s="0"/>
      <c r="ML187" s="0"/>
      <c r="MM187" s="0"/>
      <c r="MN187" s="0"/>
      <c r="MO187" s="0"/>
      <c r="MP187" s="0"/>
      <c r="MQ187" s="0"/>
      <c r="MR187" s="0"/>
      <c r="MS187" s="0"/>
      <c r="MT187" s="0"/>
      <c r="MU187" s="0"/>
      <c r="MV187" s="0"/>
      <c r="MW187" s="0"/>
      <c r="MX187" s="0"/>
      <c r="MY187" s="0"/>
      <c r="MZ187" s="0"/>
      <c r="NA187" s="0"/>
      <c r="NB187" s="0"/>
      <c r="NC187" s="0"/>
      <c r="ND187" s="0"/>
      <c r="NE187" s="0"/>
      <c r="NF187" s="0"/>
      <c r="NG187" s="0"/>
      <c r="NH187" s="0"/>
      <c r="NI187" s="0"/>
      <c r="NJ187" s="0"/>
      <c r="NK187" s="0"/>
      <c r="NL187" s="0"/>
      <c r="NM187" s="0"/>
      <c r="NN187" s="0"/>
      <c r="NO187" s="0"/>
      <c r="NP187" s="0"/>
      <c r="NQ187" s="0"/>
      <c r="NR187" s="0"/>
      <c r="NS187" s="0"/>
      <c r="NT187" s="0"/>
      <c r="NU187" s="0"/>
      <c r="NV187" s="0"/>
      <c r="NW187" s="0"/>
      <c r="NX187" s="0"/>
      <c r="NY187" s="0"/>
      <c r="NZ187" s="0"/>
      <c r="OA187" s="0"/>
      <c r="OB187" s="0"/>
      <c r="OC187" s="0"/>
      <c r="OD187" s="0"/>
      <c r="OE187" s="0"/>
      <c r="OF187" s="0"/>
      <c r="OG187" s="0"/>
      <c r="OH187" s="0"/>
      <c r="OI187" s="0"/>
      <c r="OJ187" s="0"/>
      <c r="OK187" s="0"/>
      <c r="OL187" s="0"/>
      <c r="OM187" s="0"/>
      <c r="ON187" s="0"/>
      <c r="OO187" s="0"/>
      <c r="OP187" s="0"/>
      <c r="OQ187" s="0"/>
      <c r="OR187" s="0"/>
      <c r="OS187" s="0"/>
      <c r="OT187" s="0"/>
      <c r="OU187" s="0"/>
      <c r="OV187" s="0"/>
      <c r="OW187" s="0"/>
      <c r="OX187" s="0"/>
      <c r="OY187" s="0"/>
      <c r="OZ187" s="0"/>
      <c r="PA187" s="0"/>
      <c r="PB187" s="0"/>
      <c r="PC187" s="0"/>
      <c r="PD187" s="0"/>
      <c r="PE187" s="0"/>
      <c r="PF187" s="0"/>
      <c r="PG187" s="0"/>
      <c r="PH187" s="0"/>
      <c r="PI187" s="0"/>
      <c r="PJ187" s="0"/>
      <c r="PK187" s="0"/>
      <c r="PL187" s="0"/>
      <c r="PM187" s="0"/>
      <c r="PN187" s="0"/>
      <c r="PO187" s="0"/>
      <c r="PP187" s="0"/>
      <c r="PQ187" s="0"/>
      <c r="PR187" s="0"/>
      <c r="PS187" s="0"/>
      <c r="PT187" s="0"/>
      <c r="PU187" s="0"/>
      <c r="PV187" s="0"/>
      <c r="PW187" s="0"/>
      <c r="PX187" s="0"/>
      <c r="PY187" s="0"/>
      <c r="PZ187" s="0"/>
      <c r="QA187" s="0"/>
      <c r="QB187" s="0"/>
      <c r="QC187" s="0"/>
      <c r="QD187" s="0"/>
      <c r="QE187" s="0"/>
      <c r="QF187" s="0"/>
      <c r="QG187" s="0"/>
      <c r="QH187" s="0"/>
      <c r="QI187" s="0"/>
      <c r="QJ187" s="0"/>
      <c r="QK187" s="0"/>
      <c r="QL187" s="0"/>
      <c r="QM187" s="0"/>
      <c r="QN187" s="0"/>
      <c r="QO187" s="0"/>
      <c r="QP187" s="0"/>
      <c r="QQ187" s="0"/>
      <c r="QR187" s="0"/>
      <c r="QS187" s="0"/>
      <c r="QT187" s="0"/>
      <c r="QU187" s="0"/>
      <c r="QV187" s="0"/>
      <c r="QW187" s="0"/>
      <c r="QX187" s="0"/>
      <c r="QY187" s="0"/>
      <c r="QZ187" s="0"/>
      <c r="RA187" s="0"/>
      <c r="RB187" s="0"/>
      <c r="RC187" s="0"/>
      <c r="RD187" s="0"/>
      <c r="RE187" s="0"/>
      <c r="RF187" s="0"/>
      <c r="RG187" s="0"/>
      <c r="RH187" s="0"/>
      <c r="RI187" s="0"/>
      <c r="RJ187" s="0"/>
      <c r="RK187" s="0"/>
      <c r="RL187" s="0"/>
      <c r="RM187" s="0"/>
      <c r="RN187" s="0"/>
      <c r="RO187" s="0"/>
      <c r="RP187" s="0"/>
      <c r="RQ187" s="0"/>
      <c r="RR187" s="0"/>
      <c r="RS187" s="0"/>
      <c r="RT187" s="0"/>
      <c r="RU187" s="0"/>
      <c r="RV187" s="0"/>
      <c r="RW187" s="0"/>
      <c r="RX187" s="0"/>
      <c r="RY187" s="0"/>
      <c r="RZ187" s="0"/>
      <c r="SA187" s="0"/>
      <c r="SB187" s="0"/>
      <c r="SC187" s="0"/>
      <c r="SD187" s="0"/>
      <c r="SE187" s="0"/>
      <c r="SF187" s="0"/>
      <c r="SG187" s="0"/>
      <c r="SH187" s="0"/>
      <c r="SI187" s="0"/>
      <c r="SJ187" s="0"/>
      <c r="SK187" s="0"/>
      <c r="SL187" s="0"/>
      <c r="SM187" s="0"/>
      <c r="SN187" s="0"/>
      <c r="SO187" s="0"/>
      <c r="SP187" s="0"/>
      <c r="SQ187" s="0"/>
      <c r="SR187" s="0"/>
      <c r="SS187" s="0"/>
      <c r="ST187" s="0"/>
      <c r="SU187" s="0"/>
      <c r="SV187" s="0"/>
      <c r="SW187" s="0"/>
      <c r="SX187" s="0"/>
      <c r="SY187" s="0"/>
      <c r="SZ187" s="0"/>
      <c r="TA187" s="0"/>
      <c r="TB187" s="0"/>
      <c r="TC187" s="0"/>
      <c r="TD187" s="0"/>
      <c r="TE187" s="0"/>
      <c r="TF187" s="0"/>
      <c r="TG187" s="0"/>
      <c r="TH187" s="0"/>
      <c r="TI187" s="0"/>
      <c r="TJ187" s="0"/>
      <c r="TK187" s="0"/>
      <c r="TL187" s="0"/>
      <c r="TM187" s="0"/>
      <c r="TN187" s="0"/>
      <c r="TO187" s="0"/>
      <c r="TP187" s="0"/>
      <c r="TQ187" s="0"/>
      <c r="TR187" s="0"/>
      <c r="TS187" s="0"/>
      <c r="TT187" s="0"/>
      <c r="TU187" s="0"/>
      <c r="TV187" s="0"/>
      <c r="TW187" s="0"/>
      <c r="TX187" s="0"/>
      <c r="TY187" s="0"/>
      <c r="TZ187" s="0"/>
      <c r="UA187" s="0"/>
      <c r="UB187" s="0"/>
      <c r="UC187" s="0"/>
      <c r="UD187" s="0"/>
      <c r="UE187" s="0"/>
      <c r="UF187" s="0"/>
      <c r="UG187" s="0"/>
      <c r="UH187" s="0"/>
      <c r="UI187" s="0"/>
      <c r="UJ187" s="0"/>
      <c r="UK187" s="0"/>
      <c r="UL187" s="0"/>
      <c r="UM187" s="0"/>
      <c r="UN187" s="0"/>
      <c r="UO187" s="0"/>
      <c r="UP187" s="0"/>
      <c r="UQ187" s="0"/>
      <c r="UR187" s="0"/>
      <c r="US187" s="0"/>
      <c r="UT187" s="0"/>
      <c r="UU187" s="0"/>
      <c r="UV187" s="0"/>
      <c r="UW187" s="0"/>
      <c r="UX187" s="0"/>
      <c r="UY187" s="0"/>
      <c r="UZ187" s="0"/>
      <c r="VA187" s="0"/>
      <c r="VB187" s="0"/>
      <c r="VC187" s="0"/>
      <c r="VD187" s="0"/>
      <c r="VE187" s="0"/>
      <c r="VF187" s="0"/>
      <c r="VG187" s="0"/>
      <c r="VH187" s="0"/>
      <c r="VI187" s="0"/>
      <c r="VJ187" s="0"/>
      <c r="VK187" s="0"/>
      <c r="VL187" s="0"/>
      <c r="VM187" s="0"/>
      <c r="VN187" s="0"/>
      <c r="VO187" s="0"/>
      <c r="VP187" s="0"/>
      <c r="VQ187" s="0"/>
      <c r="VR187" s="0"/>
      <c r="VS187" s="0"/>
      <c r="VT187" s="0"/>
      <c r="VU187" s="0"/>
      <c r="VV187" s="0"/>
      <c r="VW187" s="0"/>
      <c r="VX187" s="0"/>
      <c r="VY187" s="0"/>
      <c r="VZ187" s="0"/>
      <c r="WA187" s="0"/>
      <c r="WB187" s="0"/>
      <c r="WC187" s="0"/>
      <c r="WD187" s="0"/>
      <c r="WE187" s="0"/>
      <c r="WF187" s="0"/>
      <c r="WG187" s="0"/>
      <c r="WH187" s="0"/>
      <c r="WI187" s="0"/>
      <c r="WJ187" s="0"/>
      <c r="WK187" s="0"/>
      <c r="WL187" s="0"/>
      <c r="WM187" s="0"/>
      <c r="WN187" s="0"/>
      <c r="WO187" s="0"/>
      <c r="WP187" s="0"/>
      <c r="WQ187" s="0"/>
      <c r="WR187" s="0"/>
      <c r="WS187" s="0"/>
      <c r="WT187" s="0"/>
      <c r="WU187" s="0"/>
      <c r="WV187" s="0"/>
      <c r="WW187" s="0"/>
      <c r="WX187" s="0"/>
      <c r="WY187" s="0"/>
      <c r="WZ187" s="0"/>
      <c r="XA187" s="0"/>
      <c r="XB187" s="0"/>
      <c r="XC187" s="0"/>
      <c r="XD187" s="0"/>
      <c r="XE187" s="0"/>
      <c r="XF187" s="0"/>
      <c r="XG187" s="0"/>
      <c r="XH187" s="0"/>
      <c r="XI187" s="0"/>
      <c r="XJ187" s="0"/>
      <c r="XK187" s="0"/>
      <c r="XL187" s="0"/>
      <c r="XM187" s="0"/>
      <c r="XN187" s="0"/>
      <c r="XO187" s="0"/>
      <c r="XP187" s="0"/>
      <c r="XQ187" s="0"/>
      <c r="XR187" s="0"/>
      <c r="XS187" s="0"/>
      <c r="XT187" s="0"/>
      <c r="XU187" s="0"/>
      <c r="XV187" s="0"/>
      <c r="XW187" s="0"/>
      <c r="XX187" s="0"/>
      <c r="XY187" s="0"/>
      <c r="XZ187" s="0"/>
      <c r="YA187" s="0"/>
      <c r="YB187" s="0"/>
      <c r="YC187" s="0"/>
      <c r="YD187" s="0"/>
      <c r="YE187" s="0"/>
      <c r="YF187" s="0"/>
      <c r="YG187" s="0"/>
      <c r="YH187" s="0"/>
      <c r="YI187" s="0"/>
      <c r="YJ187" s="0"/>
      <c r="YK187" s="0"/>
      <c r="YL187" s="0"/>
      <c r="YM187" s="0"/>
      <c r="YN187" s="0"/>
      <c r="YO187" s="0"/>
      <c r="YP187" s="0"/>
      <c r="YQ187" s="0"/>
      <c r="YR187" s="0"/>
      <c r="YS187" s="0"/>
      <c r="YT187" s="0"/>
      <c r="YU187" s="0"/>
      <c r="YV187" s="0"/>
      <c r="YW187" s="0"/>
      <c r="YX187" s="0"/>
      <c r="YY187" s="0"/>
      <c r="YZ187" s="0"/>
      <c r="ZA187" s="0"/>
      <c r="ZB187" s="0"/>
      <c r="ZC187" s="0"/>
      <c r="ZD187" s="0"/>
      <c r="ZE187" s="0"/>
      <c r="ZF187" s="0"/>
      <c r="ZG187" s="0"/>
      <c r="ZH187" s="0"/>
      <c r="ZI187" s="0"/>
      <c r="ZJ187" s="0"/>
      <c r="ZK187" s="0"/>
      <c r="ZL187" s="0"/>
      <c r="ZM187" s="0"/>
      <c r="ZN187" s="0"/>
      <c r="ZO187" s="0"/>
      <c r="ZP187" s="0"/>
      <c r="ZQ187" s="0"/>
      <c r="ZR187" s="0"/>
      <c r="ZS187" s="0"/>
      <c r="ZT187" s="0"/>
      <c r="ZU187" s="0"/>
      <c r="ZV187" s="0"/>
      <c r="ZW187" s="0"/>
      <c r="ZX187" s="0"/>
      <c r="ZY187" s="0"/>
      <c r="ZZ187" s="0"/>
      <c r="AAA187" s="0"/>
      <c r="AAB187" s="0"/>
      <c r="AAC187" s="0"/>
      <c r="AAD187" s="0"/>
      <c r="AAE187" s="0"/>
      <c r="AAF187" s="0"/>
      <c r="AAG187" s="0"/>
      <c r="AAH187" s="0"/>
      <c r="AAI187" s="0"/>
      <c r="AAJ187" s="0"/>
      <c r="AAK187" s="0"/>
      <c r="AAL187" s="0"/>
      <c r="AAM187" s="0"/>
      <c r="AAN187" s="0"/>
      <c r="AAO187" s="0"/>
      <c r="AAP187" s="0"/>
      <c r="AAQ187" s="0"/>
      <c r="AAR187" s="0"/>
      <c r="AAS187" s="0"/>
      <c r="AAT187" s="0"/>
      <c r="AAU187" s="0"/>
      <c r="AAV187" s="0"/>
      <c r="AAW187" s="0"/>
      <c r="AAX187" s="0"/>
      <c r="AAY187" s="0"/>
      <c r="AAZ187" s="0"/>
      <c r="ABA187" s="0"/>
      <c r="ABB187" s="0"/>
      <c r="ABC187" s="0"/>
      <c r="ABD187" s="0"/>
      <c r="ABE187" s="0"/>
      <c r="ABF187" s="0"/>
      <c r="ABG187" s="0"/>
      <c r="ABH187" s="0"/>
      <c r="ABI187" s="0"/>
      <c r="ABJ187" s="0"/>
      <c r="ABK187" s="0"/>
      <c r="ABL187" s="0"/>
      <c r="ABM187" s="0"/>
      <c r="ABN187" s="0"/>
      <c r="ABO187" s="0"/>
      <c r="ABP187" s="0"/>
      <c r="ABQ187" s="0"/>
      <c r="ABR187" s="0"/>
      <c r="ABS187" s="0"/>
      <c r="ABT187" s="0"/>
      <c r="ABU187" s="0"/>
      <c r="ABV187" s="0"/>
      <c r="ABW187" s="0"/>
      <c r="ABX187" s="0"/>
      <c r="ABY187" s="0"/>
      <c r="ABZ187" s="0"/>
      <c r="ACA187" s="0"/>
      <c r="ACB187" s="0"/>
      <c r="ACC187" s="0"/>
      <c r="ACD187" s="0"/>
      <c r="ACE187" s="0"/>
      <c r="ACF187" s="0"/>
      <c r="ACG187" s="0"/>
      <c r="ACH187" s="0"/>
      <c r="ACI187" s="0"/>
      <c r="ACJ187" s="0"/>
      <c r="ACK187" s="0"/>
      <c r="ACL187" s="0"/>
      <c r="ACM187" s="0"/>
      <c r="ACN187" s="0"/>
      <c r="ACO187" s="0"/>
      <c r="ACP187" s="0"/>
      <c r="ACQ187" s="0"/>
      <c r="ACR187" s="0"/>
      <c r="ACS187" s="0"/>
      <c r="ACT187" s="0"/>
      <c r="ACU187" s="0"/>
      <c r="ACV187" s="0"/>
      <c r="ACW187" s="0"/>
      <c r="ACX187" s="0"/>
      <c r="ACY187" s="0"/>
      <c r="ACZ187" s="0"/>
      <c r="ADA187" s="0"/>
      <c r="ADB187" s="0"/>
      <c r="ADC187" s="0"/>
      <c r="ADD187" s="0"/>
      <c r="ADE187" s="0"/>
      <c r="ADF187" s="0"/>
      <c r="ADG187" s="0"/>
      <c r="ADH187" s="0"/>
      <c r="ADI187" s="0"/>
      <c r="ADJ187" s="0"/>
      <c r="ADK187" s="0"/>
      <c r="ADL187" s="0"/>
      <c r="ADM187" s="0"/>
      <c r="ADN187" s="0"/>
      <c r="ADO187" s="0"/>
      <c r="ADP187" s="0"/>
      <c r="ADQ187" s="0"/>
      <c r="ADR187" s="0"/>
      <c r="ADS187" s="0"/>
      <c r="ADT187" s="0"/>
      <c r="ADU187" s="0"/>
      <c r="ADV187" s="0"/>
      <c r="ADW187" s="0"/>
      <c r="ADX187" s="0"/>
      <c r="ADY187" s="0"/>
      <c r="ADZ187" s="0"/>
      <c r="AEA187" s="0"/>
      <c r="AEB187" s="0"/>
      <c r="AEC187" s="0"/>
      <c r="AED187" s="0"/>
      <c r="AEE187" s="0"/>
      <c r="AEF187" s="0"/>
      <c r="AEG187" s="0"/>
      <c r="AEH187" s="0"/>
      <c r="AEI187" s="0"/>
      <c r="AEJ187" s="0"/>
      <c r="AEK187" s="0"/>
      <c r="AEL187" s="0"/>
      <c r="AEM187" s="0"/>
      <c r="AEN187" s="0"/>
      <c r="AEO187" s="0"/>
      <c r="AEP187" s="0"/>
      <c r="AEQ187" s="0"/>
      <c r="AER187" s="0"/>
      <c r="AES187" s="0"/>
      <c r="AET187" s="0"/>
      <c r="AEU187" s="0"/>
      <c r="AEV187" s="0"/>
      <c r="AEW187" s="0"/>
      <c r="AEX187" s="0"/>
      <c r="AEY187" s="0"/>
      <c r="AEZ187" s="0"/>
      <c r="AFA187" s="0"/>
      <c r="AFB187" s="0"/>
      <c r="AFC187" s="0"/>
      <c r="AFD187" s="0"/>
      <c r="AFE187" s="0"/>
      <c r="AFF187" s="0"/>
      <c r="AFG187" s="0"/>
      <c r="AFH187" s="0"/>
      <c r="AFI187" s="0"/>
      <c r="AFJ187" s="0"/>
      <c r="AFK187" s="0"/>
      <c r="AFL187" s="0"/>
      <c r="AFM187" s="0"/>
      <c r="AFN187" s="0"/>
      <c r="AFO187" s="0"/>
      <c r="AFP187" s="0"/>
      <c r="AFQ187" s="0"/>
      <c r="AFR187" s="0"/>
      <c r="AFS187" s="0"/>
      <c r="AFT187" s="0"/>
      <c r="AFU187" s="0"/>
      <c r="AFV187" s="0"/>
      <c r="AFW187" s="0"/>
      <c r="AFX187" s="0"/>
      <c r="AFY187" s="0"/>
      <c r="AFZ187" s="0"/>
      <c r="AGA187" s="0"/>
      <c r="AGB187" s="0"/>
      <c r="AGC187" s="0"/>
      <c r="AGD187" s="0"/>
      <c r="AGE187" s="0"/>
      <c r="AGF187" s="0"/>
      <c r="AGG187" s="0"/>
      <c r="AGH187" s="0"/>
      <c r="AGI187" s="0"/>
      <c r="AGJ187" s="0"/>
      <c r="AGK187" s="0"/>
      <c r="AGL187" s="0"/>
      <c r="AGM187" s="0"/>
      <c r="AGN187" s="0"/>
      <c r="AGO187" s="0"/>
      <c r="AGP187" s="0"/>
      <c r="AGQ187" s="0"/>
      <c r="AGR187" s="0"/>
      <c r="AGS187" s="0"/>
      <c r="AGT187" s="0"/>
      <c r="AGU187" s="0"/>
      <c r="AGV187" s="0"/>
      <c r="AGW187" s="0"/>
      <c r="AGX187" s="0"/>
      <c r="AGY187" s="0"/>
      <c r="AGZ187" s="0"/>
      <c r="AHA187" s="0"/>
      <c r="AHB187" s="0"/>
      <c r="AHC187" s="0"/>
      <c r="AHD187" s="0"/>
      <c r="AHE187" s="0"/>
      <c r="AHF187" s="0"/>
      <c r="AHG187" s="0"/>
      <c r="AHH187" s="0"/>
      <c r="AHI187" s="0"/>
      <c r="AHJ187" s="0"/>
      <c r="AHK187" s="0"/>
      <c r="AHL187" s="0"/>
      <c r="AHM187" s="0"/>
      <c r="AHN187" s="0"/>
      <c r="AHO187" s="0"/>
      <c r="AHP187" s="0"/>
      <c r="AHQ187" s="0"/>
      <c r="AHR187" s="0"/>
      <c r="AHS187" s="0"/>
      <c r="AHT187" s="0"/>
      <c r="AHU187" s="0"/>
      <c r="AHV187" s="0"/>
      <c r="AHW187" s="0"/>
      <c r="AHX187" s="0"/>
      <c r="AHY187" s="0"/>
      <c r="AHZ187" s="0"/>
      <c r="AIA187" s="0"/>
      <c r="AIB187" s="0"/>
      <c r="AIC187" s="0"/>
      <c r="AID187" s="0"/>
      <c r="AIE187" s="0"/>
      <c r="AIF187" s="0"/>
      <c r="AIG187" s="0"/>
      <c r="AIH187" s="0"/>
      <c r="AII187" s="0"/>
      <c r="AIJ187" s="0"/>
      <c r="AIK187" s="0"/>
      <c r="AIL187" s="0"/>
      <c r="AIM187" s="0"/>
      <c r="AIN187" s="0"/>
      <c r="AIO187" s="0"/>
      <c r="AIP187" s="0"/>
      <c r="AIQ187" s="0"/>
      <c r="AIR187" s="0"/>
      <c r="AIS187" s="0"/>
      <c r="AIT187" s="0"/>
      <c r="AIU187" s="0"/>
      <c r="AIV187" s="0"/>
      <c r="AIW187" s="0"/>
      <c r="AIX187" s="0"/>
      <c r="AIY187" s="0"/>
      <c r="AIZ187" s="0"/>
      <c r="AJA187" s="0"/>
      <c r="AJB187" s="0"/>
      <c r="AJC187" s="0"/>
      <c r="AJD187" s="0"/>
      <c r="AJE187" s="0"/>
      <c r="AJF187" s="0"/>
      <c r="AJG187" s="0"/>
      <c r="AJH187" s="0"/>
      <c r="AJI187" s="0"/>
      <c r="AJJ187" s="0"/>
      <c r="AJK187" s="0"/>
      <c r="AJL187" s="0"/>
      <c r="AJM187" s="0"/>
      <c r="AJN187" s="0"/>
      <c r="AJO187" s="0"/>
      <c r="AJP187" s="0"/>
      <c r="AJQ187" s="0"/>
      <c r="AJR187" s="0"/>
      <c r="AJS187" s="0"/>
      <c r="AJT187" s="0"/>
      <c r="AJU187" s="0"/>
      <c r="AJV187" s="0"/>
      <c r="AJW187" s="0"/>
      <c r="AJX187" s="0"/>
      <c r="AJY187" s="0"/>
      <c r="AJZ187" s="0"/>
      <c r="AKA187" s="0"/>
      <c r="AKB187" s="0"/>
      <c r="AKC187" s="0"/>
      <c r="AKD187" s="0"/>
      <c r="AKE187" s="0"/>
      <c r="AKF187" s="0"/>
      <c r="AKG187" s="0"/>
      <c r="AKH187" s="0"/>
      <c r="AKI187" s="0"/>
      <c r="AKJ187" s="0"/>
      <c r="AKK187" s="0"/>
      <c r="AKL187" s="0"/>
      <c r="AKM187" s="0"/>
      <c r="AKN187" s="0"/>
      <c r="AKO187" s="0"/>
      <c r="AKP187" s="0"/>
      <c r="AKQ187" s="0"/>
      <c r="AKR187" s="0"/>
      <c r="AKS187" s="0"/>
      <c r="AKT187" s="0"/>
      <c r="AKU187" s="0"/>
      <c r="AKV187" s="0"/>
      <c r="AKW187" s="0"/>
      <c r="AKX187" s="0"/>
      <c r="AKY187" s="0"/>
      <c r="AKZ187" s="0"/>
      <c r="ALA187" s="0"/>
      <c r="ALB187" s="0"/>
      <c r="ALC187" s="0"/>
      <c r="ALD187" s="0"/>
      <c r="ALE187" s="0"/>
      <c r="ALF187" s="0"/>
      <c r="ALG187" s="0"/>
      <c r="ALH187" s="0"/>
      <c r="ALI187" s="0"/>
      <c r="ALJ187" s="0"/>
      <c r="ALK187" s="0"/>
      <c r="ALL187" s="0"/>
      <c r="ALM187" s="0"/>
      <c r="ALN187" s="0"/>
      <c r="ALO187" s="0"/>
      <c r="ALP187" s="0"/>
      <c r="ALQ187" s="0"/>
      <c r="ALR187" s="0"/>
      <c r="ALS187" s="0"/>
      <c r="ALT187" s="0"/>
      <c r="ALU187" s="0"/>
      <c r="ALV187" s="0"/>
      <c r="ALW187" s="0"/>
      <c r="ALX187" s="0"/>
      <c r="ALY187" s="0"/>
      <c r="ALZ187" s="0"/>
      <c r="AMA187" s="0"/>
      <c r="AMB187" s="0"/>
      <c r="AMC187" s="0"/>
      <c r="AMD187" s="0"/>
      <c r="AME187" s="0"/>
      <c r="AMF187" s="0"/>
      <c r="AMG187" s="0"/>
      <c r="AMH187" s="0"/>
      <c r="AMI187" s="0"/>
      <c r="AMJ187" s="0"/>
    </row>
    <row r="188" customFormat="false" ht="15" hidden="false" customHeight="false" outlineLevel="0" collapsed="false">
      <c r="A188" s="73"/>
      <c r="B188" s="101" t="s">
        <v>228</v>
      </c>
      <c r="C188" s="0"/>
      <c r="D188" s="0"/>
      <c r="E188" s="0"/>
      <c r="F188" s="0"/>
      <c r="G188" s="0"/>
      <c r="H188" s="0"/>
      <c r="I188" s="0"/>
      <c r="J188" s="0"/>
      <c r="K188" s="0"/>
      <c r="L188" s="0"/>
      <c r="M188" s="0"/>
      <c r="N188" s="0"/>
      <c r="O188" s="0"/>
      <c r="P188" s="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0"/>
      <c r="AC188" s="0"/>
      <c r="AD188" s="0"/>
      <c r="AE188" s="0"/>
      <c r="AF188" s="0"/>
      <c r="AG188" s="0"/>
      <c r="AH188" s="0"/>
      <c r="AI188" s="0"/>
      <c r="AJ188" s="0"/>
      <c r="AK188" s="0"/>
      <c r="AL188" s="0"/>
      <c r="AM188" s="0"/>
      <c r="AN188" s="0"/>
      <c r="AO188" s="0"/>
      <c r="AP188" s="0"/>
      <c r="AQ188" s="0"/>
      <c r="AR188" s="0"/>
      <c r="AS188" s="0"/>
      <c r="AT188" s="0"/>
      <c r="AU188" s="0"/>
      <c r="AV188" s="0"/>
      <c r="AW188" s="0"/>
      <c r="AX188" s="0"/>
      <c r="AY188" s="0"/>
      <c r="AZ188" s="0"/>
      <c r="BA188" s="0"/>
      <c r="BB188" s="0"/>
      <c r="BC188" s="0"/>
      <c r="BD188" s="0"/>
      <c r="BE188" s="0"/>
      <c r="BF188" s="0"/>
      <c r="BG188" s="0"/>
      <c r="BH188" s="0"/>
      <c r="BI188" s="0"/>
      <c r="BJ188" s="0"/>
      <c r="BK188" s="0"/>
      <c r="BL188" s="0"/>
      <c r="BM188" s="0"/>
      <c r="BN188" s="0"/>
      <c r="BO188" s="0"/>
      <c r="BP188" s="0"/>
      <c r="BQ188" s="0"/>
      <c r="BR188" s="0"/>
      <c r="BS188" s="0"/>
      <c r="BT188" s="0"/>
      <c r="BU188" s="0"/>
      <c r="BV188" s="0"/>
      <c r="BW188" s="0"/>
      <c r="BX188" s="0"/>
      <c r="BY188" s="0"/>
      <c r="BZ188" s="0"/>
      <c r="CA188" s="0"/>
      <c r="CB188" s="0"/>
      <c r="CC188" s="0"/>
      <c r="CD188" s="0"/>
      <c r="CE188" s="0"/>
      <c r="CF188" s="0"/>
      <c r="CG188" s="0"/>
      <c r="CH188" s="0"/>
      <c r="CI188" s="0"/>
      <c r="CJ188" s="0"/>
      <c r="CK188" s="0"/>
      <c r="CL188" s="0"/>
      <c r="CM188" s="0"/>
      <c r="CN188" s="0"/>
      <c r="CO188" s="0"/>
      <c r="CP188" s="0"/>
      <c r="CQ188" s="0"/>
      <c r="CR188" s="0"/>
      <c r="CS188" s="0"/>
      <c r="CT188" s="0"/>
      <c r="CU188" s="0"/>
      <c r="CV188" s="0"/>
      <c r="CW188" s="0"/>
      <c r="CX188" s="0"/>
      <c r="CY188" s="0"/>
      <c r="CZ188" s="0"/>
      <c r="DA188" s="0"/>
      <c r="DB188" s="0"/>
      <c r="DC188" s="0"/>
      <c r="DD188" s="0"/>
      <c r="DE188" s="0"/>
      <c r="DF188" s="0"/>
      <c r="DG188" s="0"/>
      <c r="DH188" s="0"/>
      <c r="DI188" s="0"/>
      <c r="DJ188" s="0"/>
      <c r="DK188" s="0"/>
      <c r="DL188" s="0"/>
      <c r="DM188" s="0"/>
      <c r="DN188" s="0"/>
      <c r="DO188" s="0"/>
      <c r="DP188" s="0"/>
      <c r="DQ188" s="0"/>
      <c r="DR188" s="0"/>
      <c r="DS188" s="0"/>
      <c r="DT188" s="0"/>
      <c r="DU188" s="0"/>
      <c r="DV188" s="0"/>
      <c r="DW188" s="0"/>
      <c r="DX188" s="0"/>
      <c r="DY188" s="0"/>
      <c r="DZ188" s="0"/>
      <c r="EA188" s="0"/>
      <c r="EB188" s="0"/>
      <c r="EC188" s="0"/>
      <c r="ED188" s="0"/>
      <c r="EE188" s="0"/>
      <c r="EF188" s="0"/>
      <c r="EG188" s="0"/>
      <c r="EH188" s="0"/>
      <c r="EI188" s="0"/>
      <c r="EJ188" s="0"/>
      <c r="EK188" s="0"/>
      <c r="EL188" s="0"/>
      <c r="EM188" s="0"/>
      <c r="EN188" s="0"/>
      <c r="EO188" s="0"/>
      <c r="EP188" s="0"/>
      <c r="EQ188" s="0"/>
      <c r="ER188" s="0"/>
      <c r="ES188" s="0"/>
      <c r="ET188" s="0"/>
      <c r="EU188" s="0"/>
      <c r="EV188" s="0"/>
      <c r="EW188" s="0"/>
      <c r="EX188" s="0"/>
      <c r="EY188" s="0"/>
      <c r="EZ188" s="0"/>
      <c r="FA188" s="0"/>
      <c r="FB188" s="0"/>
      <c r="FC188" s="0"/>
      <c r="FD188" s="0"/>
      <c r="FE188" s="0"/>
      <c r="FF188" s="0"/>
      <c r="FG188" s="0"/>
      <c r="FH188" s="0"/>
      <c r="FI188" s="0"/>
      <c r="FJ188" s="0"/>
      <c r="FK188" s="0"/>
      <c r="FL188" s="0"/>
      <c r="FM188" s="0"/>
      <c r="FN188" s="0"/>
      <c r="FO188" s="0"/>
      <c r="FP188" s="0"/>
      <c r="FQ188" s="0"/>
      <c r="FR188" s="0"/>
      <c r="FS188" s="0"/>
      <c r="FT188" s="0"/>
      <c r="FU188" s="0"/>
      <c r="FV188" s="0"/>
      <c r="FW188" s="0"/>
      <c r="FX188" s="0"/>
      <c r="FY188" s="0"/>
      <c r="FZ188" s="0"/>
      <c r="GA188" s="0"/>
      <c r="GB188" s="0"/>
      <c r="GC188" s="0"/>
      <c r="GD188" s="0"/>
      <c r="GE188" s="0"/>
      <c r="GF188" s="0"/>
      <c r="GG188" s="0"/>
      <c r="GH188" s="0"/>
      <c r="GI188" s="0"/>
      <c r="GJ188" s="0"/>
      <c r="GK188" s="0"/>
      <c r="GL188" s="0"/>
      <c r="GM188" s="0"/>
      <c r="GN188" s="0"/>
      <c r="GO188" s="0"/>
      <c r="GP188" s="0"/>
      <c r="GQ188" s="0"/>
      <c r="GR188" s="0"/>
      <c r="GS188" s="0"/>
      <c r="GT188" s="0"/>
      <c r="GU188" s="0"/>
      <c r="GV188" s="0"/>
      <c r="GW188" s="0"/>
      <c r="GX188" s="0"/>
      <c r="GY188" s="0"/>
      <c r="GZ188" s="0"/>
      <c r="HA188" s="0"/>
      <c r="HB188" s="0"/>
      <c r="HC188" s="0"/>
      <c r="HD188" s="0"/>
      <c r="HE188" s="0"/>
      <c r="HF188" s="0"/>
      <c r="HG188" s="0"/>
      <c r="HH188" s="0"/>
      <c r="HI188" s="0"/>
      <c r="HJ188" s="0"/>
      <c r="HK188" s="0"/>
      <c r="HL188" s="0"/>
      <c r="HM188" s="0"/>
      <c r="HN188" s="0"/>
      <c r="HO188" s="0"/>
      <c r="HP188" s="0"/>
      <c r="HQ188" s="0"/>
      <c r="HR188" s="0"/>
      <c r="HS188" s="0"/>
      <c r="HT188" s="0"/>
      <c r="HU188" s="0"/>
      <c r="HV188" s="0"/>
      <c r="HW188" s="0"/>
      <c r="HX188" s="0"/>
      <c r="HY188" s="0"/>
      <c r="HZ188" s="0"/>
      <c r="IA188" s="0"/>
      <c r="IB188" s="0"/>
      <c r="IC188" s="0"/>
      <c r="ID188" s="0"/>
      <c r="IE188" s="0"/>
      <c r="IF188" s="0"/>
      <c r="IG188" s="0"/>
      <c r="IH188" s="0"/>
      <c r="II188" s="0"/>
      <c r="IJ188" s="0"/>
      <c r="IK188" s="0"/>
      <c r="IL188" s="0"/>
      <c r="IM188" s="0"/>
      <c r="IN188" s="0"/>
      <c r="IO188" s="0"/>
      <c r="IP188" s="0"/>
      <c r="IQ188" s="0"/>
      <c r="IR188" s="0"/>
      <c r="IS188" s="0"/>
      <c r="IT188" s="0"/>
      <c r="IU188" s="0"/>
      <c r="IV188" s="0"/>
      <c r="IW188" s="0"/>
      <c r="IX188" s="0"/>
      <c r="IY188" s="0"/>
      <c r="IZ188" s="0"/>
      <c r="JA188" s="0"/>
      <c r="JB188" s="0"/>
      <c r="JC188" s="0"/>
      <c r="JD188" s="0"/>
      <c r="JE188" s="0"/>
      <c r="JF188" s="0"/>
      <c r="JG188" s="0"/>
      <c r="JH188" s="0"/>
      <c r="JI188" s="0"/>
      <c r="JJ188" s="0"/>
      <c r="JK188" s="0"/>
      <c r="JL188" s="0"/>
      <c r="JM188" s="0"/>
      <c r="JN188" s="0"/>
      <c r="JO188" s="0"/>
      <c r="JP188" s="0"/>
      <c r="JQ188" s="0"/>
      <c r="JR188" s="0"/>
      <c r="JS188" s="0"/>
      <c r="JT188" s="0"/>
      <c r="JU188" s="0"/>
      <c r="JV188" s="0"/>
      <c r="JW188" s="0"/>
      <c r="JX188" s="0"/>
      <c r="JY188" s="0"/>
      <c r="JZ188" s="0"/>
      <c r="KA188" s="0"/>
      <c r="KB188" s="0"/>
      <c r="KC188" s="0"/>
      <c r="KD188" s="0"/>
      <c r="KE188" s="0"/>
      <c r="KF188" s="0"/>
      <c r="KG188" s="0"/>
      <c r="KH188" s="0"/>
      <c r="KI188" s="0"/>
      <c r="KJ188" s="0"/>
      <c r="KK188" s="0"/>
      <c r="KL188" s="0"/>
      <c r="KM188" s="0"/>
      <c r="KN188" s="0"/>
      <c r="KO188" s="0"/>
      <c r="KP188" s="0"/>
      <c r="KQ188" s="0"/>
      <c r="KR188" s="0"/>
      <c r="KS188" s="0"/>
      <c r="KT188" s="0"/>
      <c r="KU188" s="0"/>
      <c r="KV188" s="0"/>
      <c r="KW188" s="0"/>
      <c r="KX188" s="0"/>
      <c r="KY188" s="0"/>
      <c r="KZ188" s="0"/>
      <c r="LA188" s="0"/>
      <c r="LB188" s="0"/>
      <c r="LC188" s="0"/>
      <c r="LD188" s="0"/>
      <c r="LE188" s="0"/>
      <c r="LF188" s="0"/>
      <c r="LG188" s="0"/>
      <c r="LH188" s="0"/>
      <c r="LI188" s="0"/>
      <c r="LJ188" s="0"/>
      <c r="LK188" s="0"/>
      <c r="LL188" s="0"/>
      <c r="LM188" s="0"/>
      <c r="LN188" s="0"/>
      <c r="LO188" s="0"/>
      <c r="LP188" s="0"/>
      <c r="LQ188" s="0"/>
      <c r="LR188" s="0"/>
      <c r="LS188" s="0"/>
      <c r="LT188" s="0"/>
      <c r="LU188" s="0"/>
      <c r="LV188" s="0"/>
      <c r="LW188" s="0"/>
      <c r="LX188" s="0"/>
      <c r="LY188" s="0"/>
      <c r="LZ188" s="0"/>
      <c r="MA188" s="0"/>
      <c r="MB188" s="0"/>
      <c r="MC188" s="0"/>
      <c r="MD188" s="0"/>
      <c r="ME188" s="0"/>
      <c r="MF188" s="0"/>
      <c r="MG188" s="0"/>
      <c r="MH188" s="0"/>
      <c r="MI188" s="0"/>
      <c r="MJ188" s="0"/>
      <c r="MK188" s="0"/>
      <c r="ML188" s="0"/>
      <c r="MM188" s="0"/>
      <c r="MN188" s="0"/>
      <c r="MO188" s="0"/>
      <c r="MP188" s="0"/>
      <c r="MQ188" s="0"/>
      <c r="MR188" s="0"/>
      <c r="MS188" s="0"/>
      <c r="MT188" s="0"/>
      <c r="MU188" s="0"/>
      <c r="MV188" s="0"/>
      <c r="MW188" s="0"/>
      <c r="MX188" s="0"/>
      <c r="MY188" s="0"/>
      <c r="MZ188" s="0"/>
      <c r="NA188" s="0"/>
      <c r="NB188" s="0"/>
      <c r="NC188" s="0"/>
      <c r="ND188" s="0"/>
      <c r="NE188" s="0"/>
      <c r="NF188" s="0"/>
      <c r="NG188" s="0"/>
      <c r="NH188" s="0"/>
      <c r="NI188" s="0"/>
      <c r="NJ188" s="0"/>
      <c r="NK188" s="0"/>
      <c r="NL188" s="0"/>
      <c r="NM188" s="0"/>
      <c r="NN188" s="0"/>
      <c r="NO188" s="0"/>
      <c r="NP188" s="0"/>
      <c r="NQ188" s="0"/>
      <c r="NR188" s="0"/>
      <c r="NS188" s="0"/>
      <c r="NT188" s="0"/>
      <c r="NU188" s="0"/>
      <c r="NV188" s="0"/>
      <c r="NW188" s="0"/>
      <c r="NX188" s="0"/>
      <c r="NY188" s="0"/>
      <c r="NZ188" s="0"/>
      <c r="OA188" s="0"/>
      <c r="OB188" s="0"/>
      <c r="OC188" s="0"/>
      <c r="OD188" s="0"/>
      <c r="OE188" s="0"/>
      <c r="OF188" s="0"/>
      <c r="OG188" s="0"/>
      <c r="OH188" s="0"/>
      <c r="OI188" s="0"/>
      <c r="OJ188" s="0"/>
      <c r="OK188" s="0"/>
      <c r="OL188" s="0"/>
      <c r="OM188" s="0"/>
      <c r="ON188" s="0"/>
      <c r="OO188" s="0"/>
      <c r="OP188" s="0"/>
      <c r="OQ188" s="0"/>
      <c r="OR188" s="0"/>
      <c r="OS188" s="0"/>
      <c r="OT188" s="0"/>
      <c r="OU188" s="0"/>
      <c r="OV188" s="0"/>
      <c r="OW188" s="0"/>
      <c r="OX188" s="0"/>
      <c r="OY188" s="0"/>
      <c r="OZ188" s="0"/>
      <c r="PA188" s="0"/>
      <c r="PB188" s="0"/>
      <c r="PC188" s="0"/>
      <c r="PD188" s="0"/>
      <c r="PE188" s="0"/>
      <c r="PF188" s="0"/>
      <c r="PG188" s="0"/>
      <c r="PH188" s="0"/>
      <c r="PI188" s="0"/>
      <c r="PJ188" s="0"/>
      <c r="PK188" s="0"/>
      <c r="PL188" s="0"/>
      <c r="PM188" s="0"/>
      <c r="PN188" s="0"/>
      <c r="PO188" s="0"/>
      <c r="PP188" s="0"/>
      <c r="PQ188" s="0"/>
      <c r="PR188" s="0"/>
      <c r="PS188" s="0"/>
      <c r="PT188" s="0"/>
      <c r="PU188" s="0"/>
      <c r="PV188" s="0"/>
      <c r="PW188" s="0"/>
      <c r="PX188" s="0"/>
      <c r="PY188" s="0"/>
      <c r="PZ188" s="0"/>
      <c r="QA188" s="0"/>
      <c r="QB188" s="0"/>
      <c r="QC188" s="0"/>
      <c r="QD188" s="0"/>
      <c r="QE188" s="0"/>
      <c r="QF188" s="0"/>
      <c r="QG188" s="0"/>
      <c r="QH188" s="0"/>
      <c r="QI188" s="0"/>
      <c r="QJ188" s="0"/>
      <c r="QK188" s="0"/>
      <c r="QL188" s="0"/>
      <c r="QM188" s="0"/>
      <c r="QN188" s="0"/>
      <c r="QO188" s="0"/>
      <c r="QP188" s="0"/>
      <c r="QQ188" s="0"/>
      <c r="QR188" s="0"/>
      <c r="QS188" s="0"/>
      <c r="QT188" s="0"/>
      <c r="QU188" s="0"/>
      <c r="QV188" s="0"/>
      <c r="QW188" s="0"/>
      <c r="QX188" s="0"/>
      <c r="QY188" s="0"/>
      <c r="QZ188" s="0"/>
      <c r="RA188" s="0"/>
      <c r="RB188" s="0"/>
      <c r="RC188" s="0"/>
      <c r="RD188" s="0"/>
      <c r="RE188" s="0"/>
      <c r="RF188" s="0"/>
      <c r="RG188" s="0"/>
      <c r="RH188" s="0"/>
      <c r="RI188" s="0"/>
      <c r="RJ188" s="0"/>
      <c r="RK188" s="0"/>
      <c r="RL188" s="0"/>
      <c r="RM188" s="0"/>
      <c r="RN188" s="0"/>
      <c r="RO188" s="0"/>
      <c r="RP188" s="0"/>
      <c r="RQ188" s="0"/>
      <c r="RR188" s="0"/>
      <c r="RS188" s="0"/>
      <c r="RT188" s="0"/>
      <c r="RU188" s="0"/>
      <c r="RV188" s="0"/>
      <c r="RW188" s="0"/>
      <c r="RX188" s="0"/>
      <c r="RY188" s="0"/>
      <c r="RZ188" s="0"/>
      <c r="SA188" s="0"/>
      <c r="SB188" s="0"/>
      <c r="SC188" s="0"/>
      <c r="SD188" s="0"/>
      <c r="SE188" s="0"/>
      <c r="SF188" s="0"/>
      <c r="SG188" s="0"/>
      <c r="SH188" s="0"/>
      <c r="SI188" s="0"/>
      <c r="SJ188" s="0"/>
      <c r="SK188" s="0"/>
      <c r="SL188" s="0"/>
      <c r="SM188" s="0"/>
      <c r="SN188" s="0"/>
      <c r="SO188" s="0"/>
      <c r="SP188" s="0"/>
      <c r="SQ188" s="0"/>
      <c r="SR188" s="0"/>
      <c r="SS188" s="0"/>
      <c r="ST188" s="0"/>
      <c r="SU188" s="0"/>
      <c r="SV188" s="0"/>
      <c r="SW188" s="0"/>
      <c r="SX188" s="0"/>
      <c r="SY188" s="0"/>
      <c r="SZ188" s="0"/>
      <c r="TA188" s="0"/>
      <c r="TB188" s="0"/>
      <c r="TC188" s="0"/>
      <c r="TD188" s="0"/>
      <c r="TE188" s="0"/>
      <c r="TF188" s="0"/>
      <c r="TG188" s="0"/>
      <c r="TH188" s="0"/>
      <c r="TI188" s="0"/>
      <c r="TJ188" s="0"/>
      <c r="TK188" s="0"/>
      <c r="TL188" s="0"/>
      <c r="TM188" s="0"/>
      <c r="TN188" s="0"/>
      <c r="TO188" s="0"/>
      <c r="TP188" s="0"/>
      <c r="TQ188" s="0"/>
      <c r="TR188" s="0"/>
      <c r="TS188" s="0"/>
      <c r="TT188" s="0"/>
      <c r="TU188" s="0"/>
      <c r="TV188" s="0"/>
      <c r="TW188" s="0"/>
      <c r="TX188" s="0"/>
      <c r="TY188" s="0"/>
      <c r="TZ188" s="0"/>
      <c r="UA188" s="0"/>
      <c r="UB188" s="0"/>
      <c r="UC188" s="0"/>
      <c r="UD188" s="0"/>
      <c r="UE188" s="0"/>
      <c r="UF188" s="0"/>
      <c r="UG188" s="0"/>
      <c r="UH188" s="0"/>
      <c r="UI188" s="0"/>
      <c r="UJ188" s="0"/>
      <c r="UK188" s="0"/>
      <c r="UL188" s="0"/>
      <c r="UM188" s="0"/>
      <c r="UN188" s="0"/>
      <c r="UO188" s="0"/>
      <c r="UP188" s="0"/>
      <c r="UQ188" s="0"/>
      <c r="UR188" s="0"/>
      <c r="US188" s="0"/>
      <c r="UT188" s="0"/>
      <c r="UU188" s="0"/>
      <c r="UV188" s="0"/>
      <c r="UW188" s="0"/>
      <c r="UX188" s="0"/>
      <c r="UY188" s="0"/>
      <c r="UZ188" s="0"/>
      <c r="VA188" s="0"/>
      <c r="VB188" s="0"/>
      <c r="VC188" s="0"/>
      <c r="VD188" s="0"/>
      <c r="VE188" s="0"/>
      <c r="VF188" s="0"/>
      <c r="VG188" s="0"/>
      <c r="VH188" s="0"/>
      <c r="VI188" s="0"/>
      <c r="VJ188" s="0"/>
      <c r="VK188" s="0"/>
      <c r="VL188" s="0"/>
      <c r="VM188" s="0"/>
      <c r="VN188" s="0"/>
      <c r="VO188" s="0"/>
      <c r="VP188" s="0"/>
      <c r="VQ188" s="0"/>
      <c r="VR188" s="0"/>
      <c r="VS188" s="0"/>
      <c r="VT188" s="0"/>
      <c r="VU188" s="0"/>
      <c r="VV188" s="0"/>
      <c r="VW188" s="0"/>
      <c r="VX188" s="0"/>
      <c r="VY188" s="0"/>
      <c r="VZ188" s="0"/>
      <c r="WA188" s="0"/>
      <c r="WB188" s="0"/>
      <c r="WC188" s="0"/>
      <c r="WD188" s="0"/>
      <c r="WE188" s="0"/>
      <c r="WF188" s="0"/>
      <c r="WG188" s="0"/>
      <c r="WH188" s="0"/>
      <c r="WI188" s="0"/>
      <c r="WJ188" s="0"/>
      <c r="WK188" s="0"/>
      <c r="WL188" s="0"/>
      <c r="WM188" s="0"/>
      <c r="WN188" s="0"/>
      <c r="WO188" s="0"/>
      <c r="WP188" s="0"/>
      <c r="WQ188" s="0"/>
      <c r="WR188" s="0"/>
      <c r="WS188" s="0"/>
      <c r="WT188" s="0"/>
      <c r="WU188" s="0"/>
      <c r="WV188" s="0"/>
      <c r="WW188" s="0"/>
      <c r="WX188" s="0"/>
      <c r="WY188" s="0"/>
      <c r="WZ188" s="0"/>
      <c r="XA188" s="0"/>
      <c r="XB188" s="0"/>
      <c r="XC188" s="0"/>
      <c r="XD188" s="0"/>
      <c r="XE188" s="0"/>
      <c r="XF188" s="0"/>
      <c r="XG188" s="0"/>
      <c r="XH188" s="0"/>
      <c r="XI188" s="0"/>
      <c r="XJ188" s="0"/>
      <c r="XK188" s="0"/>
      <c r="XL188" s="0"/>
      <c r="XM188" s="0"/>
      <c r="XN188" s="0"/>
      <c r="XO188" s="0"/>
      <c r="XP188" s="0"/>
      <c r="XQ188" s="0"/>
      <c r="XR188" s="0"/>
      <c r="XS188" s="0"/>
      <c r="XT188" s="0"/>
      <c r="XU188" s="0"/>
      <c r="XV188" s="0"/>
      <c r="XW188" s="0"/>
      <c r="XX188" s="0"/>
      <c r="XY188" s="0"/>
      <c r="XZ188" s="0"/>
      <c r="YA188" s="0"/>
      <c r="YB188" s="0"/>
      <c r="YC188" s="0"/>
      <c r="YD188" s="0"/>
      <c r="YE188" s="0"/>
      <c r="YF188" s="0"/>
      <c r="YG188" s="0"/>
      <c r="YH188" s="0"/>
      <c r="YI188" s="0"/>
      <c r="YJ188" s="0"/>
      <c r="YK188" s="0"/>
      <c r="YL188" s="0"/>
      <c r="YM188" s="0"/>
      <c r="YN188" s="0"/>
      <c r="YO188" s="0"/>
      <c r="YP188" s="0"/>
      <c r="YQ188" s="0"/>
      <c r="YR188" s="0"/>
      <c r="YS188" s="0"/>
      <c r="YT188" s="0"/>
      <c r="YU188" s="0"/>
      <c r="YV188" s="0"/>
      <c r="YW188" s="0"/>
      <c r="YX188" s="0"/>
      <c r="YY188" s="0"/>
      <c r="YZ188" s="0"/>
      <c r="ZA188" s="0"/>
      <c r="ZB188" s="0"/>
      <c r="ZC188" s="0"/>
      <c r="ZD188" s="0"/>
      <c r="ZE188" s="0"/>
      <c r="ZF188" s="0"/>
      <c r="ZG188" s="0"/>
      <c r="ZH188" s="0"/>
      <c r="ZI188" s="0"/>
      <c r="ZJ188" s="0"/>
      <c r="ZK188" s="0"/>
      <c r="ZL188" s="0"/>
      <c r="ZM188" s="0"/>
      <c r="ZN188" s="0"/>
      <c r="ZO188" s="0"/>
      <c r="ZP188" s="0"/>
      <c r="ZQ188" s="0"/>
      <c r="ZR188" s="0"/>
      <c r="ZS188" s="0"/>
      <c r="ZT188" s="0"/>
      <c r="ZU188" s="0"/>
      <c r="ZV188" s="0"/>
      <c r="ZW188" s="0"/>
      <c r="ZX188" s="0"/>
      <c r="ZY188" s="0"/>
      <c r="ZZ188" s="0"/>
      <c r="AAA188" s="0"/>
      <c r="AAB188" s="0"/>
      <c r="AAC188" s="0"/>
      <c r="AAD188" s="0"/>
      <c r="AAE188" s="0"/>
      <c r="AAF188" s="0"/>
      <c r="AAG188" s="0"/>
      <c r="AAH188" s="0"/>
      <c r="AAI188" s="0"/>
      <c r="AAJ188" s="0"/>
      <c r="AAK188" s="0"/>
      <c r="AAL188" s="0"/>
      <c r="AAM188" s="0"/>
      <c r="AAN188" s="0"/>
      <c r="AAO188" s="0"/>
      <c r="AAP188" s="0"/>
      <c r="AAQ188" s="0"/>
      <c r="AAR188" s="0"/>
      <c r="AAS188" s="0"/>
      <c r="AAT188" s="0"/>
      <c r="AAU188" s="0"/>
      <c r="AAV188" s="0"/>
      <c r="AAW188" s="0"/>
      <c r="AAX188" s="0"/>
      <c r="AAY188" s="0"/>
      <c r="AAZ188" s="0"/>
      <c r="ABA188" s="0"/>
      <c r="ABB188" s="0"/>
      <c r="ABC188" s="0"/>
      <c r="ABD188" s="0"/>
      <c r="ABE188" s="0"/>
      <c r="ABF188" s="0"/>
      <c r="ABG188" s="0"/>
      <c r="ABH188" s="0"/>
      <c r="ABI188" s="0"/>
      <c r="ABJ188" s="0"/>
      <c r="ABK188" s="0"/>
      <c r="ABL188" s="0"/>
      <c r="ABM188" s="0"/>
      <c r="ABN188" s="0"/>
      <c r="ABO188" s="0"/>
      <c r="ABP188" s="0"/>
      <c r="ABQ188" s="0"/>
      <c r="ABR188" s="0"/>
      <c r="ABS188" s="0"/>
      <c r="ABT188" s="0"/>
      <c r="ABU188" s="0"/>
      <c r="ABV188" s="0"/>
      <c r="ABW188" s="0"/>
      <c r="ABX188" s="0"/>
      <c r="ABY188" s="0"/>
      <c r="ABZ188" s="0"/>
      <c r="ACA188" s="0"/>
      <c r="ACB188" s="0"/>
      <c r="ACC188" s="0"/>
      <c r="ACD188" s="0"/>
      <c r="ACE188" s="0"/>
      <c r="ACF188" s="0"/>
      <c r="ACG188" s="0"/>
      <c r="ACH188" s="0"/>
      <c r="ACI188" s="0"/>
      <c r="ACJ188" s="0"/>
      <c r="ACK188" s="0"/>
      <c r="ACL188" s="0"/>
      <c r="ACM188" s="0"/>
      <c r="ACN188" s="0"/>
      <c r="ACO188" s="0"/>
      <c r="ACP188" s="0"/>
      <c r="ACQ188" s="0"/>
      <c r="ACR188" s="0"/>
      <c r="ACS188" s="0"/>
      <c r="ACT188" s="0"/>
      <c r="ACU188" s="0"/>
      <c r="ACV188" s="0"/>
      <c r="ACW188" s="0"/>
      <c r="ACX188" s="0"/>
      <c r="ACY188" s="0"/>
      <c r="ACZ188" s="0"/>
      <c r="ADA188" s="0"/>
      <c r="ADB188" s="0"/>
      <c r="ADC188" s="0"/>
      <c r="ADD188" s="0"/>
      <c r="ADE188" s="0"/>
      <c r="ADF188" s="0"/>
      <c r="ADG188" s="0"/>
      <c r="ADH188" s="0"/>
      <c r="ADI188" s="0"/>
      <c r="ADJ188" s="0"/>
      <c r="ADK188" s="0"/>
      <c r="ADL188" s="0"/>
      <c r="ADM188" s="0"/>
      <c r="ADN188" s="0"/>
      <c r="ADO188" s="0"/>
      <c r="ADP188" s="0"/>
      <c r="ADQ188" s="0"/>
      <c r="ADR188" s="0"/>
      <c r="ADS188" s="0"/>
      <c r="ADT188" s="0"/>
      <c r="ADU188" s="0"/>
      <c r="ADV188" s="0"/>
      <c r="ADW188" s="0"/>
      <c r="ADX188" s="0"/>
      <c r="ADY188" s="0"/>
      <c r="ADZ188" s="0"/>
      <c r="AEA188" s="0"/>
      <c r="AEB188" s="0"/>
      <c r="AEC188" s="0"/>
      <c r="AED188" s="0"/>
      <c r="AEE188" s="0"/>
      <c r="AEF188" s="0"/>
      <c r="AEG188" s="0"/>
      <c r="AEH188" s="0"/>
      <c r="AEI188" s="0"/>
      <c r="AEJ188" s="0"/>
      <c r="AEK188" s="0"/>
      <c r="AEL188" s="0"/>
      <c r="AEM188" s="0"/>
      <c r="AEN188" s="0"/>
      <c r="AEO188" s="0"/>
      <c r="AEP188" s="0"/>
      <c r="AEQ188" s="0"/>
      <c r="AER188" s="0"/>
      <c r="AES188" s="0"/>
      <c r="AET188" s="0"/>
      <c r="AEU188" s="0"/>
      <c r="AEV188" s="0"/>
      <c r="AEW188" s="0"/>
      <c r="AEX188" s="0"/>
      <c r="AEY188" s="0"/>
      <c r="AEZ188" s="0"/>
      <c r="AFA188" s="0"/>
      <c r="AFB188" s="0"/>
      <c r="AFC188" s="0"/>
      <c r="AFD188" s="0"/>
      <c r="AFE188" s="0"/>
      <c r="AFF188" s="0"/>
      <c r="AFG188" s="0"/>
      <c r="AFH188" s="0"/>
      <c r="AFI188" s="0"/>
      <c r="AFJ188" s="0"/>
      <c r="AFK188" s="0"/>
      <c r="AFL188" s="0"/>
      <c r="AFM188" s="0"/>
      <c r="AFN188" s="0"/>
      <c r="AFO188" s="0"/>
      <c r="AFP188" s="0"/>
      <c r="AFQ188" s="0"/>
      <c r="AFR188" s="0"/>
      <c r="AFS188" s="0"/>
      <c r="AFT188" s="0"/>
      <c r="AFU188" s="0"/>
      <c r="AFV188" s="0"/>
      <c r="AFW188" s="0"/>
      <c r="AFX188" s="0"/>
      <c r="AFY188" s="0"/>
      <c r="AFZ188" s="0"/>
      <c r="AGA188" s="0"/>
      <c r="AGB188" s="0"/>
      <c r="AGC188" s="0"/>
      <c r="AGD188" s="0"/>
      <c r="AGE188" s="0"/>
      <c r="AGF188" s="0"/>
      <c r="AGG188" s="0"/>
      <c r="AGH188" s="0"/>
      <c r="AGI188" s="0"/>
      <c r="AGJ188" s="0"/>
      <c r="AGK188" s="0"/>
      <c r="AGL188" s="0"/>
      <c r="AGM188" s="0"/>
      <c r="AGN188" s="0"/>
      <c r="AGO188" s="0"/>
      <c r="AGP188" s="0"/>
      <c r="AGQ188" s="0"/>
      <c r="AGR188" s="0"/>
      <c r="AGS188" s="0"/>
      <c r="AGT188" s="0"/>
      <c r="AGU188" s="0"/>
      <c r="AGV188" s="0"/>
      <c r="AGW188" s="0"/>
      <c r="AGX188" s="0"/>
      <c r="AGY188" s="0"/>
      <c r="AGZ188" s="0"/>
      <c r="AHA188" s="0"/>
      <c r="AHB188" s="0"/>
      <c r="AHC188" s="0"/>
      <c r="AHD188" s="0"/>
      <c r="AHE188" s="0"/>
      <c r="AHF188" s="0"/>
      <c r="AHG188" s="0"/>
      <c r="AHH188" s="0"/>
      <c r="AHI188" s="0"/>
      <c r="AHJ188" s="0"/>
      <c r="AHK188" s="0"/>
      <c r="AHL188" s="0"/>
      <c r="AHM188" s="0"/>
      <c r="AHN188" s="0"/>
      <c r="AHO188" s="0"/>
      <c r="AHP188" s="0"/>
      <c r="AHQ188" s="0"/>
      <c r="AHR188" s="0"/>
      <c r="AHS188" s="0"/>
      <c r="AHT188" s="0"/>
      <c r="AHU188" s="0"/>
      <c r="AHV188" s="0"/>
      <c r="AHW188" s="0"/>
      <c r="AHX188" s="0"/>
      <c r="AHY188" s="0"/>
      <c r="AHZ188" s="0"/>
      <c r="AIA188" s="0"/>
      <c r="AIB188" s="0"/>
      <c r="AIC188" s="0"/>
      <c r="AID188" s="0"/>
      <c r="AIE188" s="0"/>
      <c r="AIF188" s="0"/>
      <c r="AIG188" s="0"/>
      <c r="AIH188" s="0"/>
      <c r="AII188" s="0"/>
      <c r="AIJ188" s="0"/>
      <c r="AIK188" s="0"/>
      <c r="AIL188" s="0"/>
      <c r="AIM188" s="0"/>
      <c r="AIN188" s="0"/>
      <c r="AIO188" s="0"/>
      <c r="AIP188" s="0"/>
      <c r="AIQ188" s="0"/>
      <c r="AIR188" s="0"/>
      <c r="AIS188" s="0"/>
      <c r="AIT188" s="0"/>
      <c r="AIU188" s="0"/>
      <c r="AIV188" s="0"/>
      <c r="AIW188" s="0"/>
      <c r="AIX188" s="0"/>
      <c r="AIY188" s="0"/>
      <c r="AIZ188" s="0"/>
      <c r="AJA188" s="0"/>
      <c r="AJB188" s="0"/>
      <c r="AJC188" s="0"/>
      <c r="AJD188" s="0"/>
      <c r="AJE188" s="0"/>
      <c r="AJF188" s="0"/>
      <c r="AJG188" s="0"/>
      <c r="AJH188" s="0"/>
      <c r="AJI188" s="0"/>
      <c r="AJJ188" s="0"/>
      <c r="AJK188" s="0"/>
      <c r="AJL188" s="0"/>
      <c r="AJM188" s="0"/>
      <c r="AJN188" s="0"/>
      <c r="AJO188" s="0"/>
      <c r="AJP188" s="0"/>
      <c r="AJQ188" s="0"/>
      <c r="AJR188" s="0"/>
      <c r="AJS188" s="0"/>
      <c r="AJT188" s="0"/>
      <c r="AJU188" s="0"/>
      <c r="AJV188" s="0"/>
      <c r="AJW188" s="0"/>
      <c r="AJX188" s="0"/>
      <c r="AJY188" s="0"/>
      <c r="AJZ188" s="0"/>
      <c r="AKA188" s="0"/>
      <c r="AKB188" s="0"/>
      <c r="AKC188" s="0"/>
      <c r="AKD188" s="0"/>
      <c r="AKE188" s="0"/>
      <c r="AKF188" s="0"/>
      <c r="AKG188" s="0"/>
      <c r="AKH188" s="0"/>
      <c r="AKI188" s="0"/>
      <c r="AKJ188" s="0"/>
      <c r="AKK188" s="0"/>
      <c r="AKL188" s="0"/>
      <c r="AKM188" s="0"/>
      <c r="AKN188" s="0"/>
      <c r="AKO188" s="0"/>
      <c r="AKP188" s="0"/>
      <c r="AKQ188" s="0"/>
      <c r="AKR188" s="0"/>
      <c r="AKS188" s="0"/>
      <c r="AKT188" s="0"/>
      <c r="AKU188" s="0"/>
      <c r="AKV188" s="0"/>
      <c r="AKW188" s="0"/>
      <c r="AKX188" s="0"/>
      <c r="AKY188" s="0"/>
      <c r="AKZ188" s="0"/>
      <c r="ALA188" s="0"/>
      <c r="ALB188" s="0"/>
      <c r="ALC188" s="0"/>
      <c r="ALD188" s="0"/>
      <c r="ALE188" s="0"/>
      <c r="ALF188" s="0"/>
      <c r="ALG188" s="0"/>
      <c r="ALH188" s="0"/>
      <c r="ALI188" s="0"/>
      <c r="ALJ188" s="0"/>
      <c r="ALK188" s="0"/>
      <c r="ALL188" s="0"/>
      <c r="ALM188" s="0"/>
      <c r="ALN188" s="0"/>
      <c r="ALO188" s="0"/>
      <c r="ALP188" s="0"/>
      <c r="ALQ188" s="0"/>
      <c r="ALR188" s="0"/>
      <c r="ALS188" s="0"/>
      <c r="ALT188" s="0"/>
      <c r="ALU188" s="0"/>
      <c r="ALV188" s="0"/>
      <c r="ALW188" s="0"/>
      <c r="ALX188" s="0"/>
      <c r="ALY188" s="0"/>
      <c r="ALZ188" s="0"/>
      <c r="AMA188" s="0"/>
      <c r="AMB188" s="0"/>
      <c r="AMC188" s="0"/>
      <c r="AMD188" s="0"/>
      <c r="AME188" s="0"/>
      <c r="AMF188" s="0"/>
      <c r="AMG188" s="0"/>
      <c r="AMH188" s="0"/>
      <c r="AMI188" s="0"/>
      <c r="AMJ188" s="0"/>
    </row>
    <row r="189" customFormat="false" ht="15" hidden="false" customHeight="false" outlineLevel="0" collapsed="false">
      <c r="A189" s="73"/>
      <c r="B189" s="98" t="s">
        <v>79</v>
      </c>
      <c r="C189" s="0"/>
      <c r="D189" s="0"/>
      <c r="E189" s="0"/>
      <c r="F189" s="0"/>
      <c r="G189" s="0"/>
      <c r="H189" s="0"/>
      <c r="I189" s="0"/>
      <c r="J189" s="0"/>
      <c r="K189" s="0"/>
      <c r="L189" s="0"/>
      <c r="M189" s="0"/>
      <c r="N189" s="0"/>
      <c r="O189" s="0"/>
      <c r="P189" s="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0"/>
      <c r="AC189" s="0"/>
      <c r="AD189" s="0"/>
      <c r="AE189" s="0"/>
      <c r="AF189" s="0"/>
      <c r="AG189" s="0"/>
      <c r="AH189" s="0"/>
      <c r="AI189" s="0"/>
      <c r="AJ189" s="0"/>
      <c r="AK189" s="0"/>
      <c r="AL189" s="0"/>
      <c r="AM189" s="0"/>
      <c r="AN189" s="0"/>
      <c r="AO189" s="0"/>
      <c r="AP189" s="0"/>
      <c r="AQ189" s="0"/>
      <c r="AR189" s="0"/>
      <c r="AS189" s="0"/>
      <c r="AT189" s="0"/>
      <c r="AU189" s="0"/>
      <c r="AV189" s="0"/>
      <c r="AW189" s="0"/>
      <c r="AX189" s="0"/>
      <c r="AY189" s="0"/>
      <c r="AZ189" s="0"/>
      <c r="BA189" s="0"/>
      <c r="BB189" s="0"/>
      <c r="BC189" s="0"/>
      <c r="BD189" s="0"/>
      <c r="BE189" s="0"/>
      <c r="BF189" s="0"/>
      <c r="BG189" s="0"/>
      <c r="BH189" s="0"/>
      <c r="BI189" s="0"/>
      <c r="BJ189" s="0"/>
      <c r="BK189" s="0"/>
      <c r="BL189" s="0"/>
      <c r="BM189" s="0"/>
      <c r="BN189" s="0"/>
      <c r="BO189" s="0"/>
      <c r="BP189" s="0"/>
      <c r="BQ189" s="0"/>
      <c r="BR189" s="0"/>
      <c r="BS189" s="0"/>
      <c r="BT189" s="0"/>
      <c r="BU189" s="0"/>
      <c r="BV189" s="0"/>
      <c r="BW189" s="0"/>
      <c r="BX189" s="0"/>
      <c r="BY189" s="0"/>
      <c r="BZ189" s="0"/>
      <c r="CA189" s="0"/>
      <c r="CB189" s="0"/>
      <c r="CC189" s="0"/>
      <c r="CD189" s="0"/>
      <c r="CE189" s="0"/>
      <c r="CF189" s="0"/>
      <c r="CG189" s="0"/>
      <c r="CH189" s="0"/>
      <c r="CI189" s="0"/>
      <c r="CJ189" s="0"/>
      <c r="CK189" s="0"/>
      <c r="CL189" s="0"/>
      <c r="CM189" s="0"/>
      <c r="CN189" s="0"/>
      <c r="CO189" s="0"/>
      <c r="CP189" s="0"/>
      <c r="CQ189" s="0"/>
      <c r="CR189" s="0"/>
      <c r="CS189" s="0"/>
      <c r="CT189" s="0"/>
      <c r="CU189" s="0"/>
      <c r="CV189" s="0"/>
      <c r="CW189" s="0"/>
      <c r="CX189" s="0"/>
      <c r="CY189" s="0"/>
      <c r="CZ189" s="0"/>
      <c r="DA189" s="0"/>
      <c r="DB189" s="0"/>
      <c r="DC189" s="0"/>
      <c r="DD189" s="0"/>
      <c r="DE189" s="0"/>
      <c r="DF189" s="0"/>
      <c r="DG189" s="0"/>
      <c r="DH189" s="0"/>
      <c r="DI189" s="0"/>
      <c r="DJ189" s="0"/>
      <c r="DK189" s="0"/>
      <c r="DL189" s="0"/>
      <c r="DM189" s="0"/>
      <c r="DN189" s="0"/>
      <c r="DO189" s="0"/>
      <c r="DP189" s="0"/>
      <c r="DQ189" s="0"/>
      <c r="DR189" s="0"/>
      <c r="DS189" s="0"/>
      <c r="DT189" s="0"/>
      <c r="DU189" s="0"/>
      <c r="DV189" s="0"/>
      <c r="DW189" s="0"/>
      <c r="DX189" s="0"/>
      <c r="DY189" s="0"/>
      <c r="DZ189" s="0"/>
      <c r="EA189" s="0"/>
      <c r="EB189" s="0"/>
      <c r="EC189" s="0"/>
      <c r="ED189" s="0"/>
      <c r="EE189" s="0"/>
      <c r="EF189" s="0"/>
      <c r="EG189" s="0"/>
      <c r="EH189" s="0"/>
      <c r="EI189" s="0"/>
      <c r="EJ189" s="0"/>
      <c r="EK189" s="0"/>
      <c r="EL189" s="0"/>
      <c r="EM189" s="0"/>
      <c r="EN189" s="0"/>
      <c r="EO189" s="0"/>
      <c r="EP189" s="0"/>
      <c r="EQ189" s="0"/>
      <c r="ER189" s="0"/>
      <c r="ES189" s="0"/>
      <c r="ET189" s="0"/>
      <c r="EU189" s="0"/>
      <c r="EV189" s="0"/>
      <c r="EW189" s="0"/>
      <c r="EX189" s="0"/>
      <c r="EY189" s="0"/>
      <c r="EZ189" s="0"/>
      <c r="FA189" s="0"/>
      <c r="FB189" s="0"/>
      <c r="FC189" s="0"/>
      <c r="FD189" s="0"/>
      <c r="FE189" s="0"/>
      <c r="FF189" s="0"/>
      <c r="FG189" s="0"/>
      <c r="FH189" s="0"/>
      <c r="FI189" s="0"/>
      <c r="FJ189" s="0"/>
      <c r="FK189" s="0"/>
      <c r="FL189" s="0"/>
      <c r="FM189" s="0"/>
      <c r="FN189" s="0"/>
      <c r="FO189" s="0"/>
      <c r="FP189" s="0"/>
      <c r="FQ189" s="0"/>
      <c r="FR189" s="0"/>
      <c r="FS189" s="0"/>
      <c r="FT189" s="0"/>
      <c r="FU189" s="0"/>
      <c r="FV189" s="0"/>
      <c r="FW189" s="0"/>
      <c r="FX189" s="0"/>
      <c r="FY189" s="0"/>
      <c r="FZ189" s="0"/>
      <c r="GA189" s="0"/>
      <c r="GB189" s="0"/>
      <c r="GC189" s="0"/>
      <c r="GD189" s="0"/>
      <c r="GE189" s="0"/>
      <c r="GF189" s="0"/>
      <c r="GG189" s="0"/>
      <c r="GH189" s="0"/>
      <c r="GI189" s="0"/>
      <c r="GJ189" s="0"/>
      <c r="GK189" s="0"/>
      <c r="GL189" s="0"/>
      <c r="GM189" s="0"/>
      <c r="GN189" s="0"/>
      <c r="GO189" s="0"/>
      <c r="GP189" s="0"/>
      <c r="GQ189" s="0"/>
      <c r="GR189" s="0"/>
      <c r="GS189" s="0"/>
      <c r="GT189" s="0"/>
      <c r="GU189" s="0"/>
      <c r="GV189" s="0"/>
      <c r="GW189" s="0"/>
      <c r="GX189" s="0"/>
      <c r="GY189" s="0"/>
      <c r="GZ189" s="0"/>
      <c r="HA189" s="0"/>
      <c r="HB189" s="0"/>
      <c r="HC189" s="0"/>
      <c r="HD189" s="0"/>
      <c r="HE189" s="0"/>
      <c r="HF189" s="0"/>
      <c r="HG189" s="0"/>
      <c r="HH189" s="0"/>
      <c r="HI189" s="0"/>
      <c r="HJ189" s="0"/>
      <c r="HK189" s="0"/>
      <c r="HL189" s="0"/>
      <c r="HM189" s="0"/>
      <c r="HN189" s="0"/>
      <c r="HO189" s="0"/>
      <c r="HP189" s="0"/>
      <c r="HQ189" s="0"/>
      <c r="HR189" s="0"/>
      <c r="HS189" s="0"/>
      <c r="HT189" s="0"/>
      <c r="HU189" s="0"/>
      <c r="HV189" s="0"/>
      <c r="HW189" s="0"/>
      <c r="HX189" s="0"/>
      <c r="HY189" s="0"/>
      <c r="HZ189" s="0"/>
      <c r="IA189" s="0"/>
      <c r="IB189" s="0"/>
      <c r="IC189" s="0"/>
      <c r="ID189" s="0"/>
      <c r="IE189" s="0"/>
      <c r="IF189" s="0"/>
      <c r="IG189" s="0"/>
      <c r="IH189" s="0"/>
      <c r="II189" s="0"/>
      <c r="IJ189" s="0"/>
      <c r="IK189" s="0"/>
      <c r="IL189" s="0"/>
      <c r="IM189" s="0"/>
      <c r="IN189" s="0"/>
      <c r="IO189" s="0"/>
      <c r="IP189" s="0"/>
      <c r="IQ189" s="0"/>
      <c r="IR189" s="0"/>
      <c r="IS189" s="0"/>
      <c r="IT189" s="0"/>
      <c r="IU189" s="0"/>
      <c r="IV189" s="0"/>
      <c r="IW189" s="0"/>
      <c r="IX189" s="0"/>
      <c r="IY189" s="0"/>
      <c r="IZ189" s="0"/>
      <c r="JA189" s="0"/>
      <c r="JB189" s="0"/>
      <c r="JC189" s="0"/>
      <c r="JD189" s="0"/>
      <c r="JE189" s="0"/>
      <c r="JF189" s="0"/>
      <c r="JG189" s="0"/>
      <c r="JH189" s="0"/>
      <c r="JI189" s="0"/>
      <c r="JJ189" s="0"/>
      <c r="JK189" s="0"/>
      <c r="JL189" s="0"/>
      <c r="JM189" s="0"/>
      <c r="JN189" s="0"/>
      <c r="JO189" s="0"/>
      <c r="JP189" s="0"/>
      <c r="JQ189" s="0"/>
      <c r="JR189" s="0"/>
      <c r="JS189" s="0"/>
      <c r="JT189" s="0"/>
      <c r="JU189" s="0"/>
      <c r="JV189" s="0"/>
      <c r="JW189" s="0"/>
      <c r="JX189" s="0"/>
      <c r="JY189" s="0"/>
      <c r="JZ189" s="0"/>
      <c r="KA189" s="0"/>
      <c r="KB189" s="0"/>
      <c r="KC189" s="0"/>
      <c r="KD189" s="0"/>
      <c r="KE189" s="0"/>
      <c r="KF189" s="0"/>
      <c r="KG189" s="0"/>
      <c r="KH189" s="0"/>
      <c r="KI189" s="0"/>
      <c r="KJ189" s="0"/>
      <c r="KK189" s="0"/>
      <c r="KL189" s="0"/>
      <c r="KM189" s="0"/>
      <c r="KN189" s="0"/>
      <c r="KO189" s="0"/>
      <c r="KP189" s="0"/>
      <c r="KQ189" s="0"/>
      <c r="KR189" s="0"/>
      <c r="KS189" s="0"/>
      <c r="KT189" s="0"/>
      <c r="KU189" s="0"/>
      <c r="KV189" s="0"/>
      <c r="KW189" s="0"/>
      <c r="KX189" s="0"/>
      <c r="KY189" s="0"/>
      <c r="KZ189" s="0"/>
      <c r="LA189" s="0"/>
      <c r="LB189" s="0"/>
      <c r="LC189" s="0"/>
      <c r="LD189" s="0"/>
      <c r="LE189" s="0"/>
      <c r="LF189" s="0"/>
      <c r="LG189" s="0"/>
      <c r="LH189" s="0"/>
      <c r="LI189" s="0"/>
      <c r="LJ189" s="0"/>
      <c r="LK189" s="0"/>
      <c r="LL189" s="0"/>
      <c r="LM189" s="0"/>
      <c r="LN189" s="0"/>
      <c r="LO189" s="0"/>
      <c r="LP189" s="0"/>
      <c r="LQ189" s="0"/>
      <c r="LR189" s="0"/>
      <c r="LS189" s="0"/>
      <c r="LT189" s="0"/>
      <c r="LU189" s="0"/>
      <c r="LV189" s="0"/>
      <c r="LW189" s="0"/>
      <c r="LX189" s="0"/>
      <c r="LY189" s="0"/>
      <c r="LZ189" s="0"/>
      <c r="MA189" s="0"/>
      <c r="MB189" s="0"/>
      <c r="MC189" s="0"/>
      <c r="MD189" s="0"/>
      <c r="ME189" s="0"/>
      <c r="MF189" s="0"/>
      <c r="MG189" s="0"/>
      <c r="MH189" s="0"/>
      <c r="MI189" s="0"/>
      <c r="MJ189" s="0"/>
      <c r="MK189" s="0"/>
      <c r="ML189" s="0"/>
      <c r="MM189" s="0"/>
      <c r="MN189" s="0"/>
      <c r="MO189" s="0"/>
      <c r="MP189" s="0"/>
      <c r="MQ189" s="0"/>
      <c r="MR189" s="0"/>
      <c r="MS189" s="0"/>
      <c r="MT189" s="0"/>
      <c r="MU189" s="0"/>
      <c r="MV189" s="0"/>
      <c r="MW189" s="0"/>
      <c r="MX189" s="0"/>
      <c r="MY189" s="0"/>
      <c r="MZ189" s="0"/>
      <c r="NA189" s="0"/>
      <c r="NB189" s="0"/>
      <c r="NC189" s="0"/>
      <c r="ND189" s="0"/>
      <c r="NE189" s="0"/>
      <c r="NF189" s="0"/>
      <c r="NG189" s="0"/>
      <c r="NH189" s="0"/>
      <c r="NI189" s="0"/>
      <c r="NJ189" s="0"/>
      <c r="NK189" s="0"/>
      <c r="NL189" s="0"/>
      <c r="NM189" s="0"/>
      <c r="NN189" s="0"/>
      <c r="NO189" s="0"/>
      <c r="NP189" s="0"/>
      <c r="NQ189" s="0"/>
      <c r="NR189" s="0"/>
      <c r="NS189" s="0"/>
      <c r="NT189" s="0"/>
      <c r="NU189" s="0"/>
      <c r="NV189" s="0"/>
      <c r="NW189" s="0"/>
      <c r="NX189" s="0"/>
      <c r="NY189" s="0"/>
      <c r="NZ189" s="0"/>
      <c r="OA189" s="0"/>
      <c r="OB189" s="0"/>
      <c r="OC189" s="0"/>
      <c r="OD189" s="0"/>
      <c r="OE189" s="0"/>
      <c r="OF189" s="0"/>
      <c r="OG189" s="0"/>
      <c r="OH189" s="0"/>
      <c r="OI189" s="0"/>
      <c r="OJ189" s="0"/>
      <c r="OK189" s="0"/>
      <c r="OL189" s="0"/>
      <c r="OM189" s="0"/>
      <c r="ON189" s="0"/>
      <c r="OO189" s="0"/>
      <c r="OP189" s="0"/>
      <c r="OQ189" s="0"/>
      <c r="OR189" s="0"/>
      <c r="OS189" s="0"/>
      <c r="OT189" s="0"/>
      <c r="OU189" s="0"/>
      <c r="OV189" s="0"/>
      <c r="OW189" s="0"/>
      <c r="OX189" s="0"/>
      <c r="OY189" s="0"/>
      <c r="OZ189" s="0"/>
      <c r="PA189" s="0"/>
      <c r="PB189" s="0"/>
      <c r="PC189" s="0"/>
      <c r="PD189" s="0"/>
      <c r="PE189" s="0"/>
      <c r="PF189" s="0"/>
      <c r="PG189" s="0"/>
      <c r="PH189" s="0"/>
      <c r="PI189" s="0"/>
      <c r="PJ189" s="0"/>
      <c r="PK189" s="0"/>
      <c r="PL189" s="0"/>
      <c r="PM189" s="0"/>
      <c r="PN189" s="0"/>
      <c r="PO189" s="0"/>
      <c r="PP189" s="0"/>
      <c r="PQ189" s="0"/>
      <c r="PR189" s="0"/>
      <c r="PS189" s="0"/>
      <c r="PT189" s="0"/>
      <c r="PU189" s="0"/>
      <c r="PV189" s="0"/>
      <c r="PW189" s="0"/>
      <c r="PX189" s="0"/>
      <c r="PY189" s="0"/>
      <c r="PZ189" s="0"/>
      <c r="QA189" s="0"/>
      <c r="QB189" s="0"/>
      <c r="QC189" s="0"/>
      <c r="QD189" s="0"/>
      <c r="QE189" s="0"/>
      <c r="QF189" s="0"/>
      <c r="QG189" s="0"/>
      <c r="QH189" s="0"/>
      <c r="QI189" s="0"/>
      <c r="QJ189" s="0"/>
      <c r="QK189" s="0"/>
      <c r="QL189" s="0"/>
      <c r="QM189" s="0"/>
      <c r="QN189" s="0"/>
      <c r="QO189" s="0"/>
      <c r="QP189" s="0"/>
      <c r="QQ189" s="0"/>
      <c r="QR189" s="0"/>
      <c r="QS189" s="0"/>
      <c r="QT189" s="0"/>
      <c r="QU189" s="0"/>
      <c r="QV189" s="0"/>
      <c r="QW189" s="0"/>
      <c r="QX189" s="0"/>
      <c r="QY189" s="0"/>
      <c r="QZ189" s="0"/>
      <c r="RA189" s="0"/>
      <c r="RB189" s="0"/>
      <c r="RC189" s="0"/>
      <c r="RD189" s="0"/>
      <c r="RE189" s="0"/>
      <c r="RF189" s="0"/>
      <c r="RG189" s="0"/>
      <c r="RH189" s="0"/>
      <c r="RI189" s="0"/>
      <c r="RJ189" s="0"/>
      <c r="RK189" s="0"/>
      <c r="RL189" s="0"/>
      <c r="RM189" s="0"/>
      <c r="RN189" s="0"/>
      <c r="RO189" s="0"/>
      <c r="RP189" s="0"/>
      <c r="RQ189" s="0"/>
      <c r="RR189" s="0"/>
      <c r="RS189" s="0"/>
      <c r="RT189" s="0"/>
      <c r="RU189" s="0"/>
      <c r="RV189" s="0"/>
      <c r="RW189" s="0"/>
      <c r="RX189" s="0"/>
      <c r="RY189" s="0"/>
      <c r="RZ189" s="0"/>
      <c r="SA189" s="0"/>
      <c r="SB189" s="0"/>
      <c r="SC189" s="0"/>
      <c r="SD189" s="0"/>
      <c r="SE189" s="0"/>
      <c r="SF189" s="0"/>
      <c r="SG189" s="0"/>
      <c r="SH189" s="0"/>
      <c r="SI189" s="0"/>
      <c r="SJ189" s="0"/>
      <c r="SK189" s="0"/>
      <c r="SL189" s="0"/>
      <c r="SM189" s="0"/>
      <c r="SN189" s="0"/>
      <c r="SO189" s="0"/>
      <c r="SP189" s="0"/>
      <c r="SQ189" s="0"/>
      <c r="SR189" s="0"/>
      <c r="SS189" s="0"/>
      <c r="ST189" s="0"/>
      <c r="SU189" s="0"/>
      <c r="SV189" s="0"/>
      <c r="SW189" s="0"/>
      <c r="SX189" s="0"/>
      <c r="SY189" s="0"/>
      <c r="SZ189" s="0"/>
      <c r="TA189" s="0"/>
      <c r="TB189" s="0"/>
      <c r="TC189" s="0"/>
      <c r="TD189" s="0"/>
      <c r="TE189" s="0"/>
      <c r="TF189" s="0"/>
      <c r="TG189" s="0"/>
      <c r="TH189" s="0"/>
      <c r="TI189" s="0"/>
      <c r="TJ189" s="0"/>
      <c r="TK189" s="0"/>
      <c r="TL189" s="0"/>
      <c r="TM189" s="0"/>
      <c r="TN189" s="0"/>
      <c r="TO189" s="0"/>
      <c r="TP189" s="0"/>
      <c r="TQ189" s="0"/>
      <c r="TR189" s="0"/>
      <c r="TS189" s="0"/>
      <c r="TT189" s="0"/>
      <c r="TU189" s="0"/>
      <c r="TV189" s="0"/>
      <c r="TW189" s="0"/>
      <c r="TX189" s="0"/>
      <c r="TY189" s="0"/>
      <c r="TZ189" s="0"/>
      <c r="UA189" s="0"/>
      <c r="UB189" s="0"/>
      <c r="UC189" s="0"/>
      <c r="UD189" s="0"/>
      <c r="UE189" s="0"/>
      <c r="UF189" s="0"/>
      <c r="UG189" s="0"/>
      <c r="UH189" s="0"/>
      <c r="UI189" s="0"/>
      <c r="UJ189" s="0"/>
      <c r="UK189" s="0"/>
      <c r="UL189" s="0"/>
      <c r="UM189" s="0"/>
      <c r="UN189" s="0"/>
      <c r="UO189" s="0"/>
      <c r="UP189" s="0"/>
      <c r="UQ189" s="0"/>
      <c r="UR189" s="0"/>
      <c r="US189" s="0"/>
      <c r="UT189" s="0"/>
      <c r="UU189" s="0"/>
      <c r="UV189" s="0"/>
      <c r="UW189" s="0"/>
      <c r="UX189" s="0"/>
      <c r="UY189" s="0"/>
      <c r="UZ189" s="0"/>
      <c r="VA189" s="0"/>
      <c r="VB189" s="0"/>
      <c r="VC189" s="0"/>
      <c r="VD189" s="0"/>
      <c r="VE189" s="0"/>
      <c r="VF189" s="0"/>
      <c r="VG189" s="0"/>
      <c r="VH189" s="0"/>
      <c r="VI189" s="0"/>
      <c r="VJ189" s="0"/>
      <c r="VK189" s="0"/>
      <c r="VL189" s="0"/>
      <c r="VM189" s="0"/>
      <c r="VN189" s="0"/>
      <c r="VO189" s="0"/>
      <c r="VP189" s="0"/>
      <c r="VQ189" s="0"/>
      <c r="VR189" s="0"/>
      <c r="VS189" s="0"/>
      <c r="VT189" s="0"/>
      <c r="VU189" s="0"/>
      <c r="VV189" s="0"/>
      <c r="VW189" s="0"/>
      <c r="VX189" s="0"/>
      <c r="VY189" s="0"/>
      <c r="VZ189" s="0"/>
      <c r="WA189" s="0"/>
      <c r="WB189" s="0"/>
      <c r="WC189" s="0"/>
      <c r="WD189" s="0"/>
      <c r="WE189" s="0"/>
      <c r="WF189" s="0"/>
      <c r="WG189" s="0"/>
      <c r="WH189" s="0"/>
      <c r="WI189" s="0"/>
      <c r="WJ189" s="0"/>
      <c r="WK189" s="0"/>
      <c r="WL189" s="0"/>
      <c r="WM189" s="0"/>
      <c r="WN189" s="0"/>
      <c r="WO189" s="0"/>
      <c r="WP189" s="0"/>
      <c r="WQ189" s="0"/>
      <c r="WR189" s="0"/>
      <c r="WS189" s="0"/>
      <c r="WT189" s="0"/>
      <c r="WU189" s="0"/>
      <c r="WV189" s="0"/>
      <c r="WW189" s="0"/>
      <c r="WX189" s="0"/>
      <c r="WY189" s="0"/>
      <c r="WZ189" s="0"/>
      <c r="XA189" s="0"/>
      <c r="XB189" s="0"/>
      <c r="XC189" s="0"/>
      <c r="XD189" s="0"/>
      <c r="XE189" s="0"/>
      <c r="XF189" s="0"/>
      <c r="XG189" s="0"/>
      <c r="XH189" s="0"/>
      <c r="XI189" s="0"/>
      <c r="XJ189" s="0"/>
      <c r="XK189" s="0"/>
      <c r="XL189" s="0"/>
      <c r="XM189" s="0"/>
      <c r="XN189" s="0"/>
      <c r="XO189" s="0"/>
      <c r="XP189" s="0"/>
      <c r="XQ189" s="0"/>
      <c r="XR189" s="0"/>
      <c r="XS189" s="0"/>
      <c r="XT189" s="0"/>
      <c r="XU189" s="0"/>
      <c r="XV189" s="0"/>
      <c r="XW189" s="0"/>
      <c r="XX189" s="0"/>
      <c r="XY189" s="0"/>
      <c r="XZ189" s="0"/>
      <c r="YA189" s="0"/>
      <c r="YB189" s="0"/>
      <c r="YC189" s="0"/>
      <c r="YD189" s="0"/>
      <c r="YE189" s="0"/>
      <c r="YF189" s="0"/>
      <c r="YG189" s="0"/>
      <c r="YH189" s="0"/>
      <c r="YI189" s="0"/>
      <c r="YJ189" s="0"/>
      <c r="YK189" s="0"/>
      <c r="YL189" s="0"/>
      <c r="YM189" s="0"/>
      <c r="YN189" s="0"/>
      <c r="YO189" s="0"/>
      <c r="YP189" s="0"/>
      <c r="YQ189" s="0"/>
      <c r="YR189" s="0"/>
      <c r="YS189" s="0"/>
      <c r="YT189" s="0"/>
      <c r="YU189" s="0"/>
      <c r="YV189" s="0"/>
      <c r="YW189" s="0"/>
      <c r="YX189" s="0"/>
      <c r="YY189" s="0"/>
      <c r="YZ189" s="0"/>
      <c r="ZA189" s="0"/>
      <c r="ZB189" s="0"/>
      <c r="ZC189" s="0"/>
      <c r="ZD189" s="0"/>
      <c r="ZE189" s="0"/>
      <c r="ZF189" s="0"/>
      <c r="ZG189" s="0"/>
      <c r="ZH189" s="0"/>
      <c r="ZI189" s="0"/>
      <c r="ZJ189" s="0"/>
      <c r="ZK189" s="0"/>
      <c r="ZL189" s="0"/>
      <c r="ZM189" s="0"/>
      <c r="ZN189" s="0"/>
      <c r="ZO189" s="0"/>
      <c r="ZP189" s="0"/>
      <c r="ZQ189" s="0"/>
      <c r="ZR189" s="0"/>
      <c r="ZS189" s="0"/>
      <c r="ZT189" s="0"/>
      <c r="ZU189" s="0"/>
      <c r="ZV189" s="0"/>
      <c r="ZW189" s="0"/>
      <c r="ZX189" s="0"/>
      <c r="ZY189" s="0"/>
      <c r="ZZ189" s="0"/>
      <c r="AAA189" s="0"/>
      <c r="AAB189" s="0"/>
      <c r="AAC189" s="0"/>
      <c r="AAD189" s="0"/>
      <c r="AAE189" s="0"/>
      <c r="AAF189" s="0"/>
      <c r="AAG189" s="0"/>
      <c r="AAH189" s="0"/>
      <c r="AAI189" s="0"/>
      <c r="AAJ189" s="0"/>
      <c r="AAK189" s="0"/>
      <c r="AAL189" s="0"/>
      <c r="AAM189" s="0"/>
      <c r="AAN189" s="0"/>
      <c r="AAO189" s="0"/>
      <c r="AAP189" s="0"/>
      <c r="AAQ189" s="0"/>
      <c r="AAR189" s="0"/>
      <c r="AAS189" s="0"/>
      <c r="AAT189" s="0"/>
      <c r="AAU189" s="0"/>
      <c r="AAV189" s="0"/>
      <c r="AAW189" s="0"/>
      <c r="AAX189" s="0"/>
      <c r="AAY189" s="0"/>
      <c r="AAZ189" s="0"/>
      <c r="ABA189" s="0"/>
      <c r="ABB189" s="0"/>
      <c r="ABC189" s="0"/>
      <c r="ABD189" s="0"/>
      <c r="ABE189" s="0"/>
      <c r="ABF189" s="0"/>
      <c r="ABG189" s="0"/>
      <c r="ABH189" s="0"/>
      <c r="ABI189" s="0"/>
      <c r="ABJ189" s="0"/>
      <c r="ABK189" s="0"/>
      <c r="ABL189" s="0"/>
      <c r="ABM189" s="0"/>
      <c r="ABN189" s="0"/>
      <c r="ABO189" s="0"/>
      <c r="ABP189" s="0"/>
      <c r="ABQ189" s="0"/>
      <c r="ABR189" s="0"/>
      <c r="ABS189" s="0"/>
      <c r="ABT189" s="0"/>
      <c r="ABU189" s="0"/>
      <c r="ABV189" s="0"/>
      <c r="ABW189" s="0"/>
      <c r="ABX189" s="0"/>
      <c r="ABY189" s="0"/>
      <c r="ABZ189" s="0"/>
      <c r="ACA189" s="0"/>
      <c r="ACB189" s="0"/>
      <c r="ACC189" s="0"/>
      <c r="ACD189" s="0"/>
      <c r="ACE189" s="0"/>
      <c r="ACF189" s="0"/>
      <c r="ACG189" s="0"/>
      <c r="ACH189" s="0"/>
      <c r="ACI189" s="0"/>
      <c r="ACJ189" s="0"/>
      <c r="ACK189" s="0"/>
      <c r="ACL189" s="0"/>
      <c r="ACM189" s="0"/>
      <c r="ACN189" s="0"/>
      <c r="ACO189" s="0"/>
      <c r="ACP189" s="0"/>
      <c r="ACQ189" s="0"/>
      <c r="ACR189" s="0"/>
      <c r="ACS189" s="0"/>
      <c r="ACT189" s="0"/>
      <c r="ACU189" s="0"/>
      <c r="ACV189" s="0"/>
      <c r="ACW189" s="0"/>
      <c r="ACX189" s="0"/>
      <c r="ACY189" s="0"/>
      <c r="ACZ189" s="0"/>
      <c r="ADA189" s="0"/>
      <c r="ADB189" s="0"/>
      <c r="ADC189" s="0"/>
      <c r="ADD189" s="0"/>
      <c r="ADE189" s="0"/>
      <c r="ADF189" s="0"/>
      <c r="ADG189" s="0"/>
      <c r="ADH189" s="0"/>
      <c r="ADI189" s="0"/>
      <c r="ADJ189" s="0"/>
      <c r="ADK189" s="0"/>
      <c r="ADL189" s="0"/>
      <c r="ADM189" s="0"/>
      <c r="ADN189" s="0"/>
      <c r="ADO189" s="0"/>
      <c r="ADP189" s="0"/>
      <c r="ADQ189" s="0"/>
      <c r="ADR189" s="0"/>
      <c r="ADS189" s="0"/>
      <c r="ADT189" s="0"/>
      <c r="ADU189" s="0"/>
      <c r="ADV189" s="0"/>
      <c r="ADW189" s="0"/>
      <c r="ADX189" s="0"/>
      <c r="ADY189" s="0"/>
      <c r="ADZ189" s="0"/>
      <c r="AEA189" s="0"/>
      <c r="AEB189" s="0"/>
      <c r="AEC189" s="0"/>
      <c r="AED189" s="0"/>
      <c r="AEE189" s="0"/>
      <c r="AEF189" s="0"/>
      <c r="AEG189" s="0"/>
      <c r="AEH189" s="0"/>
      <c r="AEI189" s="0"/>
      <c r="AEJ189" s="0"/>
      <c r="AEK189" s="0"/>
      <c r="AEL189" s="0"/>
      <c r="AEM189" s="0"/>
      <c r="AEN189" s="0"/>
      <c r="AEO189" s="0"/>
      <c r="AEP189" s="0"/>
      <c r="AEQ189" s="0"/>
      <c r="AER189" s="0"/>
      <c r="AES189" s="0"/>
      <c r="AET189" s="0"/>
      <c r="AEU189" s="0"/>
      <c r="AEV189" s="0"/>
      <c r="AEW189" s="0"/>
      <c r="AEX189" s="0"/>
      <c r="AEY189" s="0"/>
      <c r="AEZ189" s="0"/>
      <c r="AFA189" s="0"/>
      <c r="AFB189" s="0"/>
      <c r="AFC189" s="0"/>
      <c r="AFD189" s="0"/>
      <c r="AFE189" s="0"/>
      <c r="AFF189" s="0"/>
      <c r="AFG189" s="0"/>
      <c r="AFH189" s="0"/>
      <c r="AFI189" s="0"/>
      <c r="AFJ189" s="0"/>
      <c r="AFK189" s="0"/>
      <c r="AFL189" s="0"/>
      <c r="AFM189" s="0"/>
      <c r="AFN189" s="0"/>
      <c r="AFO189" s="0"/>
      <c r="AFP189" s="0"/>
      <c r="AFQ189" s="0"/>
      <c r="AFR189" s="0"/>
      <c r="AFS189" s="0"/>
      <c r="AFT189" s="0"/>
      <c r="AFU189" s="0"/>
      <c r="AFV189" s="0"/>
      <c r="AFW189" s="0"/>
      <c r="AFX189" s="0"/>
      <c r="AFY189" s="0"/>
      <c r="AFZ189" s="0"/>
      <c r="AGA189" s="0"/>
      <c r="AGB189" s="0"/>
      <c r="AGC189" s="0"/>
      <c r="AGD189" s="0"/>
      <c r="AGE189" s="0"/>
      <c r="AGF189" s="0"/>
      <c r="AGG189" s="0"/>
      <c r="AGH189" s="0"/>
      <c r="AGI189" s="0"/>
      <c r="AGJ189" s="0"/>
      <c r="AGK189" s="0"/>
      <c r="AGL189" s="0"/>
      <c r="AGM189" s="0"/>
      <c r="AGN189" s="0"/>
      <c r="AGO189" s="0"/>
      <c r="AGP189" s="0"/>
      <c r="AGQ189" s="0"/>
      <c r="AGR189" s="0"/>
      <c r="AGS189" s="0"/>
      <c r="AGT189" s="0"/>
      <c r="AGU189" s="0"/>
      <c r="AGV189" s="0"/>
      <c r="AGW189" s="0"/>
      <c r="AGX189" s="0"/>
      <c r="AGY189" s="0"/>
      <c r="AGZ189" s="0"/>
      <c r="AHA189" s="0"/>
      <c r="AHB189" s="0"/>
      <c r="AHC189" s="0"/>
      <c r="AHD189" s="0"/>
      <c r="AHE189" s="0"/>
      <c r="AHF189" s="0"/>
      <c r="AHG189" s="0"/>
      <c r="AHH189" s="0"/>
      <c r="AHI189" s="0"/>
      <c r="AHJ189" s="0"/>
      <c r="AHK189" s="0"/>
      <c r="AHL189" s="0"/>
      <c r="AHM189" s="0"/>
      <c r="AHN189" s="0"/>
      <c r="AHO189" s="0"/>
      <c r="AHP189" s="0"/>
      <c r="AHQ189" s="0"/>
      <c r="AHR189" s="0"/>
      <c r="AHS189" s="0"/>
      <c r="AHT189" s="0"/>
      <c r="AHU189" s="0"/>
      <c r="AHV189" s="0"/>
      <c r="AHW189" s="0"/>
      <c r="AHX189" s="0"/>
      <c r="AHY189" s="0"/>
      <c r="AHZ189" s="0"/>
      <c r="AIA189" s="0"/>
      <c r="AIB189" s="0"/>
      <c r="AIC189" s="0"/>
      <c r="AID189" s="0"/>
      <c r="AIE189" s="0"/>
      <c r="AIF189" s="0"/>
      <c r="AIG189" s="0"/>
      <c r="AIH189" s="0"/>
      <c r="AII189" s="0"/>
      <c r="AIJ189" s="0"/>
      <c r="AIK189" s="0"/>
      <c r="AIL189" s="0"/>
      <c r="AIM189" s="0"/>
      <c r="AIN189" s="0"/>
      <c r="AIO189" s="0"/>
      <c r="AIP189" s="0"/>
      <c r="AIQ189" s="0"/>
      <c r="AIR189" s="0"/>
      <c r="AIS189" s="0"/>
      <c r="AIT189" s="0"/>
      <c r="AIU189" s="0"/>
      <c r="AIV189" s="0"/>
      <c r="AIW189" s="0"/>
      <c r="AIX189" s="0"/>
      <c r="AIY189" s="0"/>
      <c r="AIZ189" s="0"/>
      <c r="AJA189" s="0"/>
      <c r="AJB189" s="0"/>
      <c r="AJC189" s="0"/>
      <c r="AJD189" s="0"/>
      <c r="AJE189" s="0"/>
      <c r="AJF189" s="0"/>
      <c r="AJG189" s="0"/>
      <c r="AJH189" s="0"/>
      <c r="AJI189" s="0"/>
      <c r="AJJ189" s="0"/>
      <c r="AJK189" s="0"/>
      <c r="AJL189" s="0"/>
      <c r="AJM189" s="0"/>
      <c r="AJN189" s="0"/>
      <c r="AJO189" s="0"/>
      <c r="AJP189" s="0"/>
      <c r="AJQ189" s="0"/>
      <c r="AJR189" s="0"/>
      <c r="AJS189" s="0"/>
      <c r="AJT189" s="0"/>
      <c r="AJU189" s="0"/>
      <c r="AJV189" s="0"/>
      <c r="AJW189" s="0"/>
      <c r="AJX189" s="0"/>
      <c r="AJY189" s="0"/>
      <c r="AJZ189" s="0"/>
      <c r="AKA189" s="0"/>
      <c r="AKB189" s="0"/>
      <c r="AKC189" s="0"/>
      <c r="AKD189" s="0"/>
      <c r="AKE189" s="0"/>
      <c r="AKF189" s="0"/>
      <c r="AKG189" s="0"/>
      <c r="AKH189" s="0"/>
      <c r="AKI189" s="0"/>
      <c r="AKJ189" s="0"/>
      <c r="AKK189" s="0"/>
      <c r="AKL189" s="0"/>
      <c r="AKM189" s="0"/>
      <c r="AKN189" s="0"/>
      <c r="AKO189" s="0"/>
      <c r="AKP189" s="0"/>
      <c r="AKQ189" s="0"/>
      <c r="AKR189" s="0"/>
      <c r="AKS189" s="0"/>
      <c r="AKT189" s="0"/>
      <c r="AKU189" s="0"/>
      <c r="AKV189" s="0"/>
      <c r="AKW189" s="0"/>
      <c r="AKX189" s="0"/>
      <c r="AKY189" s="0"/>
      <c r="AKZ189" s="0"/>
      <c r="ALA189" s="0"/>
      <c r="ALB189" s="0"/>
      <c r="ALC189" s="0"/>
      <c r="ALD189" s="0"/>
      <c r="ALE189" s="0"/>
      <c r="ALF189" s="0"/>
      <c r="ALG189" s="0"/>
      <c r="ALH189" s="0"/>
      <c r="ALI189" s="0"/>
      <c r="ALJ189" s="0"/>
      <c r="ALK189" s="0"/>
      <c r="ALL189" s="0"/>
      <c r="ALM189" s="0"/>
      <c r="ALN189" s="0"/>
      <c r="ALO189" s="0"/>
      <c r="ALP189" s="0"/>
      <c r="ALQ189" s="0"/>
      <c r="ALR189" s="0"/>
      <c r="ALS189" s="0"/>
      <c r="ALT189" s="0"/>
      <c r="ALU189" s="0"/>
      <c r="ALV189" s="0"/>
      <c r="ALW189" s="0"/>
      <c r="ALX189" s="0"/>
      <c r="ALY189" s="0"/>
      <c r="ALZ189" s="0"/>
      <c r="AMA189" s="0"/>
      <c r="AMB189" s="0"/>
      <c r="AMC189" s="0"/>
      <c r="AMD189" s="0"/>
      <c r="AME189" s="0"/>
      <c r="AMF189" s="0"/>
      <c r="AMG189" s="0"/>
      <c r="AMH189" s="0"/>
      <c r="AMI189" s="0"/>
      <c r="AMJ189" s="0"/>
    </row>
    <row r="190" s="8" customFormat="true" ht="14.25" hidden="false" customHeight="false" outlineLevel="0" collapsed="false">
      <c r="A190" s="75" t="n">
        <v>644</v>
      </c>
      <c r="B190" s="99" t="s">
        <v>229</v>
      </c>
    </row>
    <row r="191" s="8" customFormat="true" ht="14.25" hidden="false" customHeight="false" outlineLevel="0" collapsed="false">
      <c r="A191" s="75"/>
      <c r="B191" s="99"/>
    </row>
    <row r="192" s="8" customFormat="true" ht="14.25" hidden="false" customHeight="false" outlineLevel="0" collapsed="false">
      <c r="A192" s="77" t="n">
        <v>645</v>
      </c>
      <c r="B192" s="100" t="s">
        <v>230</v>
      </c>
    </row>
    <row r="193" s="8" customFormat="true" ht="14.25" hidden="false" customHeight="false" outlineLevel="0" collapsed="false">
      <c r="A193" s="75"/>
      <c r="B193" s="99"/>
    </row>
    <row r="194" s="8" customFormat="true" ht="14.25" hidden="false" customHeight="false" outlineLevel="0" collapsed="false">
      <c r="A194" s="75" t="n">
        <v>646</v>
      </c>
      <c r="B194" s="99" t="s">
        <v>231</v>
      </c>
    </row>
    <row r="195" s="8" customFormat="true" ht="14.25" hidden="false" customHeight="false" outlineLevel="0" collapsed="false">
      <c r="A195" s="75"/>
      <c r="B195" s="99"/>
    </row>
    <row r="196" s="8" customFormat="true" ht="14.25" hidden="false" customHeight="false" outlineLevel="0" collapsed="false">
      <c r="A196" s="77" t="n">
        <v>647</v>
      </c>
      <c r="B196" s="100" t="s">
        <v>232</v>
      </c>
    </row>
    <row r="197" customFormat="false" ht="14.25" hidden="false" customHeight="false" outlineLevel="0" collapsed="false">
      <c r="A197" s="75"/>
      <c r="B197" s="99"/>
      <c r="C197" s="0"/>
      <c r="D197" s="0"/>
      <c r="E197" s="0"/>
      <c r="F197" s="0"/>
      <c r="G197" s="0"/>
      <c r="H197" s="0"/>
      <c r="I197" s="0"/>
      <c r="J197" s="0"/>
      <c r="K197" s="0"/>
      <c r="L197" s="0"/>
      <c r="M197" s="0"/>
      <c r="N197" s="0"/>
      <c r="O197" s="0"/>
      <c r="P197" s="0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0"/>
      <c r="AC197" s="0"/>
      <c r="AD197" s="0"/>
      <c r="AE197" s="0"/>
      <c r="AF197" s="0"/>
      <c r="AG197" s="0"/>
      <c r="AH197" s="0"/>
      <c r="AI197" s="0"/>
      <c r="AJ197" s="0"/>
      <c r="AK197" s="0"/>
      <c r="AL197" s="0"/>
      <c r="AM197" s="0"/>
      <c r="AN197" s="0"/>
      <c r="AO197" s="0"/>
      <c r="AP197" s="0"/>
      <c r="AQ197" s="0"/>
      <c r="AR197" s="0"/>
      <c r="AS197" s="0"/>
      <c r="AT197" s="0"/>
      <c r="AU197" s="0"/>
      <c r="AV197" s="0"/>
      <c r="AW197" s="0"/>
      <c r="AX197" s="0"/>
      <c r="AY197" s="0"/>
      <c r="AZ197" s="0"/>
      <c r="BA197" s="0"/>
      <c r="BB197" s="0"/>
      <c r="BC197" s="0"/>
      <c r="BD197" s="0"/>
      <c r="BE197" s="0"/>
      <c r="BF197" s="0"/>
      <c r="BG197" s="0"/>
      <c r="BH197" s="0"/>
      <c r="BI197" s="0"/>
      <c r="BJ197" s="0"/>
      <c r="BK197" s="0"/>
      <c r="BL197" s="0"/>
      <c r="BM197" s="0"/>
      <c r="BN197" s="0"/>
      <c r="BO197" s="0"/>
      <c r="BP197" s="0"/>
      <c r="BQ197" s="0"/>
      <c r="BR197" s="0"/>
      <c r="BS197" s="0"/>
      <c r="BT197" s="0"/>
      <c r="BU197" s="0"/>
      <c r="BV197" s="0"/>
      <c r="BW197" s="0"/>
      <c r="BX197" s="0"/>
      <c r="BY197" s="0"/>
      <c r="BZ197" s="0"/>
      <c r="CA197" s="0"/>
      <c r="CB197" s="0"/>
      <c r="CC197" s="0"/>
      <c r="CD197" s="0"/>
      <c r="CE197" s="0"/>
      <c r="CF197" s="0"/>
      <c r="CG197" s="0"/>
      <c r="CH197" s="0"/>
      <c r="CI197" s="0"/>
      <c r="CJ197" s="0"/>
      <c r="CK197" s="0"/>
      <c r="CL197" s="0"/>
      <c r="CM197" s="0"/>
      <c r="CN197" s="0"/>
      <c r="CO197" s="0"/>
      <c r="CP197" s="0"/>
      <c r="CQ197" s="0"/>
      <c r="CR197" s="0"/>
      <c r="CS197" s="0"/>
      <c r="CT197" s="0"/>
      <c r="CU197" s="0"/>
      <c r="CV197" s="0"/>
      <c r="CW197" s="0"/>
      <c r="CX197" s="0"/>
      <c r="CY197" s="0"/>
      <c r="CZ197" s="0"/>
      <c r="DA197" s="0"/>
      <c r="DB197" s="0"/>
      <c r="DC197" s="0"/>
      <c r="DD197" s="0"/>
      <c r="DE197" s="0"/>
      <c r="DF197" s="0"/>
      <c r="DG197" s="0"/>
      <c r="DH197" s="0"/>
      <c r="DI197" s="0"/>
      <c r="DJ197" s="0"/>
      <c r="DK197" s="0"/>
      <c r="DL197" s="0"/>
      <c r="DM197" s="0"/>
      <c r="DN197" s="0"/>
      <c r="DO197" s="0"/>
      <c r="DP197" s="0"/>
      <c r="DQ197" s="0"/>
      <c r="DR197" s="0"/>
      <c r="DS197" s="0"/>
      <c r="DT197" s="0"/>
      <c r="DU197" s="0"/>
      <c r="DV197" s="0"/>
      <c r="DW197" s="0"/>
      <c r="DX197" s="0"/>
      <c r="DY197" s="0"/>
      <c r="DZ197" s="0"/>
      <c r="EA197" s="0"/>
      <c r="EB197" s="0"/>
      <c r="EC197" s="0"/>
      <c r="ED197" s="0"/>
      <c r="EE197" s="0"/>
      <c r="EF197" s="0"/>
      <c r="EG197" s="0"/>
      <c r="EH197" s="0"/>
      <c r="EI197" s="0"/>
      <c r="EJ197" s="0"/>
      <c r="EK197" s="0"/>
      <c r="EL197" s="0"/>
      <c r="EM197" s="0"/>
      <c r="EN197" s="0"/>
      <c r="EO197" s="0"/>
      <c r="EP197" s="0"/>
      <c r="EQ197" s="0"/>
      <c r="ER197" s="0"/>
      <c r="ES197" s="0"/>
      <c r="ET197" s="0"/>
      <c r="EU197" s="0"/>
      <c r="EV197" s="0"/>
      <c r="EW197" s="0"/>
      <c r="EX197" s="0"/>
      <c r="EY197" s="0"/>
      <c r="EZ197" s="0"/>
      <c r="FA197" s="0"/>
      <c r="FB197" s="0"/>
      <c r="FC197" s="0"/>
      <c r="FD197" s="0"/>
      <c r="FE197" s="0"/>
      <c r="FF197" s="0"/>
      <c r="FG197" s="0"/>
      <c r="FH197" s="0"/>
      <c r="FI197" s="0"/>
      <c r="FJ197" s="0"/>
      <c r="FK197" s="0"/>
      <c r="FL197" s="0"/>
      <c r="FM197" s="0"/>
      <c r="FN197" s="0"/>
      <c r="FO197" s="0"/>
      <c r="FP197" s="0"/>
      <c r="FQ197" s="0"/>
      <c r="FR197" s="0"/>
      <c r="FS197" s="0"/>
      <c r="FT197" s="0"/>
      <c r="FU197" s="0"/>
      <c r="FV197" s="0"/>
      <c r="FW197" s="0"/>
      <c r="FX197" s="0"/>
      <c r="FY197" s="0"/>
      <c r="FZ197" s="0"/>
      <c r="GA197" s="0"/>
      <c r="GB197" s="0"/>
      <c r="GC197" s="0"/>
      <c r="GD197" s="0"/>
      <c r="GE197" s="0"/>
      <c r="GF197" s="0"/>
      <c r="GG197" s="0"/>
      <c r="GH197" s="0"/>
      <c r="GI197" s="0"/>
      <c r="GJ197" s="0"/>
      <c r="GK197" s="0"/>
      <c r="GL197" s="0"/>
      <c r="GM197" s="0"/>
      <c r="GN197" s="0"/>
      <c r="GO197" s="0"/>
      <c r="GP197" s="0"/>
      <c r="GQ197" s="0"/>
      <c r="GR197" s="0"/>
      <c r="GS197" s="0"/>
      <c r="GT197" s="0"/>
      <c r="GU197" s="0"/>
      <c r="GV197" s="0"/>
      <c r="GW197" s="0"/>
      <c r="GX197" s="0"/>
      <c r="GY197" s="0"/>
      <c r="GZ197" s="0"/>
      <c r="HA197" s="0"/>
      <c r="HB197" s="0"/>
      <c r="HC197" s="0"/>
      <c r="HD197" s="0"/>
      <c r="HE197" s="0"/>
      <c r="HF197" s="0"/>
      <c r="HG197" s="0"/>
      <c r="HH197" s="0"/>
      <c r="HI197" s="0"/>
      <c r="HJ197" s="0"/>
      <c r="HK197" s="0"/>
      <c r="HL197" s="0"/>
      <c r="HM197" s="0"/>
      <c r="HN197" s="0"/>
      <c r="HO197" s="0"/>
      <c r="HP197" s="0"/>
      <c r="HQ197" s="0"/>
      <c r="HR197" s="0"/>
      <c r="HS197" s="0"/>
      <c r="HT197" s="0"/>
      <c r="HU197" s="0"/>
      <c r="HV197" s="0"/>
      <c r="HW197" s="0"/>
      <c r="HX197" s="0"/>
      <c r="HY197" s="0"/>
      <c r="HZ197" s="0"/>
      <c r="IA197" s="0"/>
      <c r="IB197" s="0"/>
      <c r="IC197" s="0"/>
      <c r="ID197" s="0"/>
      <c r="IE197" s="0"/>
      <c r="IF197" s="0"/>
      <c r="IG197" s="0"/>
      <c r="IH197" s="0"/>
      <c r="II197" s="0"/>
      <c r="IJ197" s="0"/>
      <c r="IK197" s="0"/>
      <c r="IL197" s="0"/>
      <c r="IM197" s="0"/>
      <c r="IN197" s="0"/>
      <c r="IO197" s="0"/>
      <c r="IP197" s="0"/>
      <c r="IQ197" s="0"/>
      <c r="IR197" s="0"/>
      <c r="IS197" s="0"/>
      <c r="IT197" s="0"/>
      <c r="IU197" s="0"/>
      <c r="IV197" s="0"/>
      <c r="IW197" s="0"/>
      <c r="IX197" s="0"/>
      <c r="IY197" s="0"/>
      <c r="IZ197" s="0"/>
      <c r="JA197" s="0"/>
      <c r="JB197" s="0"/>
      <c r="JC197" s="0"/>
      <c r="JD197" s="0"/>
      <c r="JE197" s="0"/>
      <c r="JF197" s="0"/>
      <c r="JG197" s="0"/>
      <c r="JH197" s="0"/>
      <c r="JI197" s="0"/>
      <c r="JJ197" s="0"/>
      <c r="JK197" s="0"/>
      <c r="JL197" s="0"/>
      <c r="JM197" s="0"/>
      <c r="JN197" s="0"/>
      <c r="JO197" s="0"/>
      <c r="JP197" s="0"/>
      <c r="JQ197" s="0"/>
      <c r="JR197" s="0"/>
      <c r="JS197" s="0"/>
      <c r="JT197" s="0"/>
      <c r="JU197" s="0"/>
      <c r="JV197" s="0"/>
      <c r="JW197" s="0"/>
      <c r="JX197" s="0"/>
      <c r="JY197" s="0"/>
      <c r="JZ197" s="0"/>
      <c r="KA197" s="0"/>
      <c r="KB197" s="0"/>
      <c r="KC197" s="0"/>
      <c r="KD197" s="0"/>
      <c r="KE197" s="0"/>
      <c r="KF197" s="0"/>
      <c r="KG197" s="0"/>
      <c r="KH197" s="0"/>
      <c r="KI197" s="0"/>
      <c r="KJ197" s="0"/>
      <c r="KK197" s="0"/>
      <c r="KL197" s="0"/>
      <c r="KM197" s="0"/>
      <c r="KN197" s="0"/>
      <c r="KO197" s="0"/>
      <c r="KP197" s="0"/>
      <c r="KQ197" s="0"/>
      <c r="KR197" s="0"/>
      <c r="KS197" s="0"/>
      <c r="KT197" s="0"/>
      <c r="KU197" s="0"/>
      <c r="KV197" s="0"/>
      <c r="KW197" s="0"/>
      <c r="KX197" s="0"/>
      <c r="KY197" s="0"/>
      <c r="KZ197" s="0"/>
      <c r="LA197" s="0"/>
      <c r="LB197" s="0"/>
      <c r="LC197" s="0"/>
      <c r="LD197" s="0"/>
      <c r="LE197" s="0"/>
      <c r="LF197" s="0"/>
      <c r="LG197" s="0"/>
      <c r="LH197" s="0"/>
      <c r="LI197" s="0"/>
      <c r="LJ197" s="0"/>
      <c r="LK197" s="0"/>
      <c r="LL197" s="0"/>
      <c r="LM197" s="0"/>
      <c r="LN197" s="0"/>
      <c r="LO197" s="0"/>
      <c r="LP197" s="0"/>
      <c r="LQ197" s="0"/>
      <c r="LR197" s="0"/>
      <c r="LS197" s="0"/>
      <c r="LT197" s="0"/>
      <c r="LU197" s="0"/>
      <c r="LV197" s="0"/>
      <c r="LW197" s="0"/>
      <c r="LX197" s="0"/>
      <c r="LY197" s="0"/>
      <c r="LZ197" s="0"/>
      <c r="MA197" s="0"/>
      <c r="MB197" s="0"/>
      <c r="MC197" s="0"/>
      <c r="MD197" s="0"/>
      <c r="ME197" s="0"/>
      <c r="MF197" s="0"/>
      <c r="MG197" s="0"/>
      <c r="MH197" s="0"/>
      <c r="MI197" s="0"/>
      <c r="MJ197" s="0"/>
      <c r="MK197" s="0"/>
      <c r="ML197" s="0"/>
      <c r="MM197" s="0"/>
      <c r="MN197" s="0"/>
      <c r="MO197" s="0"/>
      <c r="MP197" s="0"/>
      <c r="MQ197" s="0"/>
      <c r="MR197" s="0"/>
      <c r="MS197" s="0"/>
      <c r="MT197" s="0"/>
      <c r="MU197" s="0"/>
      <c r="MV197" s="0"/>
      <c r="MW197" s="0"/>
      <c r="MX197" s="0"/>
      <c r="MY197" s="0"/>
      <c r="MZ197" s="0"/>
      <c r="NA197" s="0"/>
      <c r="NB197" s="0"/>
      <c r="NC197" s="0"/>
      <c r="ND197" s="0"/>
      <c r="NE197" s="0"/>
      <c r="NF197" s="0"/>
      <c r="NG197" s="0"/>
      <c r="NH197" s="0"/>
      <c r="NI197" s="0"/>
      <c r="NJ197" s="0"/>
      <c r="NK197" s="0"/>
      <c r="NL197" s="0"/>
      <c r="NM197" s="0"/>
      <c r="NN197" s="0"/>
      <c r="NO197" s="0"/>
      <c r="NP197" s="0"/>
      <c r="NQ197" s="0"/>
      <c r="NR197" s="0"/>
      <c r="NS197" s="0"/>
      <c r="NT197" s="0"/>
      <c r="NU197" s="0"/>
      <c r="NV197" s="0"/>
      <c r="NW197" s="0"/>
      <c r="NX197" s="0"/>
      <c r="NY197" s="0"/>
      <c r="NZ197" s="0"/>
      <c r="OA197" s="0"/>
      <c r="OB197" s="0"/>
      <c r="OC197" s="0"/>
      <c r="OD197" s="0"/>
      <c r="OE197" s="0"/>
      <c r="OF197" s="0"/>
      <c r="OG197" s="0"/>
      <c r="OH197" s="0"/>
      <c r="OI197" s="0"/>
      <c r="OJ197" s="0"/>
      <c r="OK197" s="0"/>
      <c r="OL197" s="0"/>
      <c r="OM197" s="0"/>
      <c r="ON197" s="0"/>
      <c r="OO197" s="0"/>
      <c r="OP197" s="0"/>
      <c r="OQ197" s="0"/>
      <c r="OR197" s="0"/>
      <c r="OS197" s="0"/>
      <c r="OT197" s="0"/>
      <c r="OU197" s="0"/>
      <c r="OV197" s="0"/>
      <c r="OW197" s="0"/>
      <c r="OX197" s="0"/>
      <c r="OY197" s="0"/>
      <c r="OZ197" s="0"/>
      <c r="PA197" s="0"/>
      <c r="PB197" s="0"/>
      <c r="PC197" s="0"/>
      <c r="PD197" s="0"/>
      <c r="PE197" s="0"/>
      <c r="PF197" s="0"/>
      <c r="PG197" s="0"/>
      <c r="PH197" s="0"/>
      <c r="PI197" s="0"/>
      <c r="PJ197" s="0"/>
      <c r="PK197" s="0"/>
      <c r="PL197" s="0"/>
      <c r="PM197" s="0"/>
      <c r="PN197" s="0"/>
      <c r="PO197" s="0"/>
      <c r="PP197" s="0"/>
      <c r="PQ197" s="0"/>
      <c r="PR197" s="0"/>
      <c r="PS197" s="0"/>
      <c r="PT197" s="0"/>
      <c r="PU197" s="0"/>
      <c r="PV197" s="0"/>
      <c r="PW197" s="0"/>
      <c r="PX197" s="0"/>
      <c r="PY197" s="0"/>
      <c r="PZ197" s="0"/>
      <c r="QA197" s="0"/>
      <c r="QB197" s="0"/>
      <c r="QC197" s="0"/>
      <c r="QD197" s="0"/>
      <c r="QE197" s="0"/>
      <c r="QF197" s="0"/>
      <c r="QG197" s="0"/>
      <c r="QH197" s="0"/>
      <c r="QI197" s="0"/>
      <c r="QJ197" s="0"/>
      <c r="QK197" s="0"/>
      <c r="QL197" s="0"/>
      <c r="QM197" s="0"/>
      <c r="QN197" s="0"/>
      <c r="QO197" s="0"/>
      <c r="QP197" s="0"/>
      <c r="QQ197" s="0"/>
      <c r="QR197" s="0"/>
      <c r="QS197" s="0"/>
      <c r="QT197" s="0"/>
      <c r="QU197" s="0"/>
      <c r="QV197" s="0"/>
      <c r="QW197" s="0"/>
      <c r="QX197" s="0"/>
      <c r="QY197" s="0"/>
      <c r="QZ197" s="0"/>
      <c r="RA197" s="0"/>
      <c r="RB197" s="0"/>
      <c r="RC197" s="0"/>
      <c r="RD197" s="0"/>
      <c r="RE197" s="0"/>
      <c r="RF197" s="0"/>
      <c r="RG197" s="0"/>
      <c r="RH197" s="0"/>
      <c r="RI197" s="0"/>
      <c r="RJ197" s="0"/>
      <c r="RK197" s="0"/>
      <c r="RL197" s="0"/>
      <c r="RM197" s="0"/>
      <c r="RN197" s="0"/>
      <c r="RO197" s="0"/>
      <c r="RP197" s="0"/>
      <c r="RQ197" s="0"/>
      <c r="RR197" s="0"/>
      <c r="RS197" s="0"/>
      <c r="RT197" s="0"/>
      <c r="RU197" s="0"/>
      <c r="RV197" s="0"/>
      <c r="RW197" s="0"/>
      <c r="RX197" s="0"/>
      <c r="RY197" s="0"/>
      <c r="RZ197" s="0"/>
      <c r="SA197" s="0"/>
      <c r="SB197" s="0"/>
      <c r="SC197" s="0"/>
      <c r="SD197" s="0"/>
      <c r="SE197" s="0"/>
      <c r="SF197" s="0"/>
      <c r="SG197" s="0"/>
      <c r="SH197" s="0"/>
      <c r="SI197" s="0"/>
      <c r="SJ197" s="0"/>
      <c r="SK197" s="0"/>
      <c r="SL197" s="0"/>
      <c r="SM197" s="0"/>
      <c r="SN197" s="0"/>
      <c r="SO197" s="0"/>
      <c r="SP197" s="0"/>
      <c r="SQ197" s="0"/>
      <c r="SR197" s="0"/>
      <c r="SS197" s="0"/>
      <c r="ST197" s="0"/>
      <c r="SU197" s="0"/>
      <c r="SV197" s="0"/>
      <c r="SW197" s="0"/>
      <c r="SX197" s="0"/>
      <c r="SY197" s="0"/>
      <c r="SZ197" s="0"/>
      <c r="TA197" s="0"/>
      <c r="TB197" s="0"/>
      <c r="TC197" s="0"/>
      <c r="TD197" s="0"/>
      <c r="TE197" s="0"/>
      <c r="TF197" s="0"/>
      <c r="TG197" s="0"/>
      <c r="TH197" s="0"/>
      <c r="TI197" s="0"/>
      <c r="TJ197" s="0"/>
      <c r="TK197" s="0"/>
      <c r="TL197" s="0"/>
      <c r="TM197" s="0"/>
      <c r="TN197" s="0"/>
      <c r="TO197" s="0"/>
      <c r="TP197" s="0"/>
      <c r="TQ197" s="0"/>
      <c r="TR197" s="0"/>
      <c r="TS197" s="0"/>
      <c r="TT197" s="0"/>
      <c r="TU197" s="0"/>
      <c r="TV197" s="0"/>
      <c r="TW197" s="0"/>
      <c r="TX197" s="0"/>
      <c r="TY197" s="0"/>
      <c r="TZ197" s="0"/>
      <c r="UA197" s="0"/>
      <c r="UB197" s="0"/>
      <c r="UC197" s="0"/>
      <c r="UD197" s="0"/>
      <c r="UE197" s="0"/>
      <c r="UF197" s="0"/>
      <c r="UG197" s="0"/>
      <c r="UH197" s="0"/>
      <c r="UI197" s="0"/>
      <c r="UJ197" s="0"/>
      <c r="UK197" s="0"/>
      <c r="UL197" s="0"/>
      <c r="UM197" s="0"/>
      <c r="UN197" s="0"/>
      <c r="UO197" s="0"/>
      <c r="UP197" s="0"/>
      <c r="UQ197" s="0"/>
      <c r="UR197" s="0"/>
      <c r="US197" s="0"/>
      <c r="UT197" s="0"/>
      <c r="UU197" s="0"/>
      <c r="UV197" s="0"/>
      <c r="UW197" s="0"/>
      <c r="UX197" s="0"/>
      <c r="UY197" s="0"/>
      <c r="UZ197" s="0"/>
      <c r="VA197" s="0"/>
      <c r="VB197" s="0"/>
      <c r="VC197" s="0"/>
      <c r="VD197" s="0"/>
      <c r="VE197" s="0"/>
      <c r="VF197" s="0"/>
      <c r="VG197" s="0"/>
      <c r="VH197" s="0"/>
      <c r="VI197" s="0"/>
      <c r="VJ197" s="0"/>
      <c r="VK197" s="0"/>
      <c r="VL197" s="0"/>
      <c r="VM197" s="0"/>
      <c r="VN197" s="0"/>
      <c r="VO197" s="0"/>
      <c r="VP197" s="0"/>
      <c r="VQ197" s="0"/>
      <c r="VR197" s="0"/>
      <c r="VS197" s="0"/>
      <c r="VT197" s="0"/>
      <c r="VU197" s="0"/>
      <c r="VV197" s="0"/>
      <c r="VW197" s="0"/>
      <c r="VX197" s="0"/>
      <c r="VY197" s="0"/>
      <c r="VZ197" s="0"/>
      <c r="WA197" s="0"/>
      <c r="WB197" s="0"/>
      <c r="WC197" s="0"/>
      <c r="WD197" s="0"/>
      <c r="WE197" s="0"/>
      <c r="WF197" s="0"/>
      <c r="WG197" s="0"/>
      <c r="WH197" s="0"/>
      <c r="WI197" s="0"/>
      <c r="WJ197" s="0"/>
      <c r="WK197" s="0"/>
      <c r="WL197" s="0"/>
      <c r="WM197" s="0"/>
      <c r="WN197" s="0"/>
      <c r="WO197" s="0"/>
      <c r="WP197" s="0"/>
      <c r="WQ197" s="0"/>
      <c r="WR197" s="0"/>
      <c r="WS197" s="0"/>
      <c r="WT197" s="0"/>
      <c r="WU197" s="0"/>
      <c r="WV197" s="0"/>
      <c r="WW197" s="0"/>
      <c r="WX197" s="0"/>
      <c r="WY197" s="0"/>
      <c r="WZ197" s="0"/>
      <c r="XA197" s="0"/>
      <c r="XB197" s="0"/>
      <c r="XC197" s="0"/>
      <c r="XD197" s="0"/>
      <c r="XE197" s="0"/>
      <c r="XF197" s="0"/>
      <c r="XG197" s="0"/>
      <c r="XH197" s="0"/>
      <c r="XI197" s="0"/>
      <c r="XJ197" s="0"/>
      <c r="XK197" s="0"/>
      <c r="XL197" s="0"/>
      <c r="XM197" s="0"/>
      <c r="XN197" s="0"/>
      <c r="XO197" s="0"/>
      <c r="XP197" s="0"/>
      <c r="XQ197" s="0"/>
      <c r="XR197" s="0"/>
      <c r="XS197" s="0"/>
      <c r="XT197" s="0"/>
      <c r="XU197" s="0"/>
      <c r="XV197" s="0"/>
      <c r="XW197" s="0"/>
      <c r="XX197" s="0"/>
      <c r="XY197" s="0"/>
      <c r="XZ197" s="0"/>
      <c r="YA197" s="0"/>
      <c r="YB197" s="0"/>
      <c r="YC197" s="0"/>
      <c r="YD197" s="0"/>
      <c r="YE197" s="0"/>
      <c r="YF197" s="0"/>
      <c r="YG197" s="0"/>
      <c r="YH197" s="0"/>
      <c r="YI197" s="0"/>
      <c r="YJ197" s="0"/>
      <c r="YK197" s="0"/>
      <c r="YL197" s="0"/>
      <c r="YM197" s="0"/>
      <c r="YN197" s="0"/>
      <c r="YO197" s="0"/>
      <c r="YP197" s="0"/>
      <c r="YQ197" s="0"/>
      <c r="YR197" s="0"/>
      <c r="YS197" s="0"/>
      <c r="YT197" s="0"/>
      <c r="YU197" s="0"/>
      <c r="YV197" s="0"/>
      <c r="YW197" s="0"/>
      <c r="YX197" s="0"/>
      <c r="YY197" s="0"/>
      <c r="YZ197" s="0"/>
      <c r="ZA197" s="0"/>
      <c r="ZB197" s="0"/>
      <c r="ZC197" s="0"/>
      <c r="ZD197" s="0"/>
      <c r="ZE197" s="0"/>
      <c r="ZF197" s="0"/>
      <c r="ZG197" s="0"/>
      <c r="ZH197" s="0"/>
      <c r="ZI197" s="0"/>
      <c r="ZJ197" s="0"/>
      <c r="ZK197" s="0"/>
      <c r="ZL197" s="0"/>
      <c r="ZM197" s="0"/>
      <c r="ZN197" s="0"/>
      <c r="ZO197" s="0"/>
      <c r="ZP197" s="0"/>
      <c r="ZQ197" s="0"/>
      <c r="ZR197" s="0"/>
      <c r="ZS197" s="0"/>
      <c r="ZT197" s="0"/>
      <c r="ZU197" s="0"/>
      <c r="ZV197" s="0"/>
      <c r="ZW197" s="0"/>
      <c r="ZX197" s="0"/>
      <c r="ZY197" s="0"/>
      <c r="ZZ197" s="0"/>
      <c r="AAA197" s="0"/>
      <c r="AAB197" s="0"/>
      <c r="AAC197" s="0"/>
      <c r="AAD197" s="0"/>
      <c r="AAE197" s="0"/>
      <c r="AAF197" s="0"/>
      <c r="AAG197" s="0"/>
      <c r="AAH197" s="0"/>
      <c r="AAI197" s="0"/>
      <c r="AAJ197" s="0"/>
      <c r="AAK197" s="0"/>
      <c r="AAL197" s="0"/>
      <c r="AAM197" s="0"/>
      <c r="AAN197" s="0"/>
      <c r="AAO197" s="0"/>
      <c r="AAP197" s="0"/>
      <c r="AAQ197" s="0"/>
      <c r="AAR197" s="0"/>
      <c r="AAS197" s="0"/>
      <c r="AAT197" s="0"/>
      <c r="AAU197" s="0"/>
      <c r="AAV197" s="0"/>
      <c r="AAW197" s="0"/>
      <c r="AAX197" s="0"/>
      <c r="AAY197" s="0"/>
      <c r="AAZ197" s="0"/>
      <c r="ABA197" s="0"/>
      <c r="ABB197" s="0"/>
      <c r="ABC197" s="0"/>
      <c r="ABD197" s="0"/>
      <c r="ABE197" s="0"/>
      <c r="ABF197" s="0"/>
      <c r="ABG197" s="0"/>
      <c r="ABH197" s="0"/>
      <c r="ABI197" s="0"/>
      <c r="ABJ197" s="0"/>
      <c r="ABK197" s="0"/>
      <c r="ABL197" s="0"/>
      <c r="ABM197" s="0"/>
      <c r="ABN197" s="0"/>
      <c r="ABO197" s="0"/>
      <c r="ABP197" s="0"/>
      <c r="ABQ197" s="0"/>
      <c r="ABR197" s="0"/>
      <c r="ABS197" s="0"/>
      <c r="ABT197" s="0"/>
      <c r="ABU197" s="0"/>
      <c r="ABV197" s="0"/>
      <c r="ABW197" s="0"/>
      <c r="ABX197" s="0"/>
      <c r="ABY197" s="0"/>
      <c r="ABZ197" s="0"/>
      <c r="ACA197" s="0"/>
      <c r="ACB197" s="0"/>
      <c r="ACC197" s="0"/>
      <c r="ACD197" s="0"/>
      <c r="ACE197" s="0"/>
      <c r="ACF197" s="0"/>
      <c r="ACG197" s="0"/>
      <c r="ACH197" s="0"/>
      <c r="ACI197" s="0"/>
      <c r="ACJ197" s="0"/>
      <c r="ACK197" s="0"/>
      <c r="ACL197" s="0"/>
      <c r="ACM197" s="0"/>
      <c r="ACN197" s="0"/>
      <c r="ACO197" s="0"/>
      <c r="ACP197" s="0"/>
      <c r="ACQ197" s="0"/>
      <c r="ACR197" s="0"/>
      <c r="ACS197" s="0"/>
      <c r="ACT197" s="0"/>
      <c r="ACU197" s="0"/>
      <c r="ACV197" s="0"/>
      <c r="ACW197" s="0"/>
      <c r="ACX197" s="0"/>
      <c r="ACY197" s="0"/>
      <c r="ACZ197" s="0"/>
      <c r="ADA197" s="0"/>
      <c r="ADB197" s="0"/>
      <c r="ADC197" s="0"/>
      <c r="ADD197" s="0"/>
      <c r="ADE197" s="0"/>
      <c r="ADF197" s="0"/>
      <c r="ADG197" s="0"/>
      <c r="ADH197" s="0"/>
      <c r="ADI197" s="0"/>
      <c r="ADJ197" s="0"/>
      <c r="ADK197" s="0"/>
      <c r="ADL197" s="0"/>
      <c r="ADM197" s="0"/>
      <c r="ADN197" s="0"/>
      <c r="ADO197" s="0"/>
      <c r="ADP197" s="0"/>
      <c r="ADQ197" s="0"/>
      <c r="ADR197" s="0"/>
      <c r="ADS197" s="0"/>
      <c r="ADT197" s="0"/>
      <c r="ADU197" s="0"/>
      <c r="ADV197" s="0"/>
      <c r="ADW197" s="0"/>
      <c r="ADX197" s="0"/>
      <c r="ADY197" s="0"/>
      <c r="ADZ197" s="0"/>
      <c r="AEA197" s="0"/>
      <c r="AEB197" s="0"/>
      <c r="AEC197" s="0"/>
      <c r="AED197" s="0"/>
      <c r="AEE197" s="0"/>
      <c r="AEF197" s="0"/>
      <c r="AEG197" s="0"/>
      <c r="AEH197" s="0"/>
      <c r="AEI197" s="0"/>
      <c r="AEJ197" s="0"/>
      <c r="AEK197" s="0"/>
      <c r="AEL197" s="0"/>
      <c r="AEM197" s="0"/>
      <c r="AEN197" s="0"/>
      <c r="AEO197" s="0"/>
      <c r="AEP197" s="0"/>
      <c r="AEQ197" s="0"/>
      <c r="AER197" s="0"/>
      <c r="AES197" s="0"/>
      <c r="AET197" s="0"/>
      <c r="AEU197" s="0"/>
      <c r="AEV197" s="0"/>
      <c r="AEW197" s="0"/>
      <c r="AEX197" s="0"/>
      <c r="AEY197" s="0"/>
      <c r="AEZ197" s="0"/>
      <c r="AFA197" s="0"/>
      <c r="AFB197" s="0"/>
      <c r="AFC197" s="0"/>
      <c r="AFD197" s="0"/>
      <c r="AFE197" s="0"/>
      <c r="AFF197" s="0"/>
      <c r="AFG197" s="0"/>
      <c r="AFH197" s="0"/>
      <c r="AFI197" s="0"/>
      <c r="AFJ197" s="0"/>
      <c r="AFK197" s="0"/>
      <c r="AFL197" s="0"/>
      <c r="AFM197" s="0"/>
      <c r="AFN197" s="0"/>
      <c r="AFO197" s="0"/>
      <c r="AFP197" s="0"/>
      <c r="AFQ197" s="0"/>
      <c r="AFR197" s="0"/>
      <c r="AFS197" s="0"/>
      <c r="AFT197" s="0"/>
      <c r="AFU197" s="0"/>
      <c r="AFV197" s="0"/>
      <c r="AFW197" s="0"/>
      <c r="AFX197" s="0"/>
      <c r="AFY197" s="0"/>
      <c r="AFZ197" s="0"/>
      <c r="AGA197" s="0"/>
      <c r="AGB197" s="0"/>
      <c r="AGC197" s="0"/>
      <c r="AGD197" s="0"/>
      <c r="AGE197" s="0"/>
      <c r="AGF197" s="0"/>
      <c r="AGG197" s="0"/>
      <c r="AGH197" s="0"/>
      <c r="AGI197" s="0"/>
      <c r="AGJ197" s="0"/>
      <c r="AGK197" s="0"/>
      <c r="AGL197" s="0"/>
      <c r="AGM197" s="0"/>
      <c r="AGN197" s="0"/>
      <c r="AGO197" s="0"/>
      <c r="AGP197" s="0"/>
      <c r="AGQ197" s="0"/>
      <c r="AGR197" s="0"/>
      <c r="AGS197" s="0"/>
      <c r="AGT197" s="0"/>
      <c r="AGU197" s="0"/>
      <c r="AGV197" s="0"/>
      <c r="AGW197" s="0"/>
      <c r="AGX197" s="0"/>
      <c r="AGY197" s="0"/>
      <c r="AGZ197" s="0"/>
      <c r="AHA197" s="0"/>
      <c r="AHB197" s="0"/>
      <c r="AHC197" s="0"/>
      <c r="AHD197" s="0"/>
      <c r="AHE197" s="0"/>
      <c r="AHF197" s="0"/>
      <c r="AHG197" s="0"/>
      <c r="AHH197" s="0"/>
      <c r="AHI197" s="0"/>
      <c r="AHJ197" s="0"/>
      <c r="AHK197" s="0"/>
      <c r="AHL197" s="0"/>
      <c r="AHM197" s="0"/>
      <c r="AHN197" s="0"/>
      <c r="AHO197" s="0"/>
      <c r="AHP197" s="0"/>
      <c r="AHQ197" s="0"/>
      <c r="AHR197" s="0"/>
      <c r="AHS197" s="0"/>
      <c r="AHT197" s="0"/>
      <c r="AHU197" s="0"/>
      <c r="AHV197" s="0"/>
      <c r="AHW197" s="0"/>
      <c r="AHX197" s="0"/>
      <c r="AHY197" s="0"/>
      <c r="AHZ197" s="0"/>
      <c r="AIA197" s="0"/>
      <c r="AIB197" s="0"/>
      <c r="AIC197" s="0"/>
      <c r="AID197" s="0"/>
      <c r="AIE197" s="0"/>
      <c r="AIF197" s="0"/>
      <c r="AIG197" s="0"/>
      <c r="AIH197" s="0"/>
      <c r="AII197" s="0"/>
      <c r="AIJ197" s="0"/>
      <c r="AIK197" s="0"/>
      <c r="AIL197" s="0"/>
      <c r="AIM197" s="0"/>
      <c r="AIN197" s="0"/>
      <c r="AIO197" s="0"/>
      <c r="AIP197" s="0"/>
      <c r="AIQ197" s="0"/>
      <c r="AIR197" s="0"/>
      <c r="AIS197" s="0"/>
      <c r="AIT197" s="0"/>
      <c r="AIU197" s="0"/>
      <c r="AIV197" s="0"/>
      <c r="AIW197" s="0"/>
      <c r="AIX197" s="0"/>
      <c r="AIY197" s="0"/>
      <c r="AIZ197" s="0"/>
      <c r="AJA197" s="0"/>
      <c r="AJB197" s="0"/>
      <c r="AJC197" s="0"/>
      <c r="AJD197" s="0"/>
      <c r="AJE197" s="0"/>
      <c r="AJF197" s="0"/>
      <c r="AJG197" s="0"/>
      <c r="AJH197" s="0"/>
      <c r="AJI197" s="0"/>
      <c r="AJJ197" s="0"/>
      <c r="AJK197" s="0"/>
      <c r="AJL197" s="0"/>
      <c r="AJM197" s="0"/>
      <c r="AJN197" s="0"/>
      <c r="AJO197" s="0"/>
      <c r="AJP197" s="0"/>
      <c r="AJQ197" s="0"/>
      <c r="AJR197" s="0"/>
      <c r="AJS197" s="0"/>
      <c r="AJT197" s="0"/>
      <c r="AJU197" s="0"/>
      <c r="AJV197" s="0"/>
      <c r="AJW197" s="0"/>
      <c r="AJX197" s="0"/>
      <c r="AJY197" s="0"/>
      <c r="AJZ197" s="0"/>
      <c r="AKA197" s="0"/>
      <c r="AKB197" s="0"/>
      <c r="AKC197" s="0"/>
      <c r="AKD197" s="0"/>
      <c r="AKE197" s="0"/>
      <c r="AKF197" s="0"/>
      <c r="AKG197" s="0"/>
      <c r="AKH197" s="0"/>
      <c r="AKI197" s="0"/>
      <c r="AKJ197" s="0"/>
      <c r="AKK197" s="0"/>
      <c r="AKL197" s="0"/>
      <c r="AKM197" s="0"/>
      <c r="AKN197" s="0"/>
      <c r="AKO197" s="0"/>
      <c r="AKP197" s="0"/>
      <c r="AKQ197" s="0"/>
      <c r="AKR197" s="0"/>
      <c r="AKS197" s="0"/>
      <c r="AKT197" s="0"/>
      <c r="AKU197" s="0"/>
      <c r="AKV197" s="0"/>
      <c r="AKW197" s="0"/>
      <c r="AKX197" s="0"/>
      <c r="AKY197" s="0"/>
      <c r="AKZ197" s="0"/>
      <c r="ALA197" s="0"/>
      <c r="ALB197" s="0"/>
      <c r="ALC197" s="0"/>
      <c r="ALD197" s="0"/>
      <c r="ALE197" s="0"/>
      <c r="ALF197" s="0"/>
      <c r="ALG197" s="0"/>
      <c r="ALH197" s="0"/>
      <c r="ALI197" s="0"/>
      <c r="ALJ197" s="0"/>
      <c r="ALK197" s="0"/>
      <c r="ALL197" s="0"/>
      <c r="ALM197" s="0"/>
      <c r="ALN197" s="0"/>
      <c r="ALO197" s="0"/>
      <c r="ALP197" s="0"/>
      <c r="ALQ197" s="0"/>
      <c r="ALR197" s="0"/>
      <c r="ALS197" s="0"/>
      <c r="ALT197" s="0"/>
      <c r="ALU197" s="0"/>
      <c r="ALV197" s="0"/>
      <c r="ALW197" s="0"/>
      <c r="ALX197" s="0"/>
      <c r="ALY197" s="0"/>
      <c r="ALZ197" s="0"/>
      <c r="AMA197" s="0"/>
      <c r="AMB197" s="0"/>
      <c r="AMC197" s="0"/>
      <c r="AMD197" s="0"/>
      <c r="AME197" s="0"/>
      <c r="AMF197" s="0"/>
      <c r="AMG197" s="0"/>
      <c r="AMH197" s="0"/>
      <c r="AMI197" s="0"/>
      <c r="AMJ197" s="0"/>
    </row>
    <row r="198" customFormat="false" ht="14.25" hidden="false" customHeight="false" outlineLevel="0" collapsed="false">
      <c r="A198" s="77" t="n">
        <v>648</v>
      </c>
      <c r="B198" s="100" t="s">
        <v>233</v>
      </c>
      <c r="C198" s="0"/>
      <c r="D198" s="0"/>
      <c r="E198" s="0"/>
      <c r="F198" s="0"/>
      <c r="G198" s="0"/>
      <c r="H198" s="0"/>
      <c r="I198" s="0"/>
      <c r="J198" s="0"/>
      <c r="K198" s="0"/>
      <c r="L198" s="0"/>
      <c r="M198" s="0"/>
      <c r="N198" s="0"/>
      <c r="O198" s="0"/>
      <c r="P198" s="0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0"/>
      <c r="AC198" s="0"/>
      <c r="AD198" s="0"/>
      <c r="AE198" s="0"/>
      <c r="AF198" s="0"/>
      <c r="AG198" s="0"/>
      <c r="AH198" s="0"/>
      <c r="AI198" s="0"/>
      <c r="AJ198" s="0"/>
      <c r="AK198" s="0"/>
      <c r="AL198" s="0"/>
      <c r="AM198" s="0"/>
      <c r="AN198" s="0"/>
      <c r="AO198" s="0"/>
      <c r="AP198" s="0"/>
      <c r="AQ198" s="0"/>
      <c r="AR198" s="0"/>
      <c r="AS198" s="0"/>
      <c r="AT198" s="0"/>
      <c r="AU198" s="0"/>
      <c r="AV198" s="0"/>
      <c r="AW198" s="0"/>
      <c r="AX198" s="0"/>
      <c r="AY198" s="0"/>
      <c r="AZ198" s="0"/>
      <c r="BA198" s="0"/>
      <c r="BB198" s="0"/>
      <c r="BC198" s="0"/>
      <c r="BD198" s="0"/>
      <c r="BE198" s="0"/>
      <c r="BF198" s="0"/>
      <c r="BG198" s="0"/>
      <c r="BH198" s="0"/>
      <c r="BI198" s="0"/>
      <c r="BJ198" s="0"/>
      <c r="BK198" s="0"/>
      <c r="BL198" s="0"/>
      <c r="BM198" s="0"/>
      <c r="BN198" s="0"/>
      <c r="BO198" s="0"/>
      <c r="BP198" s="0"/>
      <c r="BQ198" s="0"/>
      <c r="BR198" s="0"/>
      <c r="BS198" s="0"/>
      <c r="BT198" s="0"/>
      <c r="BU198" s="0"/>
      <c r="BV198" s="0"/>
      <c r="BW198" s="0"/>
      <c r="BX198" s="0"/>
      <c r="BY198" s="0"/>
      <c r="BZ198" s="0"/>
      <c r="CA198" s="0"/>
      <c r="CB198" s="0"/>
      <c r="CC198" s="0"/>
      <c r="CD198" s="0"/>
      <c r="CE198" s="0"/>
      <c r="CF198" s="0"/>
      <c r="CG198" s="0"/>
      <c r="CH198" s="0"/>
      <c r="CI198" s="0"/>
      <c r="CJ198" s="0"/>
      <c r="CK198" s="0"/>
      <c r="CL198" s="0"/>
      <c r="CM198" s="0"/>
      <c r="CN198" s="0"/>
      <c r="CO198" s="0"/>
      <c r="CP198" s="0"/>
      <c r="CQ198" s="0"/>
      <c r="CR198" s="0"/>
      <c r="CS198" s="0"/>
      <c r="CT198" s="0"/>
      <c r="CU198" s="0"/>
      <c r="CV198" s="0"/>
      <c r="CW198" s="0"/>
      <c r="CX198" s="0"/>
      <c r="CY198" s="0"/>
      <c r="CZ198" s="0"/>
      <c r="DA198" s="0"/>
      <c r="DB198" s="0"/>
      <c r="DC198" s="0"/>
      <c r="DD198" s="0"/>
      <c r="DE198" s="0"/>
      <c r="DF198" s="0"/>
      <c r="DG198" s="0"/>
      <c r="DH198" s="0"/>
      <c r="DI198" s="0"/>
      <c r="DJ198" s="0"/>
      <c r="DK198" s="0"/>
      <c r="DL198" s="0"/>
      <c r="DM198" s="0"/>
      <c r="DN198" s="0"/>
      <c r="DO198" s="0"/>
      <c r="DP198" s="0"/>
      <c r="DQ198" s="0"/>
      <c r="DR198" s="0"/>
      <c r="DS198" s="0"/>
      <c r="DT198" s="0"/>
      <c r="DU198" s="0"/>
      <c r="DV198" s="0"/>
      <c r="DW198" s="0"/>
      <c r="DX198" s="0"/>
      <c r="DY198" s="0"/>
      <c r="DZ198" s="0"/>
      <c r="EA198" s="0"/>
      <c r="EB198" s="0"/>
      <c r="EC198" s="0"/>
      <c r="ED198" s="0"/>
      <c r="EE198" s="0"/>
      <c r="EF198" s="0"/>
      <c r="EG198" s="0"/>
      <c r="EH198" s="0"/>
      <c r="EI198" s="0"/>
      <c r="EJ198" s="0"/>
      <c r="EK198" s="0"/>
      <c r="EL198" s="0"/>
      <c r="EM198" s="0"/>
      <c r="EN198" s="0"/>
      <c r="EO198" s="0"/>
      <c r="EP198" s="0"/>
      <c r="EQ198" s="0"/>
      <c r="ER198" s="0"/>
      <c r="ES198" s="0"/>
      <c r="ET198" s="0"/>
      <c r="EU198" s="0"/>
      <c r="EV198" s="0"/>
      <c r="EW198" s="0"/>
      <c r="EX198" s="0"/>
      <c r="EY198" s="0"/>
      <c r="EZ198" s="0"/>
      <c r="FA198" s="0"/>
      <c r="FB198" s="0"/>
      <c r="FC198" s="0"/>
      <c r="FD198" s="0"/>
      <c r="FE198" s="0"/>
      <c r="FF198" s="0"/>
      <c r="FG198" s="0"/>
      <c r="FH198" s="0"/>
      <c r="FI198" s="0"/>
      <c r="FJ198" s="0"/>
      <c r="FK198" s="0"/>
      <c r="FL198" s="0"/>
      <c r="FM198" s="0"/>
      <c r="FN198" s="0"/>
      <c r="FO198" s="0"/>
      <c r="FP198" s="0"/>
      <c r="FQ198" s="0"/>
      <c r="FR198" s="0"/>
      <c r="FS198" s="0"/>
      <c r="FT198" s="0"/>
      <c r="FU198" s="0"/>
      <c r="FV198" s="0"/>
      <c r="FW198" s="0"/>
      <c r="FX198" s="0"/>
      <c r="FY198" s="0"/>
      <c r="FZ198" s="0"/>
      <c r="GA198" s="0"/>
      <c r="GB198" s="0"/>
      <c r="GC198" s="0"/>
      <c r="GD198" s="0"/>
      <c r="GE198" s="0"/>
      <c r="GF198" s="0"/>
      <c r="GG198" s="0"/>
      <c r="GH198" s="0"/>
      <c r="GI198" s="0"/>
      <c r="GJ198" s="0"/>
      <c r="GK198" s="0"/>
      <c r="GL198" s="0"/>
      <c r="GM198" s="0"/>
      <c r="GN198" s="0"/>
      <c r="GO198" s="0"/>
      <c r="GP198" s="0"/>
      <c r="GQ198" s="0"/>
      <c r="GR198" s="0"/>
      <c r="GS198" s="0"/>
      <c r="GT198" s="0"/>
      <c r="GU198" s="0"/>
      <c r="GV198" s="0"/>
      <c r="GW198" s="0"/>
      <c r="GX198" s="0"/>
      <c r="GY198" s="0"/>
      <c r="GZ198" s="0"/>
      <c r="HA198" s="0"/>
      <c r="HB198" s="0"/>
      <c r="HC198" s="0"/>
      <c r="HD198" s="0"/>
      <c r="HE198" s="0"/>
      <c r="HF198" s="0"/>
      <c r="HG198" s="0"/>
      <c r="HH198" s="0"/>
      <c r="HI198" s="0"/>
      <c r="HJ198" s="0"/>
      <c r="HK198" s="0"/>
      <c r="HL198" s="0"/>
      <c r="HM198" s="0"/>
      <c r="HN198" s="0"/>
      <c r="HO198" s="0"/>
      <c r="HP198" s="0"/>
      <c r="HQ198" s="0"/>
      <c r="HR198" s="0"/>
      <c r="HS198" s="0"/>
      <c r="HT198" s="0"/>
      <c r="HU198" s="0"/>
      <c r="HV198" s="0"/>
      <c r="HW198" s="0"/>
      <c r="HX198" s="0"/>
      <c r="HY198" s="0"/>
      <c r="HZ198" s="0"/>
      <c r="IA198" s="0"/>
      <c r="IB198" s="0"/>
      <c r="IC198" s="0"/>
      <c r="ID198" s="0"/>
      <c r="IE198" s="0"/>
      <c r="IF198" s="0"/>
      <c r="IG198" s="0"/>
      <c r="IH198" s="0"/>
      <c r="II198" s="0"/>
      <c r="IJ198" s="0"/>
      <c r="IK198" s="0"/>
      <c r="IL198" s="0"/>
      <c r="IM198" s="0"/>
      <c r="IN198" s="0"/>
      <c r="IO198" s="0"/>
      <c r="IP198" s="0"/>
      <c r="IQ198" s="0"/>
      <c r="IR198" s="0"/>
      <c r="IS198" s="0"/>
      <c r="IT198" s="0"/>
      <c r="IU198" s="0"/>
      <c r="IV198" s="0"/>
      <c r="IW198" s="0"/>
      <c r="IX198" s="0"/>
      <c r="IY198" s="0"/>
      <c r="IZ198" s="0"/>
      <c r="JA198" s="0"/>
      <c r="JB198" s="0"/>
      <c r="JC198" s="0"/>
      <c r="JD198" s="0"/>
      <c r="JE198" s="0"/>
      <c r="JF198" s="0"/>
      <c r="JG198" s="0"/>
      <c r="JH198" s="0"/>
      <c r="JI198" s="0"/>
      <c r="JJ198" s="0"/>
      <c r="JK198" s="0"/>
      <c r="JL198" s="0"/>
      <c r="JM198" s="0"/>
      <c r="JN198" s="0"/>
      <c r="JO198" s="0"/>
      <c r="JP198" s="0"/>
      <c r="JQ198" s="0"/>
      <c r="JR198" s="0"/>
      <c r="JS198" s="0"/>
      <c r="JT198" s="0"/>
      <c r="JU198" s="0"/>
      <c r="JV198" s="0"/>
      <c r="JW198" s="0"/>
      <c r="JX198" s="0"/>
      <c r="JY198" s="0"/>
      <c r="JZ198" s="0"/>
      <c r="KA198" s="0"/>
      <c r="KB198" s="0"/>
      <c r="KC198" s="0"/>
      <c r="KD198" s="0"/>
      <c r="KE198" s="0"/>
      <c r="KF198" s="0"/>
      <c r="KG198" s="0"/>
      <c r="KH198" s="0"/>
      <c r="KI198" s="0"/>
      <c r="KJ198" s="0"/>
      <c r="KK198" s="0"/>
      <c r="KL198" s="0"/>
      <c r="KM198" s="0"/>
      <c r="KN198" s="0"/>
      <c r="KO198" s="0"/>
      <c r="KP198" s="0"/>
      <c r="KQ198" s="0"/>
      <c r="KR198" s="0"/>
      <c r="KS198" s="0"/>
      <c r="KT198" s="0"/>
      <c r="KU198" s="0"/>
      <c r="KV198" s="0"/>
      <c r="KW198" s="0"/>
      <c r="KX198" s="0"/>
      <c r="KY198" s="0"/>
      <c r="KZ198" s="0"/>
      <c r="LA198" s="0"/>
      <c r="LB198" s="0"/>
      <c r="LC198" s="0"/>
      <c r="LD198" s="0"/>
      <c r="LE198" s="0"/>
      <c r="LF198" s="0"/>
      <c r="LG198" s="0"/>
      <c r="LH198" s="0"/>
      <c r="LI198" s="0"/>
      <c r="LJ198" s="0"/>
      <c r="LK198" s="0"/>
      <c r="LL198" s="0"/>
      <c r="LM198" s="0"/>
      <c r="LN198" s="0"/>
      <c r="LO198" s="0"/>
      <c r="LP198" s="0"/>
      <c r="LQ198" s="0"/>
      <c r="LR198" s="0"/>
      <c r="LS198" s="0"/>
      <c r="LT198" s="0"/>
      <c r="LU198" s="0"/>
      <c r="LV198" s="0"/>
      <c r="LW198" s="0"/>
      <c r="LX198" s="0"/>
      <c r="LY198" s="0"/>
      <c r="LZ198" s="0"/>
      <c r="MA198" s="0"/>
      <c r="MB198" s="0"/>
      <c r="MC198" s="0"/>
      <c r="MD198" s="0"/>
      <c r="ME198" s="0"/>
      <c r="MF198" s="0"/>
      <c r="MG198" s="0"/>
      <c r="MH198" s="0"/>
      <c r="MI198" s="0"/>
      <c r="MJ198" s="0"/>
      <c r="MK198" s="0"/>
      <c r="ML198" s="0"/>
      <c r="MM198" s="0"/>
      <c r="MN198" s="0"/>
      <c r="MO198" s="0"/>
      <c r="MP198" s="0"/>
      <c r="MQ198" s="0"/>
      <c r="MR198" s="0"/>
      <c r="MS198" s="0"/>
      <c r="MT198" s="0"/>
      <c r="MU198" s="0"/>
      <c r="MV198" s="0"/>
      <c r="MW198" s="0"/>
      <c r="MX198" s="0"/>
      <c r="MY198" s="0"/>
      <c r="MZ198" s="0"/>
      <c r="NA198" s="0"/>
      <c r="NB198" s="0"/>
      <c r="NC198" s="0"/>
      <c r="ND198" s="0"/>
      <c r="NE198" s="0"/>
      <c r="NF198" s="0"/>
      <c r="NG198" s="0"/>
      <c r="NH198" s="0"/>
      <c r="NI198" s="0"/>
      <c r="NJ198" s="0"/>
      <c r="NK198" s="0"/>
      <c r="NL198" s="0"/>
      <c r="NM198" s="0"/>
      <c r="NN198" s="0"/>
      <c r="NO198" s="0"/>
      <c r="NP198" s="0"/>
      <c r="NQ198" s="0"/>
      <c r="NR198" s="0"/>
      <c r="NS198" s="0"/>
      <c r="NT198" s="0"/>
      <c r="NU198" s="0"/>
      <c r="NV198" s="0"/>
      <c r="NW198" s="0"/>
      <c r="NX198" s="0"/>
      <c r="NY198" s="0"/>
      <c r="NZ198" s="0"/>
      <c r="OA198" s="0"/>
      <c r="OB198" s="0"/>
      <c r="OC198" s="0"/>
      <c r="OD198" s="0"/>
      <c r="OE198" s="0"/>
      <c r="OF198" s="0"/>
      <c r="OG198" s="0"/>
      <c r="OH198" s="0"/>
      <c r="OI198" s="0"/>
      <c r="OJ198" s="0"/>
      <c r="OK198" s="0"/>
      <c r="OL198" s="0"/>
      <c r="OM198" s="0"/>
      <c r="ON198" s="0"/>
      <c r="OO198" s="0"/>
      <c r="OP198" s="0"/>
      <c r="OQ198" s="0"/>
      <c r="OR198" s="0"/>
      <c r="OS198" s="0"/>
      <c r="OT198" s="0"/>
      <c r="OU198" s="0"/>
      <c r="OV198" s="0"/>
      <c r="OW198" s="0"/>
      <c r="OX198" s="0"/>
      <c r="OY198" s="0"/>
      <c r="OZ198" s="0"/>
      <c r="PA198" s="0"/>
      <c r="PB198" s="0"/>
      <c r="PC198" s="0"/>
      <c r="PD198" s="0"/>
      <c r="PE198" s="0"/>
      <c r="PF198" s="0"/>
      <c r="PG198" s="0"/>
      <c r="PH198" s="0"/>
      <c r="PI198" s="0"/>
      <c r="PJ198" s="0"/>
      <c r="PK198" s="0"/>
      <c r="PL198" s="0"/>
      <c r="PM198" s="0"/>
      <c r="PN198" s="0"/>
      <c r="PO198" s="0"/>
      <c r="PP198" s="0"/>
      <c r="PQ198" s="0"/>
      <c r="PR198" s="0"/>
      <c r="PS198" s="0"/>
      <c r="PT198" s="0"/>
      <c r="PU198" s="0"/>
      <c r="PV198" s="0"/>
      <c r="PW198" s="0"/>
      <c r="PX198" s="0"/>
      <c r="PY198" s="0"/>
      <c r="PZ198" s="0"/>
      <c r="QA198" s="0"/>
      <c r="QB198" s="0"/>
      <c r="QC198" s="0"/>
      <c r="QD198" s="0"/>
      <c r="QE198" s="0"/>
      <c r="QF198" s="0"/>
      <c r="QG198" s="0"/>
      <c r="QH198" s="0"/>
      <c r="QI198" s="0"/>
      <c r="QJ198" s="0"/>
      <c r="QK198" s="0"/>
      <c r="QL198" s="0"/>
      <c r="QM198" s="0"/>
      <c r="QN198" s="0"/>
      <c r="QO198" s="0"/>
      <c r="QP198" s="0"/>
      <c r="QQ198" s="0"/>
      <c r="QR198" s="0"/>
      <c r="QS198" s="0"/>
      <c r="QT198" s="0"/>
      <c r="QU198" s="0"/>
      <c r="QV198" s="0"/>
      <c r="QW198" s="0"/>
      <c r="QX198" s="0"/>
      <c r="QY198" s="0"/>
      <c r="QZ198" s="0"/>
      <c r="RA198" s="0"/>
      <c r="RB198" s="0"/>
      <c r="RC198" s="0"/>
      <c r="RD198" s="0"/>
      <c r="RE198" s="0"/>
      <c r="RF198" s="0"/>
      <c r="RG198" s="0"/>
      <c r="RH198" s="0"/>
      <c r="RI198" s="0"/>
      <c r="RJ198" s="0"/>
      <c r="RK198" s="0"/>
      <c r="RL198" s="0"/>
      <c r="RM198" s="0"/>
      <c r="RN198" s="0"/>
      <c r="RO198" s="0"/>
      <c r="RP198" s="0"/>
      <c r="RQ198" s="0"/>
      <c r="RR198" s="0"/>
      <c r="RS198" s="0"/>
      <c r="RT198" s="0"/>
      <c r="RU198" s="0"/>
      <c r="RV198" s="0"/>
      <c r="RW198" s="0"/>
      <c r="RX198" s="0"/>
      <c r="RY198" s="0"/>
      <c r="RZ198" s="0"/>
      <c r="SA198" s="0"/>
      <c r="SB198" s="0"/>
      <c r="SC198" s="0"/>
      <c r="SD198" s="0"/>
      <c r="SE198" s="0"/>
      <c r="SF198" s="0"/>
      <c r="SG198" s="0"/>
      <c r="SH198" s="0"/>
      <c r="SI198" s="0"/>
      <c r="SJ198" s="0"/>
      <c r="SK198" s="0"/>
      <c r="SL198" s="0"/>
      <c r="SM198" s="0"/>
      <c r="SN198" s="0"/>
      <c r="SO198" s="0"/>
      <c r="SP198" s="0"/>
      <c r="SQ198" s="0"/>
      <c r="SR198" s="0"/>
      <c r="SS198" s="0"/>
      <c r="ST198" s="0"/>
      <c r="SU198" s="0"/>
      <c r="SV198" s="0"/>
      <c r="SW198" s="0"/>
      <c r="SX198" s="0"/>
      <c r="SY198" s="0"/>
      <c r="SZ198" s="0"/>
      <c r="TA198" s="0"/>
      <c r="TB198" s="0"/>
      <c r="TC198" s="0"/>
      <c r="TD198" s="0"/>
      <c r="TE198" s="0"/>
      <c r="TF198" s="0"/>
      <c r="TG198" s="0"/>
      <c r="TH198" s="0"/>
      <c r="TI198" s="0"/>
      <c r="TJ198" s="0"/>
      <c r="TK198" s="0"/>
      <c r="TL198" s="0"/>
      <c r="TM198" s="0"/>
      <c r="TN198" s="0"/>
      <c r="TO198" s="0"/>
      <c r="TP198" s="0"/>
      <c r="TQ198" s="0"/>
      <c r="TR198" s="0"/>
      <c r="TS198" s="0"/>
      <c r="TT198" s="0"/>
      <c r="TU198" s="0"/>
      <c r="TV198" s="0"/>
      <c r="TW198" s="0"/>
      <c r="TX198" s="0"/>
      <c r="TY198" s="0"/>
      <c r="TZ198" s="0"/>
      <c r="UA198" s="0"/>
      <c r="UB198" s="0"/>
      <c r="UC198" s="0"/>
      <c r="UD198" s="0"/>
      <c r="UE198" s="0"/>
      <c r="UF198" s="0"/>
      <c r="UG198" s="0"/>
      <c r="UH198" s="0"/>
      <c r="UI198" s="0"/>
      <c r="UJ198" s="0"/>
      <c r="UK198" s="0"/>
      <c r="UL198" s="0"/>
      <c r="UM198" s="0"/>
      <c r="UN198" s="0"/>
      <c r="UO198" s="0"/>
      <c r="UP198" s="0"/>
      <c r="UQ198" s="0"/>
      <c r="UR198" s="0"/>
      <c r="US198" s="0"/>
      <c r="UT198" s="0"/>
      <c r="UU198" s="0"/>
      <c r="UV198" s="0"/>
      <c r="UW198" s="0"/>
      <c r="UX198" s="0"/>
      <c r="UY198" s="0"/>
      <c r="UZ198" s="0"/>
      <c r="VA198" s="0"/>
      <c r="VB198" s="0"/>
      <c r="VC198" s="0"/>
      <c r="VD198" s="0"/>
      <c r="VE198" s="0"/>
      <c r="VF198" s="0"/>
      <c r="VG198" s="0"/>
      <c r="VH198" s="0"/>
      <c r="VI198" s="0"/>
      <c r="VJ198" s="0"/>
      <c r="VK198" s="0"/>
      <c r="VL198" s="0"/>
      <c r="VM198" s="0"/>
      <c r="VN198" s="0"/>
      <c r="VO198" s="0"/>
      <c r="VP198" s="0"/>
      <c r="VQ198" s="0"/>
      <c r="VR198" s="0"/>
      <c r="VS198" s="0"/>
      <c r="VT198" s="0"/>
      <c r="VU198" s="0"/>
      <c r="VV198" s="0"/>
      <c r="VW198" s="0"/>
      <c r="VX198" s="0"/>
      <c r="VY198" s="0"/>
      <c r="VZ198" s="0"/>
      <c r="WA198" s="0"/>
      <c r="WB198" s="0"/>
      <c r="WC198" s="0"/>
      <c r="WD198" s="0"/>
      <c r="WE198" s="0"/>
      <c r="WF198" s="0"/>
      <c r="WG198" s="0"/>
      <c r="WH198" s="0"/>
      <c r="WI198" s="0"/>
      <c r="WJ198" s="0"/>
      <c r="WK198" s="0"/>
      <c r="WL198" s="0"/>
      <c r="WM198" s="0"/>
      <c r="WN198" s="0"/>
      <c r="WO198" s="0"/>
      <c r="WP198" s="0"/>
      <c r="WQ198" s="0"/>
      <c r="WR198" s="0"/>
      <c r="WS198" s="0"/>
      <c r="WT198" s="0"/>
      <c r="WU198" s="0"/>
      <c r="WV198" s="0"/>
      <c r="WW198" s="0"/>
      <c r="WX198" s="0"/>
      <c r="WY198" s="0"/>
      <c r="WZ198" s="0"/>
      <c r="XA198" s="0"/>
      <c r="XB198" s="0"/>
      <c r="XC198" s="0"/>
      <c r="XD198" s="0"/>
      <c r="XE198" s="0"/>
      <c r="XF198" s="0"/>
      <c r="XG198" s="0"/>
      <c r="XH198" s="0"/>
      <c r="XI198" s="0"/>
      <c r="XJ198" s="0"/>
      <c r="XK198" s="0"/>
      <c r="XL198" s="0"/>
      <c r="XM198" s="0"/>
      <c r="XN198" s="0"/>
      <c r="XO198" s="0"/>
      <c r="XP198" s="0"/>
      <c r="XQ198" s="0"/>
      <c r="XR198" s="0"/>
      <c r="XS198" s="0"/>
      <c r="XT198" s="0"/>
      <c r="XU198" s="0"/>
      <c r="XV198" s="0"/>
      <c r="XW198" s="0"/>
      <c r="XX198" s="0"/>
      <c r="XY198" s="0"/>
      <c r="XZ198" s="0"/>
      <c r="YA198" s="0"/>
      <c r="YB198" s="0"/>
      <c r="YC198" s="0"/>
      <c r="YD198" s="0"/>
      <c r="YE198" s="0"/>
      <c r="YF198" s="0"/>
      <c r="YG198" s="0"/>
      <c r="YH198" s="0"/>
      <c r="YI198" s="0"/>
      <c r="YJ198" s="0"/>
      <c r="YK198" s="0"/>
      <c r="YL198" s="0"/>
      <c r="YM198" s="0"/>
      <c r="YN198" s="0"/>
      <c r="YO198" s="0"/>
      <c r="YP198" s="0"/>
      <c r="YQ198" s="0"/>
      <c r="YR198" s="0"/>
      <c r="YS198" s="0"/>
      <c r="YT198" s="0"/>
      <c r="YU198" s="0"/>
      <c r="YV198" s="0"/>
      <c r="YW198" s="0"/>
      <c r="YX198" s="0"/>
      <c r="YY198" s="0"/>
      <c r="YZ198" s="0"/>
      <c r="ZA198" s="0"/>
      <c r="ZB198" s="0"/>
      <c r="ZC198" s="0"/>
      <c r="ZD198" s="0"/>
      <c r="ZE198" s="0"/>
      <c r="ZF198" s="0"/>
      <c r="ZG198" s="0"/>
      <c r="ZH198" s="0"/>
      <c r="ZI198" s="0"/>
      <c r="ZJ198" s="0"/>
      <c r="ZK198" s="0"/>
      <c r="ZL198" s="0"/>
      <c r="ZM198" s="0"/>
      <c r="ZN198" s="0"/>
      <c r="ZO198" s="0"/>
      <c r="ZP198" s="0"/>
      <c r="ZQ198" s="0"/>
      <c r="ZR198" s="0"/>
      <c r="ZS198" s="0"/>
      <c r="ZT198" s="0"/>
      <c r="ZU198" s="0"/>
      <c r="ZV198" s="0"/>
      <c r="ZW198" s="0"/>
      <c r="ZX198" s="0"/>
      <c r="ZY198" s="0"/>
      <c r="ZZ198" s="0"/>
      <c r="AAA198" s="0"/>
      <c r="AAB198" s="0"/>
      <c r="AAC198" s="0"/>
      <c r="AAD198" s="0"/>
      <c r="AAE198" s="0"/>
      <c r="AAF198" s="0"/>
      <c r="AAG198" s="0"/>
      <c r="AAH198" s="0"/>
      <c r="AAI198" s="0"/>
      <c r="AAJ198" s="0"/>
      <c r="AAK198" s="0"/>
      <c r="AAL198" s="0"/>
      <c r="AAM198" s="0"/>
      <c r="AAN198" s="0"/>
      <c r="AAO198" s="0"/>
      <c r="AAP198" s="0"/>
      <c r="AAQ198" s="0"/>
      <c r="AAR198" s="0"/>
      <c r="AAS198" s="0"/>
      <c r="AAT198" s="0"/>
      <c r="AAU198" s="0"/>
      <c r="AAV198" s="0"/>
      <c r="AAW198" s="0"/>
      <c r="AAX198" s="0"/>
      <c r="AAY198" s="0"/>
      <c r="AAZ198" s="0"/>
      <c r="ABA198" s="0"/>
      <c r="ABB198" s="0"/>
      <c r="ABC198" s="0"/>
      <c r="ABD198" s="0"/>
      <c r="ABE198" s="0"/>
      <c r="ABF198" s="0"/>
      <c r="ABG198" s="0"/>
      <c r="ABH198" s="0"/>
      <c r="ABI198" s="0"/>
      <c r="ABJ198" s="0"/>
      <c r="ABK198" s="0"/>
      <c r="ABL198" s="0"/>
      <c r="ABM198" s="0"/>
      <c r="ABN198" s="0"/>
      <c r="ABO198" s="0"/>
      <c r="ABP198" s="0"/>
      <c r="ABQ198" s="0"/>
      <c r="ABR198" s="0"/>
      <c r="ABS198" s="0"/>
      <c r="ABT198" s="0"/>
      <c r="ABU198" s="0"/>
      <c r="ABV198" s="0"/>
      <c r="ABW198" s="0"/>
      <c r="ABX198" s="0"/>
      <c r="ABY198" s="0"/>
      <c r="ABZ198" s="0"/>
      <c r="ACA198" s="0"/>
      <c r="ACB198" s="0"/>
      <c r="ACC198" s="0"/>
      <c r="ACD198" s="0"/>
      <c r="ACE198" s="0"/>
      <c r="ACF198" s="0"/>
      <c r="ACG198" s="0"/>
      <c r="ACH198" s="0"/>
      <c r="ACI198" s="0"/>
      <c r="ACJ198" s="0"/>
      <c r="ACK198" s="0"/>
      <c r="ACL198" s="0"/>
      <c r="ACM198" s="0"/>
      <c r="ACN198" s="0"/>
      <c r="ACO198" s="0"/>
      <c r="ACP198" s="0"/>
      <c r="ACQ198" s="0"/>
      <c r="ACR198" s="0"/>
      <c r="ACS198" s="0"/>
      <c r="ACT198" s="0"/>
      <c r="ACU198" s="0"/>
      <c r="ACV198" s="0"/>
      <c r="ACW198" s="0"/>
      <c r="ACX198" s="0"/>
      <c r="ACY198" s="0"/>
      <c r="ACZ198" s="0"/>
      <c r="ADA198" s="0"/>
      <c r="ADB198" s="0"/>
      <c r="ADC198" s="0"/>
      <c r="ADD198" s="0"/>
      <c r="ADE198" s="0"/>
      <c r="ADF198" s="0"/>
      <c r="ADG198" s="0"/>
      <c r="ADH198" s="0"/>
      <c r="ADI198" s="0"/>
      <c r="ADJ198" s="0"/>
      <c r="ADK198" s="0"/>
      <c r="ADL198" s="0"/>
      <c r="ADM198" s="0"/>
      <c r="ADN198" s="0"/>
      <c r="ADO198" s="0"/>
      <c r="ADP198" s="0"/>
      <c r="ADQ198" s="0"/>
      <c r="ADR198" s="0"/>
      <c r="ADS198" s="0"/>
      <c r="ADT198" s="0"/>
      <c r="ADU198" s="0"/>
      <c r="ADV198" s="0"/>
      <c r="ADW198" s="0"/>
      <c r="ADX198" s="0"/>
      <c r="ADY198" s="0"/>
      <c r="ADZ198" s="0"/>
      <c r="AEA198" s="0"/>
      <c r="AEB198" s="0"/>
      <c r="AEC198" s="0"/>
      <c r="AED198" s="0"/>
      <c r="AEE198" s="0"/>
      <c r="AEF198" s="0"/>
      <c r="AEG198" s="0"/>
      <c r="AEH198" s="0"/>
      <c r="AEI198" s="0"/>
      <c r="AEJ198" s="0"/>
      <c r="AEK198" s="0"/>
      <c r="AEL198" s="0"/>
      <c r="AEM198" s="0"/>
      <c r="AEN198" s="0"/>
      <c r="AEO198" s="0"/>
      <c r="AEP198" s="0"/>
      <c r="AEQ198" s="0"/>
      <c r="AER198" s="0"/>
      <c r="AES198" s="0"/>
      <c r="AET198" s="0"/>
      <c r="AEU198" s="0"/>
      <c r="AEV198" s="0"/>
      <c r="AEW198" s="0"/>
      <c r="AEX198" s="0"/>
      <c r="AEY198" s="0"/>
      <c r="AEZ198" s="0"/>
      <c r="AFA198" s="0"/>
      <c r="AFB198" s="0"/>
      <c r="AFC198" s="0"/>
      <c r="AFD198" s="0"/>
      <c r="AFE198" s="0"/>
      <c r="AFF198" s="0"/>
      <c r="AFG198" s="0"/>
      <c r="AFH198" s="0"/>
      <c r="AFI198" s="0"/>
      <c r="AFJ198" s="0"/>
      <c r="AFK198" s="0"/>
      <c r="AFL198" s="0"/>
      <c r="AFM198" s="0"/>
      <c r="AFN198" s="0"/>
      <c r="AFO198" s="0"/>
      <c r="AFP198" s="0"/>
      <c r="AFQ198" s="0"/>
      <c r="AFR198" s="0"/>
      <c r="AFS198" s="0"/>
      <c r="AFT198" s="0"/>
      <c r="AFU198" s="0"/>
      <c r="AFV198" s="0"/>
      <c r="AFW198" s="0"/>
      <c r="AFX198" s="0"/>
      <c r="AFY198" s="0"/>
      <c r="AFZ198" s="0"/>
      <c r="AGA198" s="0"/>
      <c r="AGB198" s="0"/>
      <c r="AGC198" s="0"/>
      <c r="AGD198" s="0"/>
      <c r="AGE198" s="0"/>
      <c r="AGF198" s="0"/>
      <c r="AGG198" s="0"/>
      <c r="AGH198" s="0"/>
      <c r="AGI198" s="0"/>
      <c r="AGJ198" s="0"/>
      <c r="AGK198" s="0"/>
      <c r="AGL198" s="0"/>
      <c r="AGM198" s="0"/>
      <c r="AGN198" s="0"/>
      <c r="AGO198" s="0"/>
      <c r="AGP198" s="0"/>
      <c r="AGQ198" s="0"/>
      <c r="AGR198" s="0"/>
      <c r="AGS198" s="0"/>
      <c r="AGT198" s="0"/>
      <c r="AGU198" s="0"/>
      <c r="AGV198" s="0"/>
      <c r="AGW198" s="0"/>
      <c r="AGX198" s="0"/>
      <c r="AGY198" s="0"/>
      <c r="AGZ198" s="0"/>
      <c r="AHA198" s="0"/>
      <c r="AHB198" s="0"/>
      <c r="AHC198" s="0"/>
      <c r="AHD198" s="0"/>
      <c r="AHE198" s="0"/>
      <c r="AHF198" s="0"/>
      <c r="AHG198" s="0"/>
      <c r="AHH198" s="0"/>
      <c r="AHI198" s="0"/>
      <c r="AHJ198" s="0"/>
      <c r="AHK198" s="0"/>
      <c r="AHL198" s="0"/>
      <c r="AHM198" s="0"/>
      <c r="AHN198" s="0"/>
      <c r="AHO198" s="0"/>
      <c r="AHP198" s="0"/>
      <c r="AHQ198" s="0"/>
      <c r="AHR198" s="0"/>
      <c r="AHS198" s="0"/>
      <c r="AHT198" s="0"/>
      <c r="AHU198" s="0"/>
      <c r="AHV198" s="0"/>
      <c r="AHW198" s="0"/>
      <c r="AHX198" s="0"/>
      <c r="AHY198" s="0"/>
      <c r="AHZ198" s="0"/>
      <c r="AIA198" s="0"/>
      <c r="AIB198" s="0"/>
      <c r="AIC198" s="0"/>
      <c r="AID198" s="0"/>
      <c r="AIE198" s="0"/>
      <c r="AIF198" s="0"/>
      <c r="AIG198" s="0"/>
      <c r="AIH198" s="0"/>
      <c r="AII198" s="0"/>
      <c r="AIJ198" s="0"/>
      <c r="AIK198" s="0"/>
      <c r="AIL198" s="0"/>
      <c r="AIM198" s="0"/>
      <c r="AIN198" s="0"/>
      <c r="AIO198" s="0"/>
      <c r="AIP198" s="0"/>
      <c r="AIQ198" s="0"/>
      <c r="AIR198" s="0"/>
      <c r="AIS198" s="0"/>
      <c r="AIT198" s="0"/>
      <c r="AIU198" s="0"/>
      <c r="AIV198" s="0"/>
      <c r="AIW198" s="0"/>
      <c r="AIX198" s="0"/>
      <c r="AIY198" s="0"/>
      <c r="AIZ198" s="0"/>
      <c r="AJA198" s="0"/>
      <c r="AJB198" s="0"/>
      <c r="AJC198" s="0"/>
      <c r="AJD198" s="0"/>
      <c r="AJE198" s="0"/>
      <c r="AJF198" s="0"/>
      <c r="AJG198" s="0"/>
      <c r="AJH198" s="0"/>
      <c r="AJI198" s="0"/>
      <c r="AJJ198" s="0"/>
      <c r="AJK198" s="0"/>
      <c r="AJL198" s="0"/>
      <c r="AJM198" s="0"/>
      <c r="AJN198" s="0"/>
      <c r="AJO198" s="0"/>
      <c r="AJP198" s="0"/>
      <c r="AJQ198" s="0"/>
      <c r="AJR198" s="0"/>
      <c r="AJS198" s="0"/>
      <c r="AJT198" s="0"/>
      <c r="AJU198" s="0"/>
      <c r="AJV198" s="0"/>
      <c r="AJW198" s="0"/>
      <c r="AJX198" s="0"/>
      <c r="AJY198" s="0"/>
      <c r="AJZ198" s="0"/>
      <c r="AKA198" s="0"/>
      <c r="AKB198" s="0"/>
      <c r="AKC198" s="0"/>
      <c r="AKD198" s="0"/>
      <c r="AKE198" s="0"/>
      <c r="AKF198" s="0"/>
      <c r="AKG198" s="0"/>
      <c r="AKH198" s="0"/>
      <c r="AKI198" s="0"/>
      <c r="AKJ198" s="0"/>
      <c r="AKK198" s="0"/>
      <c r="AKL198" s="0"/>
      <c r="AKM198" s="0"/>
      <c r="AKN198" s="0"/>
      <c r="AKO198" s="0"/>
      <c r="AKP198" s="0"/>
      <c r="AKQ198" s="0"/>
      <c r="AKR198" s="0"/>
      <c r="AKS198" s="0"/>
      <c r="AKT198" s="0"/>
      <c r="AKU198" s="0"/>
      <c r="AKV198" s="0"/>
      <c r="AKW198" s="0"/>
      <c r="AKX198" s="0"/>
      <c r="AKY198" s="0"/>
      <c r="AKZ198" s="0"/>
      <c r="ALA198" s="0"/>
      <c r="ALB198" s="0"/>
      <c r="ALC198" s="0"/>
      <c r="ALD198" s="0"/>
      <c r="ALE198" s="0"/>
      <c r="ALF198" s="0"/>
      <c r="ALG198" s="0"/>
      <c r="ALH198" s="0"/>
      <c r="ALI198" s="0"/>
      <c r="ALJ198" s="0"/>
      <c r="ALK198" s="0"/>
      <c r="ALL198" s="0"/>
      <c r="ALM198" s="0"/>
      <c r="ALN198" s="0"/>
      <c r="ALO198" s="0"/>
      <c r="ALP198" s="0"/>
      <c r="ALQ198" s="0"/>
      <c r="ALR198" s="0"/>
      <c r="ALS198" s="0"/>
      <c r="ALT198" s="0"/>
      <c r="ALU198" s="0"/>
      <c r="ALV198" s="0"/>
      <c r="ALW198" s="0"/>
      <c r="ALX198" s="0"/>
      <c r="ALY198" s="0"/>
      <c r="ALZ198" s="0"/>
      <c r="AMA198" s="0"/>
      <c r="AMB198" s="0"/>
      <c r="AMC198" s="0"/>
      <c r="AMD198" s="0"/>
      <c r="AME198" s="0"/>
      <c r="AMF198" s="0"/>
      <c r="AMG198" s="0"/>
      <c r="AMH198" s="0"/>
      <c r="AMI198" s="0"/>
      <c r="AMJ198" s="0"/>
    </row>
    <row r="199" customFormat="false" ht="15" hidden="false" customHeight="false" outlineLevel="0" collapsed="false">
      <c r="A199" s="73"/>
      <c r="B199" s="98" t="s">
        <v>79</v>
      </c>
      <c r="C199" s="0"/>
      <c r="D199" s="0"/>
      <c r="E199" s="0"/>
      <c r="F199" s="0"/>
      <c r="G199" s="0"/>
      <c r="H199" s="0"/>
      <c r="I199" s="0"/>
      <c r="J199" s="0"/>
      <c r="K199" s="0"/>
      <c r="L199" s="0"/>
      <c r="M199" s="0"/>
      <c r="N199" s="0"/>
      <c r="O199" s="0"/>
      <c r="P199" s="0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0"/>
      <c r="AC199" s="0"/>
      <c r="AD199" s="0"/>
      <c r="AE199" s="0"/>
      <c r="AF199" s="0"/>
      <c r="AG199" s="0"/>
      <c r="AH199" s="0"/>
      <c r="AI199" s="0"/>
      <c r="AJ199" s="0"/>
      <c r="AK199" s="0"/>
      <c r="AL199" s="0"/>
      <c r="AM199" s="0"/>
      <c r="AN199" s="0"/>
      <c r="AO199" s="0"/>
      <c r="AP199" s="0"/>
      <c r="AQ199" s="0"/>
      <c r="AR199" s="0"/>
      <c r="AS199" s="0"/>
      <c r="AT199" s="0"/>
      <c r="AU199" s="0"/>
      <c r="AV199" s="0"/>
      <c r="AW199" s="0"/>
      <c r="AX199" s="0"/>
      <c r="AY199" s="0"/>
      <c r="AZ199" s="0"/>
      <c r="BA199" s="0"/>
      <c r="BB199" s="0"/>
      <c r="BC199" s="0"/>
      <c r="BD199" s="0"/>
      <c r="BE199" s="0"/>
      <c r="BF199" s="0"/>
      <c r="BG199" s="0"/>
      <c r="BH199" s="0"/>
      <c r="BI199" s="0"/>
      <c r="BJ199" s="0"/>
      <c r="BK199" s="0"/>
      <c r="BL199" s="0"/>
      <c r="BM199" s="0"/>
      <c r="BN199" s="0"/>
      <c r="BO199" s="0"/>
      <c r="BP199" s="0"/>
      <c r="BQ199" s="0"/>
      <c r="BR199" s="0"/>
      <c r="BS199" s="0"/>
      <c r="BT199" s="0"/>
      <c r="BU199" s="0"/>
      <c r="BV199" s="0"/>
      <c r="BW199" s="0"/>
      <c r="BX199" s="0"/>
      <c r="BY199" s="0"/>
      <c r="BZ199" s="0"/>
      <c r="CA199" s="0"/>
      <c r="CB199" s="0"/>
      <c r="CC199" s="0"/>
      <c r="CD199" s="0"/>
      <c r="CE199" s="0"/>
      <c r="CF199" s="0"/>
      <c r="CG199" s="0"/>
      <c r="CH199" s="0"/>
      <c r="CI199" s="0"/>
      <c r="CJ199" s="0"/>
      <c r="CK199" s="0"/>
      <c r="CL199" s="0"/>
      <c r="CM199" s="0"/>
      <c r="CN199" s="0"/>
      <c r="CO199" s="0"/>
      <c r="CP199" s="0"/>
      <c r="CQ199" s="0"/>
      <c r="CR199" s="0"/>
      <c r="CS199" s="0"/>
      <c r="CT199" s="0"/>
      <c r="CU199" s="0"/>
      <c r="CV199" s="0"/>
      <c r="CW199" s="0"/>
      <c r="CX199" s="0"/>
      <c r="CY199" s="0"/>
      <c r="CZ199" s="0"/>
      <c r="DA199" s="0"/>
      <c r="DB199" s="0"/>
      <c r="DC199" s="0"/>
      <c r="DD199" s="0"/>
      <c r="DE199" s="0"/>
      <c r="DF199" s="0"/>
      <c r="DG199" s="0"/>
      <c r="DH199" s="0"/>
      <c r="DI199" s="0"/>
      <c r="DJ199" s="0"/>
      <c r="DK199" s="0"/>
      <c r="DL199" s="0"/>
      <c r="DM199" s="0"/>
      <c r="DN199" s="0"/>
      <c r="DO199" s="0"/>
      <c r="DP199" s="0"/>
      <c r="DQ199" s="0"/>
      <c r="DR199" s="0"/>
      <c r="DS199" s="0"/>
      <c r="DT199" s="0"/>
      <c r="DU199" s="0"/>
      <c r="DV199" s="0"/>
      <c r="DW199" s="0"/>
      <c r="DX199" s="0"/>
      <c r="DY199" s="0"/>
      <c r="DZ199" s="0"/>
      <c r="EA199" s="0"/>
      <c r="EB199" s="0"/>
      <c r="EC199" s="0"/>
      <c r="ED199" s="0"/>
      <c r="EE199" s="0"/>
      <c r="EF199" s="0"/>
      <c r="EG199" s="0"/>
      <c r="EH199" s="0"/>
      <c r="EI199" s="0"/>
      <c r="EJ199" s="0"/>
      <c r="EK199" s="0"/>
      <c r="EL199" s="0"/>
      <c r="EM199" s="0"/>
      <c r="EN199" s="0"/>
      <c r="EO199" s="0"/>
      <c r="EP199" s="0"/>
      <c r="EQ199" s="0"/>
      <c r="ER199" s="0"/>
      <c r="ES199" s="0"/>
      <c r="ET199" s="0"/>
      <c r="EU199" s="0"/>
      <c r="EV199" s="0"/>
      <c r="EW199" s="0"/>
      <c r="EX199" s="0"/>
      <c r="EY199" s="0"/>
      <c r="EZ199" s="0"/>
      <c r="FA199" s="0"/>
      <c r="FB199" s="0"/>
      <c r="FC199" s="0"/>
      <c r="FD199" s="0"/>
      <c r="FE199" s="0"/>
      <c r="FF199" s="0"/>
      <c r="FG199" s="0"/>
      <c r="FH199" s="0"/>
      <c r="FI199" s="0"/>
      <c r="FJ199" s="0"/>
      <c r="FK199" s="0"/>
      <c r="FL199" s="0"/>
      <c r="FM199" s="0"/>
      <c r="FN199" s="0"/>
      <c r="FO199" s="0"/>
      <c r="FP199" s="0"/>
      <c r="FQ199" s="0"/>
      <c r="FR199" s="0"/>
      <c r="FS199" s="0"/>
      <c r="FT199" s="0"/>
      <c r="FU199" s="0"/>
      <c r="FV199" s="0"/>
      <c r="FW199" s="0"/>
      <c r="FX199" s="0"/>
      <c r="FY199" s="0"/>
      <c r="FZ199" s="0"/>
      <c r="GA199" s="0"/>
      <c r="GB199" s="0"/>
      <c r="GC199" s="0"/>
      <c r="GD199" s="0"/>
      <c r="GE199" s="0"/>
      <c r="GF199" s="0"/>
      <c r="GG199" s="0"/>
      <c r="GH199" s="0"/>
      <c r="GI199" s="0"/>
      <c r="GJ199" s="0"/>
      <c r="GK199" s="0"/>
      <c r="GL199" s="0"/>
      <c r="GM199" s="0"/>
      <c r="GN199" s="0"/>
      <c r="GO199" s="0"/>
      <c r="GP199" s="0"/>
      <c r="GQ199" s="0"/>
      <c r="GR199" s="0"/>
      <c r="GS199" s="0"/>
      <c r="GT199" s="0"/>
      <c r="GU199" s="0"/>
      <c r="GV199" s="0"/>
      <c r="GW199" s="0"/>
      <c r="GX199" s="0"/>
      <c r="GY199" s="0"/>
      <c r="GZ199" s="0"/>
      <c r="HA199" s="0"/>
      <c r="HB199" s="0"/>
      <c r="HC199" s="0"/>
      <c r="HD199" s="0"/>
      <c r="HE199" s="0"/>
      <c r="HF199" s="0"/>
      <c r="HG199" s="0"/>
      <c r="HH199" s="0"/>
      <c r="HI199" s="0"/>
      <c r="HJ199" s="0"/>
      <c r="HK199" s="0"/>
      <c r="HL199" s="0"/>
      <c r="HM199" s="0"/>
      <c r="HN199" s="0"/>
      <c r="HO199" s="0"/>
      <c r="HP199" s="0"/>
      <c r="HQ199" s="0"/>
      <c r="HR199" s="0"/>
      <c r="HS199" s="0"/>
      <c r="HT199" s="0"/>
      <c r="HU199" s="0"/>
      <c r="HV199" s="0"/>
      <c r="HW199" s="0"/>
      <c r="HX199" s="0"/>
      <c r="HY199" s="0"/>
      <c r="HZ199" s="0"/>
      <c r="IA199" s="0"/>
      <c r="IB199" s="0"/>
      <c r="IC199" s="0"/>
      <c r="ID199" s="0"/>
      <c r="IE199" s="0"/>
      <c r="IF199" s="0"/>
      <c r="IG199" s="0"/>
      <c r="IH199" s="0"/>
      <c r="II199" s="0"/>
      <c r="IJ199" s="0"/>
      <c r="IK199" s="0"/>
      <c r="IL199" s="0"/>
      <c r="IM199" s="0"/>
      <c r="IN199" s="0"/>
      <c r="IO199" s="0"/>
      <c r="IP199" s="0"/>
      <c r="IQ199" s="0"/>
      <c r="IR199" s="0"/>
      <c r="IS199" s="0"/>
      <c r="IT199" s="0"/>
      <c r="IU199" s="0"/>
      <c r="IV199" s="0"/>
      <c r="IW199" s="0"/>
      <c r="IX199" s="0"/>
      <c r="IY199" s="0"/>
      <c r="IZ199" s="0"/>
      <c r="JA199" s="0"/>
      <c r="JB199" s="0"/>
      <c r="JC199" s="0"/>
      <c r="JD199" s="0"/>
      <c r="JE199" s="0"/>
      <c r="JF199" s="0"/>
      <c r="JG199" s="0"/>
      <c r="JH199" s="0"/>
      <c r="JI199" s="0"/>
      <c r="JJ199" s="0"/>
      <c r="JK199" s="0"/>
      <c r="JL199" s="0"/>
      <c r="JM199" s="0"/>
      <c r="JN199" s="0"/>
      <c r="JO199" s="0"/>
      <c r="JP199" s="0"/>
      <c r="JQ199" s="0"/>
      <c r="JR199" s="0"/>
      <c r="JS199" s="0"/>
      <c r="JT199" s="0"/>
      <c r="JU199" s="0"/>
      <c r="JV199" s="0"/>
      <c r="JW199" s="0"/>
      <c r="JX199" s="0"/>
      <c r="JY199" s="0"/>
      <c r="JZ199" s="0"/>
      <c r="KA199" s="0"/>
      <c r="KB199" s="0"/>
      <c r="KC199" s="0"/>
      <c r="KD199" s="0"/>
      <c r="KE199" s="0"/>
      <c r="KF199" s="0"/>
      <c r="KG199" s="0"/>
      <c r="KH199" s="0"/>
      <c r="KI199" s="0"/>
      <c r="KJ199" s="0"/>
      <c r="KK199" s="0"/>
      <c r="KL199" s="0"/>
      <c r="KM199" s="0"/>
      <c r="KN199" s="0"/>
      <c r="KO199" s="0"/>
      <c r="KP199" s="0"/>
      <c r="KQ199" s="0"/>
      <c r="KR199" s="0"/>
      <c r="KS199" s="0"/>
      <c r="KT199" s="0"/>
      <c r="KU199" s="0"/>
      <c r="KV199" s="0"/>
      <c r="KW199" s="0"/>
      <c r="KX199" s="0"/>
      <c r="KY199" s="0"/>
      <c r="KZ199" s="0"/>
      <c r="LA199" s="0"/>
      <c r="LB199" s="0"/>
      <c r="LC199" s="0"/>
      <c r="LD199" s="0"/>
      <c r="LE199" s="0"/>
      <c r="LF199" s="0"/>
      <c r="LG199" s="0"/>
      <c r="LH199" s="0"/>
      <c r="LI199" s="0"/>
      <c r="LJ199" s="0"/>
      <c r="LK199" s="0"/>
      <c r="LL199" s="0"/>
      <c r="LM199" s="0"/>
      <c r="LN199" s="0"/>
      <c r="LO199" s="0"/>
      <c r="LP199" s="0"/>
      <c r="LQ199" s="0"/>
      <c r="LR199" s="0"/>
      <c r="LS199" s="0"/>
      <c r="LT199" s="0"/>
      <c r="LU199" s="0"/>
      <c r="LV199" s="0"/>
      <c r="LW199" s="0"/>
      <c r="LX199" s="0"/>
      <c r="LY199" s="0"/>
      <c r="LZ199" s="0"/>
      <c r="MA199" s="0"/>
      <c r="MB199" s="0"/>
      <c r="MC199" s="0"/>
      <c r="MD199" s="0"/>
      <c r="ME199" s="0"/>
      <c r="MF199" s="0"/>
      <c r="MG199" s="0"/>
      <c r="MH199" s="0"/>
      <c r="MI199" s="0"/>
      <c r="MJ199" s="0"/>
      <c r="MK199" s="0"/>
      <c r="ML199" s="0"/>
      <c r="MM199" s="0"/>
      <c r="MN199" s="0"/>
      <c r="MO199" s="0"/>
      <c r="MP199" s="0"/>
      <c r="MQ199" s="0"/>
      <c r="MR199" s="0"/>
      <c r="MS199" s="0"/>
      <c r="MT199" s="0"/>
      <c r="MU199" s="0"/>
      <c r="MV199" s="0"/>
      <c r="MW199" s="0"/>
      <c r="MX199" s="0"/>
      <c r="MY199" s="0"/>
      <c r="MZ199" s="0"/>
      <c r="NA199" s="0"/>
      <c r="NB199" s="0"/>
      <c r="NC199" s="0"/>
      <c r="ND199" s="0"/>
      <c r="NE199" s="0"/>
      <c r="NF199" s="0"/>
      <c r="NG199" s="0"/>
      <c r="NH199" s="0"/>
      <c r="NI199" s="0"/>
      <c r="NJ199" s="0"/>
      <c r="NK199" s="0"/>
      <c r="NL199" s="0"/>
      <c r="NM199" s="0"/>
      <c r="NN199" s="0"/>
      <c r="NO199" s="0"/>
      <c r="NP199" s="0"/>
      <c r="NQ199" s="0"/>
      <c r="NR199" s="0"/>
      <c r="NS199" s="0"/>
      <c r="NT199" s="0"/>
      <c r="NU199" s="0"/>
      <c r="NV199" s="0"/>
      <c r="NW199" s="0"/>
      <c r="NX199" s="0"/>
      <c r="NY199" s="0"/>
      <c r="NZ199" s="0"/>
      <c r="OA199" s="0"/>
      <c r="OB199" s="0"/>
      <c r="OC199" s="0"/>
      <c r="OD199" s="0"/>
      <c r="OE199" s="0"/>
      <c r="OF199" s="0"/>
      <c r="OG199" s="0"/>
      <c r="OH199" s="0"/>
      <c r="OI199" s="0"/>
      <c r="OJ199" s="0"/>
      <c r="OK199" s="0"/>
      <c r="OL199" s="0"/>
      <c r="OM199" s="0"/>
      <c r="ON199" s="0"/>
      <c r="OO199" s="0"/>
      <c r="OP199" s="0"/>
      <c r="OQ199" s="0"/>
      <c r="OR199" s="0"/>
      <c r="OS199" s="0"/>
      <c r="OT199" s="0"/>
      <c r="OU199" s="0"/>
      <c r="OV199" s="0"/>
      <c r="OW199" s="0"/>
      <c r="OX199" s="0"/>
      <c r="OY199" s="0"/>
      <c r="OZ199" s="0"/>
      <c r="PA199" s="0"/>
      <c r="PB199" s="0"/>
      <c r="PC199" s="0"/>
      <c r="PD199" s="0"/>
      <c r="PE199" s="0"/>
      <c r="PF199" s="0"/>
      <c r="PG199" s="0"/>
      <c r="PH199" s="0"/>
      <c r="PI199" s="0"/>
      <c r="PJ199" s="0"/>
      <c r="PK199" s="0"/>
      <c r="PL199" s="0"/>
      <c r="PM199" s="0"/>
      <c r="PN199" s="0"/>
      <c r="PO199" s="0"/>
      <c r="PP199" s="0"/>
      <c r="PQ199" s="0"/>
      <c r="PR199" s="0"/>
      <c r="PS199" s="0"/>
      <c r="PT199" s="0"/>
      <c r="PU199" s="0"/>
      <c r="PV199" s="0"/>
      <c r="PW199" s="0"/>
      <c r="PX199" s="0"/>
      <c r="PY199" s="0"/>
      <c r="PZ199" s="0"/>
      <c r="QA199" s="0"/>
      <c r="QB199" s="0"/>
      <c r="QC199" s="0"/>
      <c r="QD199" s="0"/>
      <c r="QE199" s="0"/>
      <c r="QF199" s="0"/>
      <c r="QG199" s="0"/>
      <c r="QH199" s="0"/>
      <c r="QI199" s="0"/>
      <c r="QJ199" s="0"/>
      <c r="QK199" s="0"/>
      <c r="QL199" s="0"/>
      <c r="QM199" s="0"/>
      <c r="QN199" s="0"/>
      <c r="QO199" s="0"/>
      <c r="QP199" s="0"/>
      <c r="QQ199" s="0"/>
      <c r="QR199" s="0"/>
      <c r="QS199" s="0"/>
      <c r="QT199" s="0"/>
      <c r="QU199" s="0"/>
      <c r="QV199" s="0"/>
      <c r="QW199" s="0"/>
      <c r="QX199" s="0"/>
      <c r="QY199" s="0"/>
      <c r="QZ199" s="0"/>
      <c r="RA199" s="0"/>
      <c r="RB199" s="0"/>
      <c r="RC199" s="0"/>
      <c r="RD199" s="0"/>
      <c r="RE199" s="0"/>
      <c r="RF199" s="0"/>
      <c r="RG199" s="0"/>
      <c r="RH199" s="0"/>
      <c r="RI199" s="0"/>
      <c r="RJ199" s="0"/>
      <c r="RK199" s="0"/>
      <c r="RL199" s="0"/>
      <c r="RM199" s="0"/>
      <c r="RN199" s="0"/>
      <c r="RO199" s="0"/>
      <c r="RP199" s="0"/>
      <c r="RQ199" s="0"/>
      <c r="RR199" s="0"/>
      <c r="RS199" s="0"/>
      <c r="RT199" s="0"/>
      <c r="RU199" s="0"/>
      <c r="RV199" s="0"/>
      <c r="RW199" s="0"/>
      <c r="RX199" s="0"/>
      <c r="RY199" s="0"/>
      <c r="RZ199" s="0"/>
      <c r="SA199" s="0"/>
      <c r="SB199" s="0"/>
      <c r="SC199" s="0"/>
      <c r="SD199" s="0"/>
      <c r="SE199" s="0"/>
      <c r="SF199" s="0"/>
      <c r="SG199" s="0"/>
      <c r="SH199" s="0"/>
      <c r="SI199" s="0"/>
      <c r="SJ199" s="0"/>
      <c r="SK199" s="0"/>
      <c r="SL199" s="0"/>
      <c r="SM199" s="0"/>
      <c r="SN199" s="0"/>
      <c r="SO199" s="0"/>
      <c r="SP199" s="0"/>
      <c r="SQ199" s="0"/>
      <c r="SR199" s="0"/>
      <c r="SS199" s="0"/>
      <c r="ST199" s="0"/>
      <c r="SU199" s="0"/>
      <c r="SV199" s="0"/>
      <c r="SW199" s="0"/>
      <c r="SX199" s="0"/>
      <c r="SY199" s="0"/>
      <c r="SZ199" s="0"/>
      <c r="TA199" s="0"/>
      <c r="TB199" s="0"/>
      <c r="TC199" s="0"/>
      <c r="TD199" s="0"/>
      <c r="TE199" s="0"/>
      <c r="TF199" s="0"/>
      <c r="TG199" s="0"/>
      <c r="TH199" s="0"/>
      <c r="TI199" s="0"/>
      <c r="TJ199" s="0"/>
      <c r="TK199" s="0"/>
      <c r="TL199" s="0"/>
      <c r="TM199" s="0"/>
      <c r="TN199" s="0"/>
      <c r="TO199" s="0"/>
      <c r="TP199" s="0"/>
      <c r="TQ199" s="0"/>
      <c r="TR199" s="0"/>
      <c r="TS199" s="0"/>
      <c r="TT199" s="0"/>
      <c r="TU199" s="0"/>
      <c r="TV199" s="0"/>
      <c r="TW199" s="0"/>
      <c r="TX199" s="0"/>
      <c r="TY199" s="0"/>
      <c r="TZ199" s="0"/>
      <c r="UA199" s="0"/>
      <c r="UB199" s="0"/>
      <c r="UC199" s="0"/>
      <c r="UD199" s="0"/>
      <c r="UE199" s="0"/>
      <c r="UF199" s="0"/>
      <c r="UG199" s="0"/>
      <c r="UH199" s="0"/>
      <c r="UI199" s="0"/>
      <c r="UJ199" s="0"/>
      <c r="UK199" s="0"/>
      <c r="UL199" s="0"/>
      <c r="UM199" s="0"/>
      <c r="UN199" s="0"/>
      <c r="UO199" s="0"/>
      <c r="UP199" s="0"/>
      <c r="UQ199" s="0"/>
      <c r="UR199" s="0"/>
      <c r="US199" s="0"/>
      <c r="UT199" s="0"/>
      <c r="UU199" s="0"/>
      <c r="UV199" s="0"/>
      <c r="UW199" s="0"/>
      <c r="UX199" s="0"/>
      <c r="UY199" s="0"/>
      <c r="UZ199" s="0"/>
      <c r="VA199" s="0"/>
      <c r="VB199" s="0"/>
      <c r="VC199" s="0"/>
      <c r="VD199" s="0"/>
      <c r="VE199" s="0"/>
      <c r="VF199" s="0"/>
      <c r="VG199" s="0"/>
      <c r="VH199" s="0"/>
      <c r="VI199" s="0"/>
      <c r="VJ199" s="0"/>
      <c r="VK199" s="0"/>
      <c r="VL199" s="0"/>
      <c r="VM199" s="0"/>
      <c r="VN199" s="0"/>
      <c r="VO199" s="0"/>
      <c r="VP199" s="0"/>
      <c r="VQ199" s="0"/>
      <c r="VR199" s="0"/>
      <c r="VS199" s="0"/>
      <c r="VT199" s="0"/>
      <c r="VU199" s="0"/>
      <c r="VV199" s="0"/>
      <c r="VW199" s="0"/>
      <c r="VX199" s="0"/>
      <c r="VY199" s="0"/>
      <c r="VZ199" s="0"/>
      <c r="WA199" s="0"/>
      <c r="WB199" s="0"/>
      <c r="WC199" s="0"/>
      <c r="WD199" s="0"/>
      <c r="WE199" s="0"/>
      <c r="WF199" s="0"/>
      <c r="WG199" s="0"/>
      <c r="WH199" s="0"/>
      <c r="WI199" s="0"/>
      <c r="WJ199" s="0"/>
      <c r="WK199" s="0"/>
      <c r="WL199" s="0"/>
      <c r="WM199" s="0"/>
      <c r="WN199" s="0"/>
      <c r="WO199" s="0"/>
      <c r="WP199" s="0"/>
      <c r="WQ199" s="0"/>
      <c r="WR199" s="0"/>
      <c r="WS199" s="0"/>
      <c r="WT199" s="0"/>
      <c r="WU199" s="0"/>
      <c r="WV199" s="0"/>
      <c r="WW199" s="0"/>
      <c r="WX199" s="0"/>
      <c r="WY199" s="0"/>
      <c r="WZ199" s="0"/>
      <c r="XA199" s="0"/>
      <c r="XB199" s="0"/>
      <c r="XC199" s="0"/>
      <c r="XD199" s="0"/>
      <c r="XE199" s="0"/>
      <c r="XF199" s="0"/>
      <c r="XG199" s="0"/>
      <c r="XH199" s="0"/>
      <c r="XI199" s="0"/>
      <c r="XJ199" s="0"/>
      <c r="XK199" s="0"/>
      <c r="XL199" s="0"/>
      <c r="XM199" s="0"/>
      <c r="XN199" s="0"/>
      <c r="XO199" s="0"/>
      <c r="XP199" s="0"/>
      <c r="XQ199" s="0"/>
      <c r="XR199" s="0"/>
      <c r="XS199" s="0"/>
      <c r="XT199" s="0"/>
      <c r="XU199" s="0"/>
      <c r="XV199" s="0"/>
      <c r="XW199" s="0"/>
      <c r="XX199" s="0"/>
      <c r="XY199" s="0"/>
      <c r="XZ199" s="0"/>
      <c r="YA199" s="0"/>
      <c r="YB199" s="0"/>
      <c r="YC199" s="0"/>
      <c r="YD199" s="0"/>
      <c r="YE199" s="0"/>
      <c r="YF199" s="0"/>
      <c r="YG199" s="0"/>
      <c r="YH199" s="0"/>
      <c r="YI199" s="0"/>
      <c r="YJ199" s="0"/>
      <c r="YK199" s="0"/>
      <c r="YL199" s="0"/>
      <c r="YM199" s="0"/>
      <c r="YN199" s="0"/>
      <c r="YO199" s="0"/>
      <c r="YP199" s="0"/>
      <c r="YQ199" s="0"/>
      <c r="YR199" s="0"/>
      <c r="YS199" s="0"/>
      <c r="YT199" s="0"/>
      <c r="YU199" s="0"/>
      <c r="YV199" s="0"/>
      <c r="YW199" s="0"/>
      <c r="YX199" s="0"/>
      <c r="YY199" s="0"/>
      <c r="YZ199" s="0"/>
      <c r="ZA199" s="0"/>
      <c r="ZB199" s="0"/>
      <c r="ZC199" s="0"/>
      <c r="ZD199" s="0"/>
      <c r="ZE199" s="0"/>
      <c r="ZF199" s="0"/>
      <c r="ZG199" s="0"/>
      <c r="ZH199" s="0"/>
      <c r="ZI199" s="0"/>
      <c r="ZJ199" s="0"/>
      <c r="ZK199" s="0"/>
      <c r="ZL199" s="0"/>
      <c r="ZM199" s="0"/>
      <c r="ZN199" s="0"/>
      <c r="ZO199" s="0"/>
      <c r="ZP199" s="0"/>
      <c r="ZQ199" s="0"/>
      <c r="ZR199" s="0"/>
      <c r="ZS199" s="0"/>
      <c r="ZT199" s="0"/>
      <c r="ZU199" s="0"/>
      <c r="ZV199" s="0"/>
      <c r="ZW199" s="0"/>
      <c r="ZX199" s="0"/>
      <c r="ZY199" s="0"/>
      <c r="ZZ199" s="0"/>
      <c r="AAA199" s="0"/>
      <c r="AAB199" s="0"/>
      <c r="AAC199" s="0"/>
      <c r="AAD199" s="0"/>
      <c r="AAE199" s="0"/>
      <c r="AAF199" s="0"/>
      <c r="AAG199" s="0"/>
      <c r="AAH199" s="0"/>
      <c r="AAI199" s="0"/>
      <c r="AAJ199" s="0"/>
      <c r="AAK199" s="0"/>
      <c r="AAL199" s="0"/>
      <c r="AAM199" s="0"/>
      <c r="AAN199" s="0"/>
      <c r="AAO199" s="0"/>
      <c r="AAP199" s="0"/>
      <c r="AAQ199" s="0"/>
      <c r="AAR199" s="0"/>
      <c r="AAS199" s="0"/>
      <c r="AAT199" s="0"/>
      <c r="AAU199" s="0"/>
      <c r="AAV199" s="0"/>
      <c r="AAW199" s="0"/>
      <c r="AAX199" s="0"/>
      <c r="AAY199" s="0"/>
      <c r="AAZ199" s="0"/>
      <c r="ABA199" s="0"/>
      <c r="ABB199" s="0"/>
      <c r="ABC199" s="0"/>
      <c r="ABD199" s="0"/>
      <c r="ABE199" s="0"/>
      <c r="ABF199" s="0"/>
      <c r="ABG199" s="0"/>
      <c r="ABH199" s="0"/>
      <c r="ABI199" s="0"/>
      <c r="ABJ199" s="0"/>
      <c r="ABK199" s="0"/>
      <c r="ABL199" s="0"/>
      <c r="ABM199" s="0"/>
      <c r="ABN199" s="0"/>
      <c r="ABO199" s="0"/>
      <c r="ABP199" s="0"/>
      <c r="ABQ199" s="0"/>
      <c r="ABR199" s="0"/>
      <c r="ABS199" s="0"/>
      <c r="ABT199" s="0"/>
      <c r="ABU199" s="0"/>
      <c r="ABV199" s="0"/>
      <c r="ABW199" s="0"/>
      <c r="ABX199" s="0"/>
      <c r="ABY199" s="0"/>
      <c r="ABZ199" s="0"/>
      <c r="ACA199" s="0"/>
      <c r="ACB199" s="0"/>
      <c r="ACC199" s="0"/>
      <c r="ACD199" s="0"/>
      <c r="ACE199" s="0"/>
      <c r="ACF199" s="0"/>
      <c r="ACG199" s="0"/>
      <c r="ACH199" s="0"/>
      <c r="ACI199" s="0"/>
      <c r="ACJ199" s="0"/>
      <c r="ACK199" s="0"/>
      <c r="ACL199" s="0"/>
      <c r="ACM199" s="0"/>
      <c r="ACN199" s="0"/>
      <c r="ACO199" s="0"/>
      <c r="ACP199" s="0"/>
      <c r="ACQ199" s="0"/>
      <c r="ACR199" s="0"/>
      <c r="ACS199" s="0"/>
      <c r="ACT199" s="0"/>
      <c r="ACU199" s="0"/>
      <c r="ACV199" s="0"/>
      <c r="ACW199" s="0"/>
      <c r="ACX199" s="0"/>
      <c r="ACY199" s="0"/>
      <c r="ACZ199" s="0"/>
      <c r="ADA199" s="0"/>
      <c r="ADB199" s="0"/>
      <c r="ADC199" s="0"/>
      <c r="ADD199" s="0"/>
      <c r="ADE199" s="0"/>
      <c r="ADF199" s="0"/>
      <c r="ADG199" s="0"/>
      <c r="ADH199" s="0"/>
      <c r="ADI199" s="0"/>
      <c r="ADJ199" s="0"/>
      <c r="ADK199" s="0"/>
      <c r="ADL199" s="0"/>
      <c r="ADM199" s="0"/>
      <c r="ADN199" s="0"/>
      <c r="ADO199" s="0"/>
      <c r="ADP199" s="0"/>
      <c r="ADQ199" s="0"/>
      <c r="ADR199" s="0"/>
      <c r="ADS199" s="0"/>
      <c r="ADT199" s="0"/>
      <c r="ADU199" s="0"/>
      <c r="ADV199" s="0"/>
      <c r="ADW199" s="0"/>
      <c r="ADX199" s="0"/>
      <c r="ADY199" s="0"/>
      <c r="ADZ199" s="0"/>
      <c r="AEA199" s="0"/>
      <c r="AEB199" s="0"/>
      <c r="AEC199" s="0"/>
      <c r="AED199" s="0"/>
      <c r="AEE199" s="0"/>
      <c r="AEF199" s="0"/>
      <c r="AEG199" s="0"/>
      <c r="AEH199" s="0"/>
      <c r="AEI199" s="0"/>
      <c r="AEJ199" s="0"/>
      <c r="AEK199" s="0"/>
      <c r="AEL199" s="0"/>
      <c r="AEM199" s="0"/>
      <c r="AEN199" s="0"/>
      <c r="AEO199" s="0"/>
      <c r="AEP199" s="0"/>
      <c r="AEQ199" s="0"/>
      <c r="AER199" s="0"/>
      <c r="AES199" s="0"/>
      <c r="AET199" s="0"/>
      <c r="AEU199" s="0"/>
      <c r="AEV199" s="0"/>
      <c r="AEW199" s="0"/>
      <c r="AEX199" s="0"/>
      <c r="AEY199" s="0"/>
      <c r="AEZ199" s="0"/>
      <c r="AFA199" s="0"/>
      <c r="AFB199" s="0"/>
      <c r="AFC199" s="0"/>
      <c r="AFD199" s="0"/>
      <c r="AFE199" s="0"/>
      <c r="AFF199" s="0"/>
      <c r="AFG199" s="0"/>
      <c r="AFH199" s="0"/>
      <c r="AFI199" s="0"/>
      <c r="AFJ199" s="0"/>
      <c r="AFK199" s="0"/>
      <c r="AFL199" s="0"/>
      <c r="AFM199" s="0"/>
      <c r="AFN199" s="0"/>
      <c r="AFO199" s="0"/>
      <c r="AFP199" s="0"/>
      <c r="AFQ199" s="0"/>
      <c r="AFR199" s="0"/>
      <c r="AFS199" s="0"/>
      <c r="AFT199" s="0"/>
      <c r="AFU199" s="0"/>
      <c r="AFV199" s="0"/>
      <c r="AFW199" s="0"/>
      <c r="AFX199" s="0"/>
      <c r="AFY199" s="0"/>
      <c r="AFZ199" s="0"/>
      <c r="AGA199" s="0"/>
      <c r="AGB199" s="0"/>
      <c r="AGC199" s="0"/>
      <c r="AGD199" s="0"/>
      <c r="AGE199" s="0"/>
      <c r="AGF199" s="0"/>
      <c r="AGG199" s="0"/>
      <c r="AGH199" s="0"/>
      <c r="AGI199" s="0"/>
      <c r="AGJ199" s="0"/>
      <c r="AGK199" s="0"/>
      <c r="AGL199" s="0"/>
      <c r="AGM199" s="0"/>
      <c r="AGN199" s="0"/>
      <c r="AGO199" s="0"/>
      <c r="AGP199" s="0"/>
      <c r="AGQ199" s="0"/>
      <c r="AGR199" s="0"/>
      <c r="AGS199" s="0"/>
      <c r="AGT199" s="0"/>
      <c r="AGU199" s="0"/>
      <c r="AGV199" s="0"/>
      <c r="AGW199" s="0"/>
      <c r="AGX199" s="0"/>
      <c r="AGY199" s="0"/>
      <c r="AGZ199" s="0"/>
      <c r="AHA199" s="0"/>
      <c r="AHB199" s="0"/>
      <c r="AHC199" s="0"/>
      <c r="AHD199" s="0"/>
      <c r="AHE199" s="0"/>
      <c r="AHF199" s="0"/>
      <c r="AHG199" s="0"/>
      <c r="AHH199" s="0"/>
      <c r="AHI199" s="0"/>
      <c r="AHJ199" s="0"/>
      <c r="AHK199" s="0"/>
      <c r="AHL199" s="0"/>
      <c r="AHM199" s="0"/>
      <c r="AHN199" s="0"/>
      <c r="AHO199" s="0"/>
      <c r="AHP199" s="0"/>
      <c r="AHQ199" s="0"/>
      <c r="AHR199" s="0"/>
      <c r="AHS199" s="0"/>
      <c r="AHT199" s="0"/>
      <c r="AHU199" s="0"/>
      <c r="AHV199" s="0"/>
      <c r="AHW199" s="0"/>
      <c r="AHX199" s="0"/>
      <c r="AHY199" s="0"/>
      <c r="AHZ199" s="0"/>
      <c r="AIA199" s="0"/>
      <c r="AIB199" s="0"/>
      <c r="AIC199" s="0"/>
      <c r="AID199" s="0"/>
      <c r="AIE199" s="0"/>
      <c r="AIF199" s="0"/>
      <c r="AIG199" s="0"/>
      <c r="AIH199" s="0"/>
      <c r="AII199" s="0"/>
      <c r="AIJ199" s="0"/>
      <c r="AIK199" s="0"/>
      <c r="AIL199" s="0"/>
      <c r="AIM199" s="0"/>
      <c r="AIN199" s="0"/>
      <c r="AIO199" s="0"/>
      <c r="AIP199" s="0"/>
      <c r="AIQ199" s="0"/>
      <c r="AIR199" s="0"/>
      <c r="AIS199" s="0"/>
      <c r="AIT199" s="0"/>
      <c r="AIU199" s="0"/>
      <c r="AIV199" s="0"/>
      <c r="AIW199" s="0"/>
      <c r="AIX199" s="0"/>
      <c r="AIY199" s="0"/>
      <c r="AIZ199" s="0"/>
      <c r="AJA199" s="0"/>
      <c r="AJB199" s="0"/>
      <c r="AJC199" s="0"/>
      <c r="AJD199" s="0"/>
      <c r="AJE199" s="0"/>
      <c r="AJF199" s="0"/>
      <c r="AJG199" s="0"/>
      <c r="AJH199" s="0"/>
      <c r="AJI199" s="0"/>
      <c r="AJJ199" s="0"/>
      <c r="AJK199" s="0"/>
      <c r="AJL199" s="0"/>
      <c r="AJM199" s="0"/>
      <c r="AJN199" s="0"/>
      <c r="AJO199" s="0"/>
      <c r="AJP199" s="0"/>
      <c r="AJQ199" s="0"/>
      <c r="AJR199" s="0"/>
      <c r="AJS199" s="0"/>
      <c r="AJT199" s="0"/>
      <c r="AJU199" s="0"/>
      <c r="AJV199" s="0"/>
      <c r="AJW199" s="0"/>
      <c r="AJX199" s="0"/>
      <c r="AJY199" s="0"/>
      <c r="AJZ199" s="0"/>
      <c r="AKA199" s="0"/>
      <c r="AKB199" s="0"/>
      <c r="AKC199" s="0"/>
      <c r="AKD199" s="0"/>
      <c r="AKE199" s="0"/>
      <c r="AKF199" s="0"/>
      <c r="AKG199" s="0"/>
      <c r="AKH199" s="0"/>
      <c r="AKI199" s="0"/>
      <c r="AKJ199" s="0"/>
      <c r="AKK199" s="0"/>
      <c r="AKL199" s="0"/>
      <c r="AKM199" s="0"/>
      <c r="AKN199" s="0"/>
      <c r="AKO199" s="0"/>
      <c r="AKP199" s="0"/>
      <c r="AKQ199" s="0"/>
      <c r="AKR199" s="0"/>
      <c r="AKS199" s="0"/>
      <c r="AKT199" s="0"/>
      <c r="AKU199" s="0"/>
      <c r="AKV199" s="0"/>
      <c r="AKW199" s="0"/>
      <c r="AKX199" s="0"/>
      <c r="AKY199" s="0"/>
      <c r="AKZ199" s="0"/>
      <c r="ALA199" s="0"/>
      <c r="ALB199" s="0"/>
      <c r="ALC199" s="0"/>
      <c r="ALD199" s="0"/>
      <c r="ALE199" s="0"/>
      <c r="ALF199" s="0"/>
      <c r="ALG199" s="0"/>
      <c r="ALH199" s="0"/>
      <c r="ALI199" s="0"/>
      <c r="ALJ199" s="0"/>
      <c r="ALK199" s="0"/>
      <c r="ALL199" s="0"/>
      <c r="ALM199" s="0"/>
      <c r="ALN199" s="0"/>
      <c r="ALO199" s="0"/>
      <c r="ALP199" s="0"/>
      <c r="ALQ199" s="0"/>
      <c r="ALR199" s="0"/>
      <c r="ALS199" s="0"/>
      <c r="ALT199" s="0"/>
      <c r="ALU199" s="0"/>
      <c r="ALV199" s="0"/>
      <c r="ALW199" s="0"/>
      <c r="ALX199" s="0"/>
      <c r="ALY199" s="0"/>
      <c r="ALZ199" s="0"/>
      <c r="AMA199" s="0"/>
      <c r="AMB199" s="0"/>
      <c r="AMC199" s="0"/>
      <c r="AMD199" s="0"/>
      <c r="AME199" s="0"/>
      <c r="AMF199" s="0"/>
      <c r="AMG199" s="0"/>
      <c r="AMH199" s="0"/>
      <c r="AMI199" s="0"/>
      <c r="AMJ199" s="0"/>
    </row>
    <row r="200" s="8" customFormat="true" ht="14.25" hidden="false" customHeight="false" outlineLevel="0" collapsed="false">
      <c r="A200" s="75" t="n">
        <v>65</v>
      </c>
      <c r="B200" s="99" t="s">
        <v>234</v>
      </c>
    </row>
    <row r="201" customFormat="false" ht="15" hidden="false" customHeight="false" outlineLevel="0" collapsed="false">
      <c r="A201" s="73"/>
      <c r="B201" s="98" t="s">
        <v>79</v>
      </c>
      <c r="C201" s="0"/>
      <c r="D201" s="0"/>
      <c r="E201" s="0"/>
      <c r="F201" s="0"/>
      <c r="G201" s="0"/>
      <c r="H201" s="0"/>
      <c r="I201" s="0"/>
      <c r="J201" s="0"/>
      <c r="K201" s="0"/>
      <c r="L201" s="0"/>
      <c r="M201" s="0"/>
      <c r="N201" s="0"/>
      <c r="O201" s="0"/>
      <c r="P201" s="0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0"/>
      <c r="AC201" s="0"/>
      <c r="AD201" s="0"/>
      <c r="AE201" s="0"/>
      <c r="AF201" s="0"/>
      <c r="AG201" s="0"/>
      <c r="AH201" s="0"/>
      <c r="AI201" s="0"/>
      <c r="AJ201" s="0"/>
      <c r="AK201" s="0"/>
      <c r="AL201" s="0"/>
      <c r="AM201" s="0"/>
      <c r="AN201" s="0"/>
      <c r="AO201" s="0"/>
      <c r="AP201" s="0"/>
      <c r="AQ201" s="0"/>
      <c r="AR201" s="0"/>
      <c r="AS201" s="0"/>
      <c r="AT201" s="0"/>
      <c r="AU201" s="0"/>
      <c r="AV201" s="0"/>
      <c r="AW201" s="0"/>
      <c r="AX201" s="0"/>
      <c r="AY201" s="0"/>
      <c r="AZ201" s="0"/>
      <c r="BA201" s="0"/>
      <c r="BB201" s="0"/>
      <c r="BC201" s="0"/>
      <c r="BD201" s="0"/>
      <c r="BE201" s="0"/>
      <c r="BF201" s="0"/>
      <c r="BG201" s="0"/>
      <c r="BH201" s="0"/>
      <c r="BI201" s="0"/>
      <c r="BJ201" s="0"/>
      <c r="BK201" s="0"/>
      <c r="BL201" s="0"/>
      <c r="BM201" s="0"/>
      <c r="BN201" s="0"/>
      <c r="BO201" s="0"/>
      <c r="BP201" s="0"/>
      <c r="BQ201" s="0"/>
      <c r="BR201" s="0"/>
      <c r="BS201" s="0"/>
      <c r="BT201" s="0"/>
      <c r="BU201" s="0"/>
      <c r="BV201" s="0"/>
      <c r="BW201" s="0"/>
      <c r="BX201" s="0"/>
      <c r="BY201" s="0"/>
      <c r="BZ201" s="0"/>
      <c r="CA201" s="0"/>
      <c r="CB201" s="0"/>
      <c r="CC201" s="0"/>
      <c r="CD201" s="0"/>
      <c r="CE201" s="0"/>
      <c r="CF201" s="0"/>
      <c r="CG201" s="0"/>
      <c r="CH201" s="0"/>
      <c r="CI201" s="0"/>
      <c r="CJ201" s="0"/>
      <c r="CK201" s="0"/>
      <c r="CL201" s="0"/>
      <c r="CM201" s="0"/>
      <c r="CN201" s="0"/>
      <c r="CO201" s="0"/>
      <c r="CP201" s="0"/>
      <c r="CQ201" s="0"/>
      <c r="CR201" s="0"/>
      <c r="CS201" s="0"/>
      <c r="CT201" s="0"/>
      <c r="CU201" s="0"/>
      <c r="CV201" s="0"/>
      <c r="CW201" s="0"/>
      <c r="CX201" s="0"/>
      <c r="CY201" s="0"/>
      <c r="CZ201" s="0"/>
      <c r="DA201" s="0"/>
      <c r="DB201" s="0"/>
      <c r="DC201" s="0"/>
      <c r="DD201" s="0"/>
      <c r="DE201" s="0"/>
      <c r="DF201" s="0"/>
      <c r="DG201" s="0"/>
      <c r="DH201" s="0"/>
      <c r="DI201" s="0"/>
      <c r="DJ201" s="0"/>
      <c r="DK201" s="0"/>
      <c r="DL201" s="0"/>
      <c r="DM201" s="0"/>
      <c r="DN201" s="0"/>
      <c r="DO201" s="0"/>
      <c r="DP201" s="0"/>
      <c r="DQ201" s="0"/>
      <c r="DR201" s="0"/>
      <c r="DS201" s="0"/>
      <c r="DT201" s="0"/>
      <c r="DU201" s="0"/>
      <c r="DV201" s="0"/>
      <c r="DW201" s="0"/>
      <c r="DX201" s="0"/>
      <c r="DY201" s="0"/>
      <c r="DZ201" s="0"/>
      <c r="EA201" s="0"/>
      <c r="EB201" s="0"/>
      <c r="EC201" s="0"/>
      <c r="ED201" s="0"/>
      <c r="EE201" s="0"/>
      <c r="EF201" s="0"/>
      <c r="EG201" s="0"/>
      <c r="EH201" s="0"/>
      <c r="EI201" s="0"/>
      <c r="EJ201" s="0"/>
      <c r="EK201" s="0"/>
      <c r="EL201" s="0"/>
      <c r="EM201" s="0"/>
      <c r="EN201" s="0"/>
      <c r="EO201" s="0"/>
      <c r="EP201" s="0"/>
      <c r="EQ201" s="0"/>
      <c r="ER201" s="0"/>
      <c r="ES201" s="0"/>
      <c r="ET201" s="0"/>
      <c r="EU201" s="0"/>
      <c r="EV201" s="0"/>
      <c r="EW201" s="0"/>
      <c r="EX201" s="0"/>
      <c r="EY201" s="0"/>
      <c r="EZ201" s="0"/>
      <c r="FA201" s="0"/>
      <c r="FB201" s="0"/>
      <c r="FC201" s="0"/>
      <c r="FD201" s="0"/>
      <c r="FE201" s="0"/>
      <c r="FF201" s="0"/>
      <c r="FG201" s="0"/>
      <c r="FH201" s="0"/>
      <c r="FI201" s="0"/>
      <c r="FJ201" s="0"/>
      <c r="FK201" s="0"/>
      <c r="FL201" s="0"/>
      <c r="FM201" s="0"/>
      <c r="FN201" s="0"/>
      <c r="FO201" s="0"/>
      <c r="FP201" s="0"/>
      <c r="FQ201" s="0"/>
      <c r="FR201" s="0"/>
      <c r="FS201" s="0"/>
      <c r="FT201" s="0"/>
      <c r="FU201" s="0"/>
      <c r="FV201" s="0"/>
      <c r="FW201" s="0"/>
      <c r="FX201" s="0"/>
      <c r="FY201" s="0"/>
      <c r="FZ201" s="0"/>
      <c r="GA201" s="0"/>
      <c r="GB201" s="0"/>
      <c r="GC201" s="0"/>
      <c r="GD201" s="0"/>
      <c r="GE201" s="0"/>
      <c r="GF201" s="0"/>
      <c r="GG201" s="0"/>
      <c r="GH201" s="0"/>
      <c r="GI201" s="0"/>
      <c r="GJ201" s="0"/>
      <c r="GK201" s="0"/>
      <c r="GL201" s="0"/>
      <c r="GM201" s="0"/>
      <c r="GN201" s="0"/>
      <c r="GO201" s="0"/>
      <c r="GP201" s="0"/>
      <c r="GQ201" s="0"/>
      <c r="GR201" s="0"/>
      <c r="GS201" s="0"/>
      <c r="GT201" s="0"/>
      <c r="GU201" s="0"/>
      <c r="GV201" s="0"/>
      <c r="GW201" s="0"/>
      <c r="GX201" s="0"/>
      <c r="GY201" s="0"/>
      <c r="GZ201" s="0"/>
      <c r="HA201" s="0"/>
      <c r="HB201" s="0"/>
      <c r="HC201" s="0"/>
      <c r="HD201" s="0"/>
      <c r="HE201" s="0"/>
      <c r="HF201" s="0"/>
      <c r="HG201" s="0"/>
      <c r="HH201" s="0"/>
      <c r="HI201" s="0"/>
      <c r="HJ201" s="0"/>
      <c r="HK201" s="0"/>
      <c r="HL201" s="0"/>
      <c r="HM201" s="0"/>
      <c r="HN201" s="0"/>
      <c r="HO201" s="0"/>
      <c r="HP201" s="0"/>
      <c r="HQ201" s="0"/>
      <c r="HR201" s="0"/>
      <c r="HS201" s="0"/>
      <c r="HT201" s="0"/>
      <c r="HU201" s="0"/>
      <c r="HV201" s="0"/>
      <c r="HW201" s="0"/>
      <c r="HX201" s="0"/>
      <c r="HY201" s="0"/>
      <c r="HZ201" s="0"/>
      <c r="IA201" s="0"/>
      <c r="IB201" s="0"/>
      <c r="IC201" s="0"/>
      <c r="ID201" s="0"/>
      <c r="IE201" s="0"/>
      <c r="IF201" s="0"/>
      <c r="IG201" s="0"/>
      <c r="IH201" s="0"/>
      <c r="II201" s="0"/>
      <c r="IJ201" s="0"/>
      <c r="IK201" s="0"/>
      <c r="IL201" s="0"/>
      <c r="IM201" s="0"/>
      <c r="IN201" s="0"/>
      <c r="IO201" s="0"/>
      <c r="IP201" s="0"/>
      <c r="IQ201" s="0"/>
      <c r="IR201" s="0"/>
      <c r="IS201" s="0"/>
      <c r="IT201" s="0"/>
      <c r="IU201" s="0"/>
      <c r="IV201" s="0"/>
      <c r="IW201" s="0"/>
      <c r="IX201" s="0"/>
      <c r="IY201" s="0"/>
      <c r="IZ201" s="0"/>
      <c r="JA201" s="0"/>
      <c r="JB201" s="0"/>
      <c r="JC201" s="0"/>
      <c r="JD201" s="0"/>
      <c r="JE201" s="0"/>
      <c r="JF201" s="0"/>
      <c r="JG201" s="0"/>
      <c r="JH201" s="0"/>
      <c r="JI201" s="0"/>
      <c r="JJ201" s="0"/>
      <c r="JK201" s="0"/>
      <c r="JL201" s="0"/>
      <c r="JM201" s="0"/>
      <c r="JN201" s="0"/>
      <c r="JO201" s="0"/>
      <c r="JP201" s="0"/>
      <c r="JQ201" s="0"/>
      <c r="JR201" s="0"/>
      <c r="JS201" s="0"/>
      <c r="JT201" s="0"/>
      <c r="JU201" s="0"/>
      <c r="JV201" s="0"/>
      <c r="JW201" s="0"/>
      <c r="JX201" s="0"/>
      <c r="JY201" s="0"/>
      <c r="JZ201" s="0"/>
      <c r="KA201" s="0"/>
      <c r="KB201" s="0"/>
      <c r="KC201" s="0"/>
      <c r="KD201" s="0"/>
      <c r="KE201" s="0"/>
      <c r="KF201" s="0"/>
      <c r="KG201" s="0"/>
      <c r="KH201" s="0"/>
      <c r="KI201" s="0"/>
      <c r="KJ201" s="0"/>
      <c r="KK201" s="0"/>
      <c r="KL201" s="0"/>
      <c r="KM201" s="0"/>
      <c r="KN201" s="0"/>
      <c r="KO201" s="0"/>
      <c r="KP201" s="0"/>
      <c r="KQ201" s="0"/>
      <c r="KR201" s="0"/>
      <c r="KS201" s="0"/>
      <c r="KT201" s="0"/>
      <c r="KU201" s="0"/>
      <c r="KV201" s="0"/>
      <c r="KW201" s="0"/>
      <c r="KX201" s="0"/>
      <c r="KY201" s="0"/>
      <c r="KZ201" s="0"/>
      <c r="LA201" s="0"/>
      <c r="LB201" s="0"/>
      <c r="LC201" s="0"/>
      <c r="LD201" s="0"/>
      <c r="LE201" s="0"/>
      <c r="LF201" s="0"/>
      <c r="LG201" s="0"/>
      <c r="LH201" s="0"/>
      <c r="LI201" s="0"/>
      <c r="LJ201" s="0"/>
      <c r="LK201" s="0"/>
      <c r="LL201" s="0"/>
      <c r="LM201" s="0"/>
      <c r="LN201" s="0"/>
      <c r="LO201" s="0"/>
      <c r="LP201" s="0"/>
      <c r="LQ201" s="0"/>
      <c r="LR201" s="0"/>
      <c r="LS201" s="0"/>
      <c r="LT201" s="0"/>
      <c r="LU201" s="0"/>
      <c r="LV201" s="0"/>
      <c r="LW201" s="0"/>
      <c r="LX201" s="0"/>
      <c r="LY201" s="0"/>
      <c r="LZ201" s="0"/>
      <c r="MA201" s="0"/>
      <c r="MB201" s="0"/>
      <c r="MC201" s="0"/>
      <c r="MD201" s="0"/>
      <c r="ME201" s="0"/>
      <c r="MF201" s="0"/>
      <c r="MG201" s="0"/>
      <c r="MH201" s="0"/>
      <c r="MI201" s="0"/>
      <c r="MJ201" s="0"/>
      <c r="MK201" s="0"/>
      <c r="ML201" s="0"/>
      <c r="MM201" s="0"/>
      <c r="MN201" s="0"/>
      <c r="MO201" s="0"/>
      <c r="MP201" s="0"/>
      <c r="MQ201" s="0"/>
      <c r="MR201" s="0"/>
      <c r="MS201" s="0"/>
      <c r="MT201" s="0"/>
      <c r="MU201" s="0"/>
      <c r="MV201" s="0"/>
      <c r="MW201" s="0"/>
      <c r="MX201" s="0"/>
      <c r="MY201" s="0"/>
      <c r="MZ201" s="0"/>
      <c r="NA201" s="0"/>
      <c r="NB201" s="0"/>
      <c r="NC201" s="0"/>
      <c r="ND201" s="0"/>
      <c r="NE201" s="0"/>
      <c r="NF201" s="0"/>
      <c r="NG201" s="0"/>
      <c r="NH201" s="0"/>
      <c r="NI201" s="0"/>
      <c r="NJ201" s="0"/>
      <c r="NK201" s="0"/>
      <c r="NL201" s="0"/>
      <c r="NM201" s="0"/>
      <c r="NN201" s="0"/>
      <c r="NO201" s="0"/>
      <c r="NP201" s="0"/>
      <c r="NQ201" s="0"/>
      <c r="NR201" s="0"/>
      <c r="NS201" s="0"/>
      <c r="NT201" s="0"/>
      <c r="NU201" s="0"/>
      <c r="NV201" s="0"/>
      <c r="NW201" s="0"/>
      <c r="NX201" s="0"/>
      <c r="NY201" s="0"/>
      <c r="NZ201" s="0"/>
      <c r="OA201" s="0"/>
      <c r="OB201" s="0"/>
      <c r="OC201" s="0"/>
      <c r="OD201" s="0"/>
      <c r="OE201" s="0"/>
      <c r="OF201" s="0"/>
      <c r="OG201" s="0"/>
      <c r="OH201" s="0"/>
      <c r="OI201" s="0"/>
      <c r="OJ201" s="0"/>
      <c r="OK201" s="0"/>
      <c r="OL201" s="0"/>
      <c r="OM201" s="0"/>
      <c r="ON201" s="0"/>
      <c r="OO201" s="0"/>
      <c r="OP201" s="0"/>
      <c r="OQ201" s="0"/>
      <c r="OR201" s="0"/>
      <c r="OS201" s="0"/>
      <c r="OT201" s="0"/>
      <c r="OU201" s="0"/>
      <c r="OV201" s="0"/>
      <c r="OW201" s="0"/>
      <c r="OX201" s="0"/>
      <c r="OY201" s="0"/>
      <c r="OZ201" s="0"/>
      <c r="PA201" s="0"/>
      <c r="PB201" s="0"/>
      <c r="PC201" s="0"/>
      <c r="PD201" s="0"/>
      <c r="PE201" s="0"/>
      <c r="PF201" s="0"/>
      <c r="PG201" s="0"/>
      <c r="PH201" s="0"/>
      <c r="PI201" s="0"/>
      <c r="PJ201" s="0"/>
      <c r="PK201" s="0"/>
      <c r="PL201" s="0"/>
      <c r="PM201" s="0"/>
      <c r="PN201" s="0"/>
      <c r="PO201" s="0"/>
      <c r="PP201" s="0"/>
      <c r="PQ201" s="0"/>
      <c r="PR201" s="0"/>
      <c r="PS201" s="0"/>
      <c r="PT201" s="0"/>
      <c r="PU201" s="0"/>
      <c r="PV201" s="0"/>
      <c r="PW201" s="0"/>
      <c r="PX201" s="0"/>
      <c r="PY201" s="0"/>
      <c r="PZ201" s="0"/>
      <c r="QA201" s="0"/>
      <c r="QB201" s="0"/>
      <c r="QC201" s="0"/>
      <c r="QD201" s="0"/>
      <c r="QE201" s="0"/>
      <c r="QF201" s="0"/>
      <c r="QG201" s="0"/>
      <c r="QH201" s="0"/>
      <c r="QI201" s="0"/>
      <c r="QJ201" s="0"/>
      <c r="QK201" s="0"/>
      <c r="QL201" s="0"/>
      <c r="QM201" s="0"/>
      <c r="QN201" s="0"/>
      <c r="QO201" s="0"/>
      <c r="QP201" s="0"/>
      <c r="QQ201" s="0"/>
      <c r="QR201" s="0"/>
      <c r="QS201" s="0"/>
      <c r="QT201" s="0"/>
      <c r="QU201" s="0"/>
      <c r="QV201" s="0"/>
      <c r="QW201" s="0"/>
      <c r="QX201" s="0"/>
      <c r="QY201" s="0"/>
      <c r="QZ201" s="0"/>
      <c r="RA201" s="0"/>
      <c r="RB201" s="0"/>
      <c r="RC201" s="0"/>
      <c r="RD201" s="0"/>
      <c r="RE201" s="0"/>
      <c r="RF201" s="0"/>
      <c r="RG201" s="0"/>
      <c r="RH201" s="0"/>
      <c r="RI201" s="0"/>
      <c r="RJ201" s="0"/>
      <c r="RK201" s="0"/>
      <c r="RL201" s="0"/>
      <c r="RM201" s="0"/>
      <c r="RN201" s="0"/>
      <c r="RO201" s="0"/>
      <c r="RP201" s="0"/>
      <c r="RQ201" s="0"/>
      <c r="RR201" s="0"/>
      <c r="RS201" s="0"/>
      <c r="RT201" s="0"/>
      <c r="RU201" s="0"/>
      <c r="RV201" s="0"/>
      <c r="RW201" s="0"/>
      <c r="RX201" s="0"/>
      <c r="RY201" s="0"/>
      <c r="RZ201" s="0"/>
      <c r="SA201" s="0"/>
      <c r="SB201" s="0"/>
      <c r="SC201" s="0"/>
      <c r="SD201" s="0"/>
      <c r="SE201" s="0"/>
      <c r="SF201" s="0"/>
      <c r="SG201" s="0"/>
      <c r="SH201" s="0"/>
      <c r="SI201" s="0"/>
      <c r="SJ201" s="0"/>
      <c r="SK201" s="0"/>
      <c r="SL201" s="0"/>
      <c r="SM201" s="0"/>
      <c r="SN201" s="0"/>
      <c r="SO201" s="0"/>
      <c r="SP201" s="0"/>
      <c r="SQ201" s="0"/>
      <c r="SR201" s="0"/>
      <c r="SS201" s="0"/>
      <c r="ST201" s="0"/>
      <c r="SU201" s="0"/>
      <c r="SV201" s="0"/>
      <c r="SW201" s="0"/>
      <c r="SX201" s="0"/>
      <c r="SY201" s="0"/>
      <c r="SZ201" s="0"/>
      <c r="TA201" s="0"/>
      <c r="TB201" s="0"/>
      <c r="TC201" s="0"/>
      <c r="TD201" s="0"/>
      <c r="TE201" s="0"/>
      <c r="TF201" s="0"/>
      <c r="TG201" s="0"/>
      <c r="TH201" s="0"/>
      <c r="TI201" s="0"/>
      <c r="TJ201" s="0"/>
      <c r="TK201" s="0"/>
      <c r="TL201" s="0"/>
      <c r="TM201" s="0"/>
      <c r="TN201" s="0"/>
      <c r="TO201" s="0"/>
      <c r="TP201" s="0"/>
      <c r="TQ201" s="0"/>
      <c r="TR201" s="0"/>
      <c r="TS201" s="0"/>
      <c r="TT201" s="0"/>
      <c r="TU201" s="0"/>
      <c r="TV201" s="0"/>
      <c r="TW201" s="0"/>
      <c r="TX201" s="0"/>
      <c r="TY201" s="0"/>
      <c r="TZ201" s="0"/>
      <c r="UA201" s="0"/>
      <c r="UB201" s="0"/>
      <c r="UC201" s="0"/>
      <c r="UD201" s="0"/>
      <c r="UE201" s="0"/>
      <c r="UF201" s="0"/>
      <c r="UG201" s="0"/>
      <c r="UH201" s="0"/>
      <c r="UI201" s="0"/>
      <c r="UJ201" s="0"/>
      <c r="UK201" s="0"/>
      <c r="UL201" s="0"/>
      <c r="UM201" s="0"/>
      <c r="UN201" s="0"/>
      <c r="UO201" s="0"/>
      <c r="UP201" s="0"/>
      <c r="UQ201" s="0"/>
      <c r="UR201" s="0"/>
      <c r="US201" s="0"/>
      <c r="UT201" s="0"/>
      <c r="UU201" s="0"/>
      <c r="UV201" s="0"/>
      <c r="UW201" s="0"/>
      <c r="UX201" s="0"/>
      <c r="UY201" s="0"/>
      <c r="UZ201" s="0"/>
      <c r="VA201" s="0"/>
      <c r="VB201" s="0"/>
      <c r="VC201" s="0"/>
      <c r="VD201" s="0"/>
      <c r="VE201" s="0"/>
      <c r="VF201" s="0"/>
      <c r="VG201" s="0"/>
      <c r="VH201" s="0"/>
      <c r="VI201" s="0"/>
      <c r="VJ201" s="0"/>
      <c r="VK201" s="0"/>
      <c r="VL201" s="0"/>
      <c r="VM201" s="0"/>
      <c r="VN201" s="0"/>
      <c r="VO201" s="0"/>
      <c r="VP201" s="0"/>
      <c r="VQ201" s="0"/>
      <c r="VR201" s="0"/>
      <c r="VS201" s="0"/>
      <c r="VT201" s="0"/>
      <c r="VU201" s="0"/>
      <c r="VV201" s="0"/>
      <c r="VW201" s="0"/>
      <c r="VX201" s="0"/>
      <c r="VY201" s="0"/>
      <c r="VZ201" s="0"/>
      <c r="WA201" s="0"/>
      <c r="WB201" s="0"/>
      <c r="WC201" s="0"/>
      <c r="WD201" s="0"/>
      <c r="WE201" s="0"/>
      <c r="WF201" s="0"/>
      <c r="WG201" s="0"/>
      <c r="WH201" s="0"/>
      <c r="WI201" s="0"/>
      <c r="WJ201" s="0"/>
      <c r="WK201" s="0"/>
      <c r="WL201" s="0"/>
      <c r="WM201" s="0"/>
      <c r="WN201" s="0"/>
      <c r="WO201" s="0"/>
      <c r="WP201" s="0"/>
      <c r="WQ201" s="0"/>
      <c r="WR201" s="0"/>
      <c r="WS201" s="0"/>
      <c r="WT201" s="0"/>
      <c r="WU201" s="0"/>
      <c r="WV201" s="0"/>
      <c r="WW201" s="0"/>
      <c r="WX201" s="0"/>
      <c r="WY201" s="0"/>
      <c r="WZ201" s="0"/>
      <c r="XA201" s="0"/>
      <c r="XB201" s="0"/>
      <c r="XC201" s="0"/>
      <c r="XD201" s="0"/>
      <c r="XE201" s="0"/>
      <c r="XF201" s="0"/>
      <c r="XG201" s="0"/>
      <c r="XH201" s="0"/>
      <c r="XI201" s="0"/>
      <c r="XJ201" s="0"/>
      <c r="XK201" s="0"/>
      <c r="XL201" s="0"/>
      <c r="XM201" s="0"/>
      <c r="XN201" s="0"/>
      <c r="XO201" s="0"/>
      <c r="XP201" s="0"/>
      <c r="XQ201" s="0"/>
      <c r="XR201" s="0"/>
      <c r="XS201" s="0"/>
      <c r="XT201" s="0"/>
      <c r="XU201" s="0"/>
      <c r="XV201" s="0"/>
      <c r="XW201" s="0"/>
      <c r="XX201" s="0"/>
      <c r="XY201" s="0"/>
      <c r="XZ201" s="0"/>
      <c r="YA201" s="0"/>
      <c r="YB201" s="0"/>
      <c r="YC201" s="0"/>
      <c r="YD201" s="0"/>
      <c r="YE201" s="0"/>
      <c r="YF201" s="0"/>
      <c r="YG201" s="0"/>
      <c r="YH201" s="0"/>
      <c r="YI201" s="0"/>
      <c r="YJ201" s="0"/>
      <c r="YK201" s="0"/>
      <c r="YL201" s="0"/>
      <c r="YM201" s="0"/>
      <c r="YN201" s="0"/>
      <c r="YO201" s="0"/>
      <c r="YP201" s="0"/>
      <c r="YQ201" s="0"/>
      <c r="YR201" s="0"/>
      <c r="YS201" s="0"/>
      <c r="YT201" s="0"/>
      <c r="YU201" s="0"/>
      <c r="YV201" s="0"/>
      <c r="YW201" s="0"/>
      <c r="YX201" s="0"/>
      <c r="YY201" s="0"/>
      <c r="YZ201" s="0"/>
      <c r="ZA201" s="0"/>
      <c r="ZB201" s="0"/>
      <c r="ZC201" s="0"/>
      <c r="ZD201" s="0"/>
      <c r="ZE201" s="0"/>
      <c r="ZF201" s="0"/>
      <c r="ZG201" s="0"/>
      <c r="ZH201" s="0"/>
      <c r="ZI201" s="0"/>
      <c r="ZJ201" s="0"/>
      <c r="ZK201" s="0"/>
      <c r="ZL201" s="0"/>
      <c r="ZM201" s="0"/>
      <c r="ZN201" s="0"/>
      <c r="ZO201" s="0"/>
      <c r="ZP201" s="0"/>
      <c r="ZQ201" s="0"/>
      <c r="ZR201" s="0"/>
      <c r="ZS201" s="0"/>
      <c r="ZT201" s="0"/>
      <c r="ZU201" s="0"/>
      <c r="ZV201" s="0"/>
      <c r="ZW201" s="0"/>
      <c r="ZX201" s="0"/>
      <c r="ZY201" s="0"/>
      <c r="ZZ201" s="0"/>
      <c r="AAA201" s="0"/>
      <c r="AAB201" s="0"/>
      <c r="AAC201" s="0"/>
      <c r="AAD201" s="0"/>
      <c r="AAE201" s="0"/>
      <c r="AAF201" s="0"/>
      <c r="AAG201" s="0"/>
      <c r="AAH201" s="0"/>
      <c r="AAI201" s="0"/>
      <c r="AAJ201" s="0"/>
      <c r="AAK201" s="0"/>
      <c r="AAL201" s="0"/>
      <c r="AAM201" s="0"/>
      <c r="AAN201" s="0"/>
      <c r="AAO201" s="0"/>
      <c r="AAP201" s="0"/>
      <c r="AAQ201" s="0"/>
      <c r="AAR201" s="0"/>
      <c r="AAS201" s="0"/>
      <c r="AAT201" s="0"/>
      <c r="AAU201" s="0"/>
      <c r="AAV201" s="0"/>
      <c r="AAW201" s="0"/>
      <c r="AAX201" s="0"/>
      <c r="AAY201" s="0"/>
      <c r="AAZ201" s="0"/>
      <c r="ABA201" s="0"/>
      <c r="ABB201" s="0"/>
      <c r="ABC201" s="0"/>
      <c r="ABD201" s="0"/>
      <c r="ABE201" s="0"/>
      <c r="ABF201" s="0"/>
      <c r="ABG201" s="0"/>
      <c r="ABH201" s="0"/>
      <c r="ABI201" s="0"/>
      <c r="ABJ201" s="0"/>
      <c r="ABK201" s="0"/>
      <c r="ABL201" s="0"/>
      <c r="ABM201" s="0"/>
      <c r="ABN201" s="0"/>
      <c r="ABO201" s="0"/>
      <c r="ABP201" s="0"/>
      <c r="ABQ201" s="0"/>
      <c r="ABR201" s="0"/>
      <c r="ABS201" s="0"/>
      <c r="ABT201" s="0"/>
      <c r="ABU201" s="0"/>
      <c r="ABV201" s="0"/>
      <c r="ABW201" s="0"/>
      <c r="ABX201" s="0"/>
      <c r="ABY201" s="0"/>
      <c r="ABZ201" s="0"/>
      <c r="ACA201" s="0"/>
      <c r="ACB201" s="0"/>
      <c r="ACC201" s="0"/>
      <c r="ACD201" s="0"/>
      <c r="ACE201" s="0"/>
      <c r="ACF201" s="0"/>
      <c r="ACG201" s="0"/>
      <c r="ACH201" s="0"/>
      <c r="ACI201" s="0"/>
      <c r="ACJ201" s="0"/>
      <c r="ACK201" s="0"/>
      <c r="ACL201" s="0"/>
      <c r="ACM201" s="0"/>
      <c r="ACN201" s="0"/>
      <c r="ACO201" s="0"/>
      <c r="ACP201" s="0"/>
      <c r="ACQ201" s="0"/>
      <c r="ACR201" s="0"/>
      <c r="ACS201" s="0"/>
      <c r="ACT201" s="0"/>
      <c r="ACU201" s="0"/>
      <c r="ACV201" s="0"/>
      <c r="ACW201" s="0"/>
      <c r="ACX201" s="0"/>
      <c r="ACY201" s="0"/>
      <c r="ACZ201" s="0"/>
      <c r="ADA201" s="0"/>
      <c r="ADB201" s="0"/>
      <c r="ADC201" s="0"/>
      <c r="ADD201" s="0"/>
      <c r="ADE201" s="0"/>
      <c r="ADF201" s="0"/>
      <c r="ADG201" s="0"/>
      <c r="ADH201" s="0"/>
      <c r="ADI201" s="0"/>
      <c r="ADJ201" s="0"/>
      <c r="ADK201" s="0"/>
      <c r="ADL201" s="0"/>
      <c r="ADM201" s="0"/>
      <c r="ADN201" s="0"/>
      <c r="ADO201" s="0"/>
      <c r="ADP201" s="0"/>
      <c r="ADQ201" s="0"/>
      <c r="ADR201" s="0"/>
      <c r="ADS201" s="0"/>
      <c r="ADT201" s="0"/>
      <c r="ADU201" s="0"/>
      <c r="ADV201" s="0"/>
      <c r="ADW201" s="0"/>
      <c r="ADX201" s="0"/>
      <c r="ADY201" s="0"/>
      <c r="ADZ201" s="0"/>
      <c r="AEA201" s="0"/>
      <c r="AEB201" s="0"/>
      <c r="AEC201" s="0"/>
      <c r="AED201" s="0"/>
      <c r="AEE201" s="0"/>
      <c r="AEF201" s="0"/>
      <c r="AEG201" s="0"/>
      <c r="AEH201" s="0"/>
      <c r="AEI201" s="0"/>
      <c r="AEJ201" s="0"/>
      <c r="AEK201" s="0"/>
      <c r="AEL201" s="0"/>
      <c r="AEM201" s="0"/>
      <c r="AEN201" s="0"/>
      <c r="AEO201" s="0"/>
      <c r="AEP201" s="0"/>
      <c r="AEQ201" s="0"/>
      <c r="AER201" s="0"/>
      <c r="AES201" s="0"/>
      <c r="AET201" s="0"/>
      <c r="AEU201" s="0"/>
      <c r="AEV201" s="0"/>
      <c r="AEW201" s="0"/>
      <c r="AEX201" s="0"/>
      <c r="AEY201" s="0"/>
      <c r="AEZ201" s="0"/>
      <c r="AFA201" s="0"/>
      <c r="AFB201" s="0"/>
      <c r="AFC201" s="0"/>
      <c r="AFD201" s="0"/>
      <c r="AFE201" s="0"/>
      <c r="AFF201" s="0"/>
      <c r="AFG201" s="0"/>
      <c r="AFH201" s="0"/>
      <c r="AFI201" s="0"/>
      <c r="AFJ201" s="0"/>
      <c r="AFK201" s="0"/>
      <c r="AFL201" s="0"/>
      <c r="AFM201" s="0"/>
      <c r="AFN201" s="0"/>
      <c r="AFO201" s="0"/>
      <c r="AFP201" s="0"/>
      <c r="AFQ201" s="0"/>
      <c r="AFR201" s="0"/>
      <c r="AFS201" s="0"/>
      <c r="AFT201" s="0"/>
      <c r="AFU201" s="0"/>
      <c r="AFV201" s="0"/>
      <c r="AFW201" s="0"/>
      <c r="AFX201" s="0"/>
      <c r="AFY201" s="0"/>
      <c r="AFZ201" s="0"/>
      <c r="AGA201" s="0"/>
      <c r="AGB201" s="0"/>
      <c r="AGC201" s="0"/>
      <c r="AGD201" s="0"/>
      <c r="AGE201" s="0"/>
      <c r="AGF201" s="0"/>
      <c r="AGG201" s="0"/>
      <c r="AGH201" s="0"/>
      <c r="AGI201" s="0"/>
      <c r="AGJ201" s="0"/>
      <c r="AGK201" s="0"/>
      <c r="AGL201" s="0"/>
      <c r="AGM201" s="0"/>
      <c r="AGN201" s="0"/>
      <c r="AGO201" s="0"/>
      <c r="AGP201" s="0"/>
      <c r="AGQ201" s="0"/>
      <c r="AGR201" s="0"/>
      <c r="AGS201" s="0"/>
      <c r="AGT201" s="0"/>
      <c r="AGU201" s="0"/>
      <c r="AGV201" s="0"/>
      <c r="AGW201" s="0"/>
      <c r="AGX201" s="0"/>
      <c r="AGY201" s="0"/>
      <c r="AGZ201" s="0"/>
      <c r="AHA201" s="0"/>
      <c r="AHB201" s="0"/>
      <c r="AHC201" s="0"/>
      <c r="AHD201" s="0"/>
      <c r="AHE201" s="0"/>
      <c r="AHF201" s="0"/>
      <c r="AHG201" s="0"/>
      <c r="AHH201" s="0"/>
      <c r="AHI201" s="0"/>
      <c r="AHJ201" s="0"/>
      <c r="AHK201" s="0"/>
      <c r="AHL201" s="0"/>
      <c r="AHM201" s="0"/>
      <c r="AHN201" s="0"/>
      <c r="AHO201" s="0"/>
      <c r="AHP201" s="0"/>
      <c r="AHQ201" s="0"/>
      <c r="AHR201" s="0"/>
      <c r="AHS201" s="0"/>
      <c r="AHT201" s="0"/>
      <c r="AHU201" s="0"/>
      <c r="AHV201" s="0"/>
      <c r="AHW201" s="0"/>
      <c r="AHX201" s="0"/>
      <c r="AHY201" s="0"/>
      <c r="AHZ201" s="0"/>
      <c r="AIA201" s="0"/>
      <c r="AIB201" s="0"/>
      <c r="AIC201" s="0"/>
      <c r="AID201" s="0"/>
      <c r="AIE201" s="0"/>
      <c r="AIF201" s="0"/>
      <c r="AIG201" s="0"/>
      <c r="AIH201" s="0"/>
      <c r="AII201" s="0"/>
      <c r="AIJ201" s="0"/>
      <c r="AIK201" s="0"/>
      <c r="AIL201" s="0"/>
      <c r="AIM201" s="0"/>
      <c r="AIN201" s="0"/>
      <c r="AIO201" s="0"/>
      <c r="AIP201" s="0"/>
      <c r="AIQ201" s="0"/>
      <c r="AIR201" s="0"/>
      <c r="AIS201" s="0"/>
      <c r="AIT201" s="0"/>
      <c r="AIU201" s="0"/>
      <c r="AIV201" s="0"/>
      <c r="AIW201" s="0"/>
      <c r="AIX201" s="0"/>
      <c r="AIY201" s="0"/>
      <c r="AIZ201" s="0"/>
      <c r="AJA201" s="0"/>
      <c r="AJB201" s="0"/>
      <c r="AJC201" s="0"/>
      <c r="AJD201" s="0"/>
      <c r="AJE201" s="0"/>
      <c r="AJF201" s="0"/>
      <c r="AJG201" s="0"/>
      <c r="AJH201" s="0"/>
      <c r="AJI201" s="0"/>
      <c r="AJJ201" s="0"/>
      <c r="AJK201" s="0"/>
      <c r="AJL201" s="0"/>
      <c r="AJM201" s="0"/>
      <c r="AJN201" s="0"/>
      <c r="AJO201" s="0"/>
      <c r="AJP201" s="0"/>
      <c r="AJQ201" s="0"/>
      <c r="AJR201" s="0"/>
      <c r="AJS201" s="0"/>
      <c r="AJT201" s="0"/>
      <c r="AJU201" s="0"/>
      <c r="AJV201" s="0"/>
      <c r="AJW201" s="0"/>
      <c r="AJX201" s="0"/>
      <c r="AJY201" s="0"/>
      <c r="AJZ201" s="0"/>
      <c r="AKA201" s="0"/>
      <c r="AKB201" s="0"/>
      <c r="AKC201" s="0"/>
      <c r="AKD201" s="0"/>
      <c r="AKE201" s="0"/>
      <c r="AKF201" s="0"/>
      <c r="AKG201" s="0"/>
      <c r="AKH201" s="0"/>
      <c r="AKI201" s="0"/>
      <c r="AKJ201" s="0"/>
      <c r="AKK201" s="0"/>
      <c r="AKL201" s="0"/>
      <c r="AKM201" s="0"/>
      <c r="AKN201" s="0"/>
      <c r="AKO201" s="0"/>
      <c r="AKP201" s="0"/>
      <c r="AKQ201" s="0"/>
      <c r="AKR201" s="0"/>
      <c r="AKS201" s="0"/>
      <c r="AKT201" s="0"/>
      <c r="AKU201" s="0"/>
      <c r="AKV201" s="0"/>
      <c r="AKW201" s="0"/>
      <c r="AKX201" s="0"/>
      <c r="AKY201" s="0"/>
      <c r="AKZ201" s="0"/>
      <c r="ALA201" s="0"/>
      <c r="ALB201" s="0"/>
      <c r="ALC201" s="0"/>
      <c r="ALD201" s="0"/>
      <c r="ALE201" s="0"/>
      <c r="ALF201" s="0"/>
      <c r="ALG201" s="0"/>
      <c r="ALH201" s="0"/>
      <c r="ALI201" s="0"/>
      <c r="ALJ201" s="0"/>
      <c r="ALK201" s="0"/>
      <c r="ALL201" s="0"/>
      <c r="ALM201" s="0"/>
      <c r="ALN201" s="0"/>
      <c r="ALO201" s="0"/>
      <c r="ALP201" s="0"/>
      <c r="ALQ201" s="0"/>
      <c r="ALR201" s="0"/>
      <c r="ALS201" s="0"/>
      <c r="ALT201" s="0"/>
      <c r="ALU201" s="0"/>
      <c r="ALV201" s="0"/>
      <c r="ALW201" s="0"/>
      <c r="ALX201" s="0"/>
      <c r="ALY201" s="0"/>
      <c r="ALZ201" s="0"/>
      <c r="AMA201" s="0"/>
      <c r="AMB201" s="0"/>
      <c r="AMC201" s="0"/>
      <c r="AMD201" s="0"/>
      <c r="AME201" s="0"/>
      <c r="AMF201" s="0"/>
      <c r="AMG201" s="0"/>
      <c r="AMH201" s="0"/>
      <c r="AMI201" s="0"/>
      <c r="AMJ201" s="0"/>
    </row>
    <row r="202" s="8" customFormat="true" ht="14.25" hidden="false" customHeight="false" outlineLevel="0" collapsed="false">
      <c r="A202" s="77" t="n">
        <v>651</v>
      </c>
      <c r="B202" s="100" t="s">
        <v>235</v>
      </c>
    </row>
    <row r="203" customFormat="false" ht="15" hidden="false" customHeight="false" outlineLevel="0" collapsed="false">
      <c r="A203" s="73"/>
      <c r="B203" s="101" t="s">
        <v>236</v>
      </c>
      <c r="C203" s="0"/>
      <c r="D203" s="0"/>
      <c r="E203" s="0"/>
      <c r="F203" s="0"/>
      <c r="G203" s="0"/>
      <c r="H203" s="0"/>
      <c r="I203" s="0"/>
      <c r="J203" s="0"/>
      <c r="K203" s="0"/>
      <c r="L203" s="0"/>
      <c r="M203" s="0"/>
      <c r="N203" s="0"/>
      <c r="O203" s="0"/>
      <c r="P203" s="0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0"/>
      <c r="AC203" s="0"/>
      <c r="AD203" s="0"/>
      <c r="AE203" s="0"/>
      <c r="AF203" s="0"/>
      <c r="AG203" s="0"/>
      <c r="AH203" s="0"/>
      <c r="AI203" s="0"/>
      <c r="AJ203" s="0"/>
      <c r="AK203" s="0"/>
      <c r="AL203" s="0"/>
      <c r="AM203" s="0"/>
      <c r="AN203" s="0"/>
      <c r="AO203" s="0"/>
      <c r="AP203" s="0"/>
      <c r="AQ203" s="0"/>
      <c r="AR203" s="0"/>
      <c r="AS203" s="0"/>
      <c r="AT203" s="0"/>
      <c r="AU203" s="0"/>
      <c r="AV203" s="0"/>
      <c r="AW203" s="0"/>
      <c r="AX203" s="0"/>
      <c r="AY203" s="0"/>
      <c r="AZ203" s="0"/>
      <c r="BA203" s="0"/>
      <c r="BB203" s="0"/>
      <c r="BC203" s="0"/>
      <c r="BD203" s="0"/>
      <c r="BE203" s="0"/>
      <c r="BF203" s="0"/>
      <c r="BG203" s="0"/>
      <c r="BH203" s="0"/>
      <c r="BI203" s="0"/>
      <c r="BJ203" s="0"/>
      <c r="BK203" s="0"/>
      <c r="BL203" s="0"/>
      <c r="BM203" s="0"/>
      <c r="BN203" s="0"/>
      <c r="BO203" s="0"/>
      <c r="BP203" s="0"/>
      <c r="BQ203" s="0"/>
      <c r="BR203" s="0"/>
      <c r="BS203" s="0"/>
      <c r="BT203" s="0"/>
      <c r="BU203" s="0"/>
      <c r="BV203" s="0"/>
      <c r="BW203" s="0"/>
      <c r="BX203" s="0"/>
      <c r="BY203" s="0"/>
      <c r="BZ203" s="0"/>
      <c r="CA203" s="0"/>
      <c r="CB203" s="0"/>
      <c r="CC203" s="0"/>
      <c r="CD203" s="0"/>
      <c r="CE203" s="0"/>
      <c r="CF203" s="0"/>
      <c r="CG203" s="0"/>
      <c r="CH203" s="0"/>
      <c r="CI203" s="0"/>
      <c r="CJ203" s="0"/>
      <c r="CK203" s="0"/>
      <c r="CL203" s="0"/>
      <c r="CM203" s="0"/>
      <c r="CN203" s="0"/>
      <c r="CO203" s="0"/>
      <c r="CP203" s="0"/>
      <c r="CQ203" s="0"/>
      <c r="CR203" s="0"/>
      <c r="CS203" s="0"/>
      <c r="CT203" s="0"/>
      <c r="CU203" s="0"/>
      <c r="CV203" s="0"/>
      <c r="CW203" s="0"/>
      <c r="CX203" s="0"/>
      <c r="CY203" s="0"/>
      <c r="CZ203" s="0"/>
      <c r="DA203" s="0"/>
      <c r="DB203" s="0"/>
      <c r="DC203" s="0"/>
      <c r="DD203" s="0"/>
      <c r="DE203" s="0"/>
      <c r="DF203" s="0"/>
      <c r="DG203" s="0"/>
      <c r="DH203" s="0"/>
      <c r="DI203" s="0"/>
      <c r="DJ203" s="0"/>
      <c r="DK203" s="0"/>
      <c r="DL203" s="0"/>
      <c r="DM203" s="0"/>
      <c r="DN203" s="0"/>
      <c r="DO203" s="0"/>
      <c r="DP203" s="0"/>
      <c r="DQ203" s="0"/>
      <c r="DR203" s="0"/>
      <c r="DS203" s="0"/>
      <c r="DT203" s="0"/>
      <c r="DU203" s="0"/>
      <c r="DV203" s="0"/>
      <c r="DW203" s="0"/>
      <c r="DX203" s="0"/>
      <c r="DY203" s="0"/>
      <c r="DZ203" s="0"/>
      <c r="EA203" s="0"/>
      <c r="EB203" s="0"/>
      <c r="EC203" s="0"/>
      <c r="ED203" s="0"/>
      <c r="EE203" s="0"/>
      <c r="EF203" s="0"/>
      <c r="EG203" s="0"/>
      <c r="EH203" s="0"/>
      <c r="EI203" s="0"/>
      <c r="EJ203" s="0"/>
      <c r="EK203" s="0"/>
      <c r="EL203" s="0"/>
      <c r="EM203" s="0"/>
      <c r="EN203" s="0"/>
      <c r="EO203" s="0"/>
      <c r="EP203" s="0"/>
      <c r="EQ203" s="0"/>
      <c r="ER203" s="0"/>
      <c r="ES203" s="0"/>
      <c r="ET203" s="0"/>
      <c r="EU203" s="0"/>
      <c r="EV203" s="0"/>
      <c r="EW203" s="0"/>
      <c r="EX203" s="0"/>
      <c r="EY203" s="0"/>
      <c r="EZ203" s="0"/>
      <c r="FA203" s="0"/>
      <c r="FB203" s="0"/>
      <c r="FC203" s="0"/>
      <c r="FD203" s="0"/>
      <c r="FE203" s="0"/>
      <c r="FF203" s="0"/>
      <c r="FG203" s="0"/>
      <c r="FH203" s="0"/>
      <c r="FI203" s="0"/>
      <c r="FJ203" s="0"/>
      <c r="FK203" s="0"/>
      <c r="FL203" s="0"/>
      <c r="FM203" s="0"/>
      <c r="FN203" s="0"/>
      <c r="FO203" s="0"/>
      <c r="FP203" s="0"/>
      <c r="FQ203" s="0"/>
      <c r="FR203" s="0"/>
      <c r="FS203" s="0"/>
      <c r="FT203" s="0"/>
      <c r="FU203" s="0"/>
      <c r="FV203" s="0"/>
      <c r="FW203" s="0"/>
      <c r="FX203" s="0"/>
      <c r="FY203" s="0"/>
      <c r="FZ203" s="0"/>
      <c r="GA203" s="0"/>
      <c r="GB203" s="0"/>
      <c r="GC203" s="0"/>
      <c r="GD203" s="0"/>
      <c r="GE203" s="0"/>
      <c r="GF203" s="0"/>
      <c r="GG203" s="0"/>
      <c r="GH203" s="0"/>
      <c r="GI203" s="0"/>
      <c r="GJ203" s="0"/>
      <c r="GK203" s="0"/>
      <c r="GL203" s="0"/>
      <c r="GM203" s="0"/>
      <c r="GN203" s="0"/>
      <c r="GO203" s="0"/>
      <c r="GP203" s="0"/>
      <c r="GQ203" s="0"/>
      <c r="GR203" s="0"/>
      <c r="GS203" s="0"/>
      <c r="GT203" s="0"/>
      <c r="GU203" s="0"/>
      <c r="GV203" s="0"/>
      <c r="GW203" s="0"/>
      <c r="GX203" s="0"/>
      <c r="GY203" s="0"/>
      <c r="GZ203" s="0"/>
      <c r="HA203" s="0"/>
      <c r="HB203" s="0"/>
      <c r="HC203" s="0"/>
      <c r="HD203" s="0"/>
      <c r="HE203" s="0"/>
      <c r="HF203" s="0"/>
      <c r="HG203" s="0"/>
      <c r="HH203" s="0"/>
      <c r="HI203" s="0"/>
      <c r="HJ203" s="0"/>
      <c r="HK203" s="0"/>
      <c r="HL203" s="0"/>
      <c r="HM203" s="0"/>
      <c r="HN203" s="0"/>
      <c r="HO203" s="0"/>
      <c r="HP203" s="0"/>
      <c r="HQ203" s="0"/>
      <c r="HR203" s="0"/>
      <c r="HS203" s="0"/>
      <c r="HT203" s="0"/>
      <c r="HU203" s="0"/>
      <c r="HV203" s="0"/>
      <c r="HW203" s="0"/>
      <c r="HX203" s="0"/>
      <c r="HY203" s="0"/>
      <c r="HZ203" s="0"/>
      <c r="IA203" s="0"/>
      <c r="IB203" s="0"/>
      <c r="IC203" s="0"/>
      <c r="ID203" s="0"/>
      <c r="IE203" s="0"/>
      <c r="IF203" s="0"/>
      <c r="IG203" s="0"/>
      <c r="IH203" s="0"/>
      <c r="II203" s="0"/>
      <c r="IJ203" s="0"/>
      <c r="IK203" s="0"/>
      <c r="IL203" s="0"/>
      <c r="IM203" s="0"/>
      <c r="IN203" s="0"/>
      <c r="IO203" s="0"/>
      <c r="IP203" s="0"/>
      <c r="IQ203" s="0"/>
      <c r="IR203" s="0"/>
      <c r="IS203" s="0"/>
      <c r="IT203" s="0"/>
      <c r="IU203" s="0"/>
      <c r="IV203" s="0"/>
      <c r="IW203" s="0"/>
      <c r="IX203" s="0"/>
      <c r="IY203" s="0"/>
      <c r="IZ203" s="0"/>
      <c r="JA203" s="0"/>
      <c r="JB203" s="0"/>
      <c r="JC203" s="0"/>
      <c r="JD203" s="0"/>
      <c r="JE203" s="0"/>
      <c r="JF203" s="0"/>
      <c r="JG203" s="0"/>
      <c r="JH203" s="0"/>
      <c r="JI203" s="0"/>
      <c r="JJ203" s="0"/>
      <c r="JK203" s="0"/>
      <c r="JL203" s="0"/>
      <c r="JM203" s="0"/>
      <c r="JN203" s="0"/>
      <c r="JO203" s="0"/>
      <c r="JP203" s="0"/>
      <c r="JQ203" s="0"/>
      <c r="JR203" s="0"/>
      <c r="JS203" s="0"/>
      <c r="JT203" s="0"/>
      <c r="JU203" s="0"/>
      <c r="JV203" s="0"/>
      <c r="JW203" s="0"/>
      <c r="JX203" s="0"/>
      <c r="JY203" s="0"/>
      <c r="JZ203" s="0"/>
      <c r="KA203" s="0"/>
      <c r="KB203" s="0"/>
      <c r="KC203" s="0"/>
      <c r="KD203" s="0"/>
      <c r="KE203" s="0"/>
      <c r="KF203" s="0"/>
      <c r="KG203" s="0"/>
      <c r="KH203" s="0"/>
      <c r="KI203" s="0"/>
      <c r="KJ203" s="0"/>
      <c r="KK203" s="0"/>
      <c r="KL203" s="0"/>
      <c r="KM203" s="0"/>
      <c r="KN203" s="0"/>
      <c r="KO203" s="0"/>
      <c r="KP203" s="0"/>
      <c r="KQ203" s="0"/>
      <c r="KR203" s="0"/>
      <c r="KS203" s="0"/>
      <c r="KT203" s="0"/>
      <c r="KU203" s="0"/>
      <c r="KV203" s="0"/>
      <c r="KW203" s="0"/>
      <c r="KX203" s="0"/>
      <c r="KY203" s="0"/>
      <c r="KZ203" s="0"/>
      <c r="LA203" s="0"/>
      <c r="LB203" s="0"/>
      <c r="LC203" s="0"/>
      <c r="LD203" s="0"/>
      <c r="LE203" s="0"/>
      <c r="LF203" s="0"/>
      <c r="LG203" s="0"/>
      <c r="LH203" s="0"/>
      <c r="LI203" s="0"/>
      <c r="LJ203" s="0"/>
      <c r="LK203" s="0"/>
      <c r="LL203" s="0"/>
      <c r="LM203" s="0"/>
      <c r="LN203" s="0"/>
      <c r="LO203" s="0"/>
      <c r="LP203" s="0"/>
      <c r="LQ203" s="0"/>
      <c r="LR203" s="0"/>
      <c r="LS203" s="0"/>
      <c r="LT203" s="0"/>
      <c r="LU203" s="0"/>
      <c r="LV203" s="0"/>
      <c r="LW203" s="0"/>
      <c r="LX203" s="0"/>
      <c r="LY203" s="0"/>
      <c r="LZ203" s="0"/>
      <c r="MA203" s="0"/>
      <c r="MB203" s="0"/>
      <c r="MC203" s="0"/>
      <c r="MD203" s="0"/>
      <c r="ME203" s="0"/>
      <c r="MF203" s="0"/>
      <c r="MG203" s="0"/>
      <c r="MH203" s="0"/>
      <c r="MI203" s="0"/>
      <c r="MJ203" s="0"/>
      <c r="MK203" s="0"/>
      <c r="ML203" s="0"/>
      <c r="MM203" s="0"/>
      <c r="MN203" s="0"/>
      <c r="MO203" s="0"/>
      <c r="MP203" s="0"/>
      <c r="MQ203" s="0"/>
      <c r="MR203" s="0"/>
      <c r="MS203" s="0"/>
      <c r="MT203" s="0"/>
      <c r="MU203" s="0"/>
      <c r="MV203" s="0"/>
      <c r="MW203" s="0"/>
      <c r="MX203" s="0"/>
      <c r="MY203" s="0"/>
      <c r="MZ203" s="0"/>
      <c r="NA203" s="0"/>
      <c r="NB203" s="0"/>
      <c r="NC203" s="0"/>
      <c r="ND203" s="0"/>
      <c r="NE203" s="0"/>
      <c r="NF203" s="0"/>
      <c r="NG203" s="0"/>
      <c r="NH203" s="0"/>
      <c r="NI203" s="0"/>
      <c r="NJ203" s="0"/>
      <c r="NK203" s="0"/>
      <c r="NL203" s="0"/>
      <c r="NM203" s="0"/>
      <c r="NN203" s="0"/>
      <c r="NO203" s="0"/>
      <c r="NP203" s="0"/>
      <c r="NQ203" s="0"/>
      <c r="NR203" s="0"/>
      <c r="NS203" s="0"/>
      <c r="NT203" s="0"/>
      <c r="NU203" s="0"/>
      <c r="NV203" s="0"/>
      <c r="NW203" s="0"/>
      <c r="NX203" s="0"/>
      <c r="NY203" s="0"/>
      <c r="NZ203" s="0"/>
      <c r="OA203" s="0"/>
      <c r="OB203" s="0"/>
      <c r="OC203" s="0"/>
      <c r="OD203" s="0"/>
      <c r="OE203" s="0"/>
      <c r="OF203" s="0"/>
      <c r="OG203" s="0"/>
      <c r="OH203" s="0"/>
      <c r="OI203" s="0"/>
      <c r="OJ203" s="0"/>
      <c r="OK203" s="0"/>
      <c r="OL203" s="0"/>
      <c r="OM203" s="0"/>
      <c r="ON203" s="0"/>
      <c r="OO203" s="0"/>
      <c r="OP203" s="0"/>
      <c r="OQ203" s="0"/>
      <c r="OR203" s="0"/>
      <c r="OS203" s="0"/>
      <c r="OT203" s="0"/>
      <c r="OU203" s="0"/>
      <c r="OV203" s="0"/>
      <c r="OW203" s="0"/>
      <c r="OX203" s="0"/>
      <c r="OY203" s="0"/>
      <c r="OZ203" s="0"/>
      <c r="PA203" s="0"/>
      <c r="PB203" s="0"/>
      <c r="PC203" s="0"/>
      <c r="PD203" s="0"/>
      <c r="PE203" s="0"/>
      <c r="PF203" s="0"/>
      <c r="PG203" s="0"/>
      <c r="PH203" s="0"/>
      <c r="PI203" s="0"/>
      <c r="PJ203" s="0"/>
      <c r="PK203" s="0"/>
      <c r="PL203" s="0"/>
      <c r="PM203" s="0"/>
      <c r="PN203" s="0"/>
      <c r="PO203" s="0"/>
      <c r="PP203" s="0"/>
      <c r="PQ203" s="0"/>
      <c r="PR203" s="0"/>
      <c r="PS203" s="0"/>
      <c r="PT203" s="0"/>
      <c r="PU203" s="0"/>
      <c r="PV203" s="0"/>
      <c r="PW203" s="0"/>
      <c r="PX203" s="0"/>
      <c r="PY203" s="0"/>
      <c r="PZ203" s="0"/>
      <c r="QA203" s="0"/>
      <c r="QB203" s="0"/>
      <c r="QC203" s="0"/>
      <c r="QD203" s="0"/>
      <c r="QE203" s="0"/>
      <c r="QF203" s="0"/>
      <c r="QG203" s="0"/>
      <c r="QH203" s="0"/>
      <c r="QI203" s="0"/>
      <c r="QJ203" s="0"/>
      <c r="QK203" s="0"/>
      <c r="QL203" s="0"/>
      <c r="QM203" s="0"/>
      <c r="QN203" s="0"/>
      <c r="QO203" s="0"/>
      <c r="QP203" s="0"/>
      <c r="QQ203" s="0"/>
      <c r="QR203" s="0"/>
      <c r="QS203" s="0"/>
      <c r="QT203" s="0"/>
      <c r="QU203" s="0"/>
      <c r="QV203" s="0"/>
      <c r="QW203" s="0"/>
      <c r="QX203" s="0"/>
      <c r="QY203" s="0"/>
      <c r="QZ203" s="0"/>
      <c r="RA203" s="0"/>
      <c r="RB203" s="0"/>
      <c r="RC203" s="0"/>
      <c r="RD203" s="0"/>
      <c r="RE203" s="0"/>
      <c r="RF203" s="0"/>
      <c r="RG203" s="0"/>
      <c r="RH203" s="0"/>
      <c r="RI203" s="0"/>
      <c r="RJ203" s="0"/>
      <c r="RK203" s="0"/>
      <c r="RL203" s="0"/>
      <c r="RM203" s="0"/>
      <c r="RN203" s="0"/>
      <c r="RO203" s="0"/>
      <c r="RP203" s="0"/>
      <c r="RQ203" s="0"/>
      <c r="RR203" s="0"/>
      <c r="RS203" s="0"/>
      <c r="RT203" s="0"/>
      <c r="RU203" s="0"/>
      <c r="RV203" s="0"/>
      <c r="RW203" s="0"/>
      <c r="RX203" s="0"/>
      <c r="RY203" s="0"/>
      <c r="RZ203" s="0"/>
      <c r="SA203" s="0"/>
      <c r="SB203" s="0"/>
      <c r="SC203" s="0"/>
      <c r="SD203" s="0"/>
      <c r="SE203" s="0"/>
      <c r="SF203" s="0"/>
      <c r="SG203" s="0"/>
      <c r="SH203" s="0"/>
      <c r="SI203" s="0"/>
      <c r="SJ203" s="0"/>
      <c r="SK203" s="0"/>
      <c r="SL203" s="0"/>
      <c r="SM203" s="0"/>
      <c r="SN203" s="0"/>
      <c r="SO203" s="0"/>
      <c r="SP203" s="0"/>
      <c r="SQ203" s="0"/>
      <c r="SR203" s="0"/>
      <c r="SS203" s="0"/>
      <c r="ST203" s="0"/>
      <c r="SU203" s="0"/>
      <c r="SV203" s="0"/>
      <c r="SW203" s="0"/>
      <c r="SX203" s="0"/>
      <c r="SY203" s="0"/>
      <c r="SZ203" s="0"/>
      <c r="TA203" s="0"/>
      <c r="TB203" s="0"/>
      <c r="TC203" s="0"/>
      <c r="TD203" s="0"/>
      <c r="TE203" s="0"/>
      <c r="TF203" s="0"/>
      <c r="TG203" s="0"/>
      <c r="TH203" s="0"/>
      <c r="TI203" s="0"/>
      <c r="TJ203" s="0"/>
      <c r="TK203" s="0"/>
      <c r="TL203" s="0"/>
      <c r="TM203" s="0"/>
      <c r="TN203" s="0"/>
      <c r="TO203" s="0"/>
      <c r="TP203" s="0"/>
      <c r="TQ203" s="0"/>
      <c r="TR203" s="0"/>
      <c r="TS203" s="0"/>
      <c r="TT203" s="0"/>
      <c r="TU203" s="0"/>
      <c r="TV203" s="0"/>
      <c r="TW203" s="0"/>
      <c r="TX203" s="0"/>
      <c r="TY203" s="0"/>
      <c r="TZ203" s="0"/>
      <c r="UA203" s="0"/>
      <c r="UB203" s="0"/>
      <c r="UC203" s="0"/>
      <c r="UD203" s="0"/>
      <c r="UE203" s="0"/>
      <c r="UF203" s="0"/>
      <c r="UG203" s="0"/>
      <c r="UH203" s="0"/>
      <c r="UI203" s="0"/>
      <c r="UJ203" s="0"/>
      <c r="UK203" s="0"/>
      <c r="UL203" s="0"/>
      <c r="UM203" s="0"/>
      <c r="UN203" s="0"/>
      <c r="UO203" s="0"/>
      <c r="UP203" s="0"/>
      <c r="UQ203" s="0"/>
      <c r="UR203" s="0"/>
      <c r="US203" s="0"/>
      <c r="UT203" s="0"/>
      <c r="UU203" s="0"/>
      <c r="UV203" s="0"/>
      <c r="UW203" s="0"/>
      <c r="UX203" s="0"/>
      <c r="UY203" s="0"/>
      <c r="UZ203" s="0"/>
      <c r="VA203" s="0"/>
      <c r="VB203" s="0"/>
      <c r="VC203" s="0"/>
      <c r="VD203" s="0"/>
      <c r="VE203" s="0"/>
      <c r="VF203" s="0"/>
      <c r="VG203" s="0"/>
      <c r="VH203" s="0"/>
      <c r="VI203" s="0"/>
      <c r="VJ203" s="0"/>
      <c r="VK203" s="0"/>
      <c r="VL203" s="0"/>
      <c r="VM203" s="0"/>
      <c r="VN203" s="0"/>
      <c r="VO203" s="0"/>
      <c r="VP203" s="0"/>
      <c r="VQ203" s="0"/>
      <c r="VR203" s="0"/>
      <c r="VS203" s="0"/>
      <c r="VT203" s="0"/>
      <c r="VU203" s="0"/>
      <c r="VV203" s="0"/>
      <c r="VW203" s="0"/>
      <c r="VX203" s="0"/>
      <c r="VY203" s="0"/>
      <c r="VZ203" s="0"/>
      <c r="WA203" s="0"/>
      <c r="WB203" s="0"/>
      <c r="WC203" s="0"/>
      <c r="WD203" s="0"/>
      <c r="WE203" s="0"/>
      <c r="WF203" s="0"/>
      <c r="WG203" s="0"/>
      <c r="WH203" s="0"/>
      <c r="WI203" s="0"/>
      <c r="WJ203" s="0"/>
      <c r="WK203" s="0"/>
      <c r="WL203" s="0"/>
      <c r="WM203" s="0"/>
      <c r="WN203" s="0"/>
      <c r="WO203" s="0"/>
      <c r="WP203" s="0"/>
      <c r="WQ203" s="0"/>
      <c r="WR203" s="0"/>
      <c r="WS203" s="0"/>
      <c r="WT203" s="0"/>
      <c r="WU203" s="0"/>
      <c r="WV203" s="0"/>
      <c r="WW203" s="0"/>
      <c r="WX203" s="0"/>
      <c r="WY203" s="0"/>
      <c r="WZ203" s="0"/>
      <c r="XA203" s="0"/>
      <c r="XB203" s="0"/>
      <c r="XC203" s="0"/>
      <c r="XD203" s="0"/>
      <c r="XE203" s="0"/>
      <c r="XF203" s="0"/>
      <c r="XG203" s="0"/>
      <c r="XH203" s="0"/>
      <c r="XI203" s="0"/>
      <c r="XJ203" s="0"/>
      <c r="XK203" s="0"/>
      <c r="XL203" s="0"/>
      <c r="XM203" s="0"/>
      <c r="XN203" s="0"/>
      <c r="XO203" s="0"/>
      <c r="XP203" s="0"/>
      <c r="XQ203" s="0"/>
      <c r="XR203" s="0"/>
      <c r="XS203" s="0"/>
      <c r="XT203" s="0"/>
      <c r="XU203" s="0"/>
      <c r="XV203" s="0"/>
      <c r="XW203" s="0"/>
      <c r="XX203" s="0"/>
      <c r="XY203" s="0"/>
      <c r="XZ203" s="0"/>
      <c r="YA203" s="0"/>
      <c r="YB203" s="0"/>
      <c r="YC203" s="0"/>
      <c r="YD203" s="0"/>
      <c r="YE203" s="0"/>
      <c r="YF203" s="0"/>
      <c r="YG203" s="0"/>
      <c r="YH203" s="0"/>
      <c r="YI203" s="0"/>
      <c r="YJ203" s="0"/>
      <c r="YK203" s="0"/>
      <c r="YL203" s="0"/>
      <c r="YM203" s="0"/>
      <c r="YN203" s="0"/>
      <c r="YO203" s="0"/>
      <c r="YP203" s="0"/>
      <c r="YQ203" s="0"/>
      <c r="YR203" s="0"/>
      <c r="YS203" s="0"/>
      <c r="YT203" s="0"/>
      <c r="YU203" s="0"/>
      <c r="YV203" s="0"/>
      <c r="YW203" s="0"/>
      <c r="YX203" s="0"/>
      <c r="YY203" s="0"/>
      <c r="YZ203" s="0"/>
      <c r="ZA203" s="0"/>
      <c r="ZB203" s="0"/>
      <c r="ZC203" s="0"/>
      <c r="ZD203" s="0"/>
      <c r="ZE203" s="0"/>
      <c r="ZF203" s="0"/>
      <c r="ZG203" s="0"/>
      <c r="ZH203" s="0"/>
      <c r="ZI203" s="0"/>
      <c r="ZJ203" s="0"/>
      <c r="ZK203" s="0"/>
      <c r="ZL203" s="0"/>
      <c r="ZM203" s="0"/>
      <c r="ZN203" s="0"/>
      <c r="ZO203" s="0"/>
      <c r="ZP203" s="0"/>
      <c r="ZQ203" s="0"/>
      <c r="ZR203" s="0"/>
      <c r="ZS203" s="0"/>
      <c r="ZT203" s="0"/>
      <c r="ZU203" s="0"/>
      <c r="ZV203" s="0"/>
      <c r="ZW203" s="0"/>
      <c r="ZX203" s="0"/>
      <c r="ZY203" s="0"/>
      <c r="ZZ203" s="0"/>
      <c r="AAA203" s="0"/>
      <c r="AAB203" s="0"/>
      <c r="AAC203" s="0"/>
      <c r="AAD203" s="0"/>
      <c r="AAE203" s="0"/>
      <c r="AAF203" s="0"/>
      <c r="AAG203" s="0"/>
      <c r="AAH203" s="0"/>
      <c r="AAI203" s="0"/>
      <c r="AAJ203" s="0"/>
      <c r="AAK203" s="0"/>
      <c r="AAL203" s="0"/>
      <c r="AAM203" s="0"/>
      <c r="AAN203" s="0"/>
      <c r="AAO203" s="0"/>
      <c r="AAP203" s="0"/>
      <c r="AAQ203" s="0"/>
      <c r="AAR203" s="0"/>
      <c r="AAS203" s="0"/>
      <c r="AAT203" s="0"/>
      <c r="AAU203" s="0"/>
      <c r="AAV203" s="0"/>
      <c r="AAW203" s="0"/>
      <c r="AAX203" s="0"/>
      <c r="AAY203" s="0"/>
      <c r="AAZ203" s="0"/>
      <c r="ABA203" s="0"/>
      <c r="ABB203" s="0"/>
      <c r="ABC203" s="0"/>
      <c r="ABD203" s="0"/>
      <c r="ABE203" s="0"/>
      <c r="ABF203" s="0"/>
      <c r="ABG203" s="0"/>
      <c r="ABH203" s="0"/>
      <c r="ABI203" s="0"/>
      <c r="ABJ203" s="0"/>
      <c r="ABK203" s="0"/>
      <c r="ABL203" s="0"/>
      <c r="ABM203" s="0"/>
      <c r="ABN203" s="0"/>
      <c r="ABO203" s="0"/>
      <c r="ABP203" s="0"/>
      <c r="ABQ203" s="0"/>
      <c r="ABR203" s="0"/>
      <c r="ABS203" s="0"/>
      <c r="ABT203" s="0"/>
      <c r="ABU203" s="0"/>
      <c r="ABV203" s="0"/>
      <c r="ABW203" s="0"/>
      <c r="ABX203" s="0"/>
      <c r="ABY203" s="0"/>
      <c r="ABZ203" s="0"/>
      <c r="ACA203" s="0"/>
      <c r="ACB203" s="0"/>
      <c r="ACC203" s="0"/>
      <c r="ACD203" s="0"/>
      <c r="ACE203" s="0"/>
      <c r="ACF203" s="0"/>
      <c r="ACG203" s="0"/>
      <c r="ACH203" s="0"/>
      <c r="ACI203" s="0"/>
      <c r="ACJ203" s="0"/>
      <c r="ACK203" s="0"/>
      <c r="ACL203" s="0"/>
      <c r="ACM203" s="0"/>
      <c r="ACN203" s="0"/>
      <c r="ACO203" s="0"/>
      <c r="ACP203" s="0"/>
      <c r="ACQ203" s="0"/>
      <c r="ACR203" s="0"/>
      <c r="ACS203" s="0"/>
      <c r="ACT203" s="0"/>
      <c r="ACU203" s="0"/>
      <c r="ACV203" s="0"/>
      <c r="ACW203" s="0"/>
      <c r="ACX203" s="0"/>
      <c r="ACY203" s="0"/>
      <c r="ACZ203" s="0"/>
      <c r="ADA203" s="0"/>
      <c r="ADB203" s="0"/>
      <c r="ADC203" s="0"/>
      <c r="ADD203" s="0"/>
      <c r="ADE203" s="0"/>
      <c r="ADF203" s="0"/>
      <c r="ADG203" s="0"/>
      <c r="ADH203" s="0"/>
      <c r="ADI203" s="0"/>
      <c r="ADJ203" s="0"/>
      <c r="ADK203" s="0"/>
      <c r="ADL203" s="0"/>
      <c r="ADM203" s="0"/>
      <c r="ADN203" s="0"/>
      <c r="ADO203" s="0"/>
      <c r="ADP203" s="0"/>
      <c r="ADQ203" s="0"/>
      <c r="ADR203" s="0"/>
      <c r="ADS203" s="0"/>
      <c r="ADT203" s="0"/>
      <c r="ADU203" s="0"/>
      <c r="ADV203" s="0"/>
      <c r="ADW203" s="0"/>
      <c r="ADX203" s="0"/>
      <c r="ADY203" s="0"/>
      <c r="ADZ203" s="0"/>
      <c r="AEA203" s="0"/>
      <c r="AEB203" s="0"/>
      <c r="AEC203" s="0"/>
      <c r="AED203" s="0"/>
      <c r="AEE203" s="0"/>
      <c r="AEF203" s="0"/>
      <c r="AEG203" s="0"/>
      <c r="AEH203" s="0"/>
      <c r="AEI203" s="0"/>
      <c r="AEJ203" s="0"/>
      <c r="AEK203" s="0"/>
      <c r="AEL203" s="0"/>
      <c r="AEM203" s="0"/>
      <c r="AEN203" s="0"/>
      <c r="AEO203" s="0"/>
      <c r="AEP203" s="0"/>
      <c r="AEQ203" s="0"/>
      <c r="AER203" s="0"/>
      <c r="AES203" s="0"/>
      <c r="AET203" s="0"/>
      <c r="AEU203" s="0"/>
      <c r="AEV203" s="0"/>
      <c r="AEW203" s="0"/>
      <c r="AEX203" s="0"/>
      <c r="AEY203" s="0"/>
      <c r="AEZ203" s="0"/>
      <c r="AFA203" s="0"/>
      <c r="AFB203" s="0"/>
      <c r="AFC203" s="0"/>
      <c r="AFD203" s="0"/>
      <c r="AFE203" s="0"/>
      <c r="AFF203" s="0"/>
      <c r="AFG203" s="0"/>
      <c r="AFH203" s="0"/>
      <c r="AFI203" s="0"/>
      <c r="AFJ203" s="0"/>
      <c r="AFK203" s="0"/>
      <c r="AFL203" s="0"/>
      <c r="AFM203" s="0"/>
      <c r="AFN203" s="0"/>
      <c r="AFO203" s="0"/>
      <c r="AFP203" s="0"/>
      <c r="AFQ203" s="0"/>
      <c r="AFR203" s="0"/>
      <c r="AFS203" s="0"/>
      <c r="AFT203" s="0"/>
      <c r="AFU203" s="0"/>
      <c r="AFV203" s="0"/>
      <c r="AFW203" s="0"/>
      <c r="AFX203" s="0"/>
      <c r="AFY203" s="0"/>
      <c r="AFZ203" s="0"/>
      <c r="AGA203" s="0"/>
      <c r="AGB203" s="0"/>
      <c r="AGC203" s="0"/>
      <c r="AGD203" s="0"/>
      <c r="AGE203" s="0"/>
      <c r="AGF203" s="0"/>
      <c r="AGG203" s="0"/>
      <c r="AGH203" s="0"/>
      <c r="AGI203" s="0"/>
      <c r="AGJ203" s="0"/>
      <c r="AGK203" s="0"/>
      <c r="AGL203" s="0"/>
      <c r="AGM203" s="0"/>
      <c r="AGN203" s="0"/>
      <c r="AGO203" s="0"/>
      <c r="AGP203" s="0"/>
      <c r="AGQ203" s="0"/>
      <c r="AGR203" s="0"/>
      <c r="AGS203" s="0"/>
      <c r="AGT203" s="0"/>
      <c r="AGU203" s="0"/>
      <c r="AGV203" s="0"/>
      <c r="AGW203" s="0"/>
      <c r="AGX203" s="0"/>
      <c r="AGY203" s="0"/>
      <c r="AGZ203" s="0"/>
      <c r="AHA203" s="0"/>
      <c r="AHB203" s="0"/>
      <c r="AHC203" s="0"/>
      <c r="AHD203" s="0"/>
      <c r="AHE203" s="0"/>
      <c r="AHF203" s="0"/>
      <c r="AHG203" s="0"/>
      <c r="AHH203" s="0"/>
      <c r="AHI203" s="0"/>
      <c r="AHJ203" s="0"/>
      <c r="AHK203" s="0"/>
      <c r="AHL203" s="0"/>
      <c r="AHM203" s="0"/>
      <c r="AHN203" s="0"/>
      <c r="AHO203" s="0"/>
      <c r="AHP203" s="0"/>
      <c r="AHQ203" s="0"/>
      <c r="AHR203" s="0"/>
      <c r="AHS203" s="0"/>
      <c r="AHT203" s="0"/>
      <c r="AHU203" s="0"/>
      <c r="AHV203" s="0"/>
      <c r="AHW203" s="0"/>
      <c r="AHX203" s="0"/>
      <c r="AHY203" s="0"/>
      <c r="AHZ203" s="0"/>
      <c r="AIA203" s="0"/>
      <c r="AIB203" s="0"/>
      <c r="AIC203" s="0"/>
      <c r="AID203" s="0"/>
      <c r="AIE203" s="0"/>
      <c r="AIF203" s="0"/>
      <c r="AIG203" s="0"/>
      <c r="AIH203" s="0"/>
      <c r="AII203" s="0"/>
      <c r="AIJ203" s="0"/>
      <c r="AIK203" s="0"/>
      <c r="AIL203" s="0"/>
      <c r="AIM203" s="0"/>
      <c r="AIN203" s="0"/>
      <c r="AIO203" s="0"/>
      <c r="AIP203" s="0"/>
      <c r="AIQ203" s="0"/>
      <c r="AIR203" s="0"/>
      <c r="AIS203" s="0"/>
      <c r="AIT203" s="0"/>
      <c r="AIU203" s="0"/>
      <c r="AIV203" s="0"/>
      <c r="AIW203" s="0"/>
      <c r="AIX203" s="0"/>
      <c r="AIY203" s="0"/>
      <c r="AIZ203" s="0"/>
      <c r="AJA203" s="0"/>
      <c r="AJB203" s="0"/>
      <c r="AJC203" s="0"/>
      <c r="AJD203" s="0"/>
      <c r="AJE203" s="0"/>
      <c r="AJF203" s="0"/>
      <c r="AJG203" s="0"/>
      <c r="AJH203" s="0"/>
      <c r="AJI203" s="0"/>
      <c r="AJJ203" s="0"/>
      <c r="AJK203" s="0"/>
      <c r="AJL203" s="0"/>
      <c r="AJM203" s="0"/>
      <c r="AJN203" s="0"/>
      <c r="AJO203" s="0"/>
      <c r="AJP203" s="0"/>
      <c r="AJQ203" s="0"/>
      <c r="AJR203" s="0"/>
      <c r="AJS203" s="0"/>
      <c r="AJT203" s="0"/>
      <c r="AJU203" s="0"/>
      <c r="AJV203" s="0"/>
      <c r="AJW203" s="0"/>
      <c r="AJX203" s="0"/>
      <c r="AJY203" s="0"/>
      <c r="AJZ203" s="0"/>
      <c r="AKA203" s="0"/>
      <c r="AKB203" s="0"/>
      <c r="AKC203" s="0"/>
      <c r="AKD203" s="0"/>
      <c r="AKE203" s="0"/>
      <c r="AKF203" s="0"/>
      <c r="AKG203" s="0"/>
      <c r="AKH203" s="0"/>
      <c r="AKI203" s="0"/>
      <c r="AKJ203" s="0"/>
      <c r="AKK203" s="0"/>
      <c r="AKL203" s="0"/>
      <c r="AKM203" s="0"/>
      <c r="AKN203" s="0"/>
      <c r="AKO203" s="0"/>
      <c r="AKP203" s="0"/>
      <c r="AKQ203" s="0"/>
      <c r="AKR203" s="0"/>
      <c r="AKS203" s="0"/>
      <c r="AKT203" s="0"/>
      <c r="AKU203" s="0"/>
      <c r="AKV203" s="0"/>
      <c r="AKW203" s="0"/>
      <c r="AKX203" s="0"/>
      <c r="AKY203" s="0"/>
      <c r="AKZ203" s="0"/>
      <c r="ALA203" s="0"/>
      <c r="ALB203" s="0"/>
      <c r="ALC203" s="0"/>
      <c r="ALD203" s="0"/>
      <c r="ALE203" s="0"/>
      <c r="ALF203" s="0"/>
      <c r="ALG203" s="0"/>
      <c r="ALH203" s="0"/>
      <c r="ALI203" s="0"/>
      <c r="ALJ203" s="0"/>
      <c r="ALK203" s="0"/>
      <c r="ALL203" s="0"/>
      <c r="ALM203" s="0"/>
      <c r="ALN203" s="0"/>
      <c r="ALO203" s="0"/>
      <c r="ALP203" s="0"/>
      <c r="ALQ203" s="0"/>
      <c r="ALR203" s="0"/>
      <c r="ALS203" s="0"/>
      <c r="ALT203" s="0"/>
      <c r="ALU203" s="0"/>
      <c r="ALV203" s="0"/>
      <c r="ALW203" s="0"/>
      <c r="ALX203" s="0"/>
      <c r="ALY203" s="0"/>
      <c r="ALZ203" s="0"/>
      <c r="AMA203" s="0"/>
      <c r="AMB203" s="0"/>
      <c r="AMC203" s="0"/>
      <c r="AMD203" s="0"/>
      <c r="AME203" s="0"/>
      <c r="AMF203" s="0"/>
      <c r="AMG203" s="0"/>
      <c r="AMH203" s="0"/>
      <c r="AMI203" s="0"/>
      <c r="AMJ203" s="0"/>
    </row>
    <row r="204" customFormat="false" ht="15" hidden="false" customHeight="false" outlineLevel="0" collapsed="false">
      <c r="A204" s="73"/>
      <c r="B204" s="101" t="s">
        <v>237</v>
      </c>
      <c r="C204" s="0"/>
      <c r="D204" s="0"/>
      <c r="E204" s="0"/>
      <c r="F204" s="0"/>
      <c r="G204" s="0"/>
      <c r="H204" s="0"/>
      <c r="I204" s="0"/>
      <c r="J204" s="0"/>
      <c r="K204" s="0"/>
      <c r="L204" s="0"/>
      <c r="M204" s="0"/>
      <c r="N204" s="0"/>
      <c r="O204" s="0"/>
      <c r="P204" s="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0"/>
      <c r="AC204" s="0"/>
      <c r="AD204" s="0"/>
      <c r="AE204" s="0"/>
      <c r="AF204" s="0"/>
      <c r="AG204" s="0"/>
      <c r="AH204" s="0"/>
      <c r="AI204" s="0"/>
      <c r="AJ204" s="0"/>
      <c r="AK204" s="0"/>
      <c r="AL204" s="0"/>
      <c r="AM204" s="0"/>
      <c r="AN204" s="0"/>
      <c r="AO204" s="0"/>
      <c r="AP204" s="0"/>
      <c r="AQ204" s="0"/>
      <c r="AR204" s="0"/>
      <c r="AS204" s="0"/>
      <c r="AT204" s="0"/>
      <c r="AU204" s="0"/>
      <c r="AV204" s="0"/>
      <c r="AW204" s="0"/>
      <c r="AX204" s="0"/>
      <c r="AY204" s="0"/>
      <c r="AZ204" s="0"/>
      <c r="BA204" s="0"/>
      <c r="BB204" s="0"/>
      <c r="BC204" s="0"/>
      <c r="BD204" s="0"/>
      <c r="BE204" s="0"/>
      <c r="BF204" s="0"/>
      <c r="BG204" s="0"/>
      <c r="BH204" s="0"/>
      <c r="BI204" s="0"/>
      <c r="BJ204" s="0"/>
      <c r="BK204" s="0"/>
      <c r="BL204" s="0"/>
      <c r="BM204" s="0"/>
      <c r="BN204" s="0"/>
      <c r="BO204" s="0"/>
      <c r="BP204" s="0"/>
      <c r="BQ204" s="0"/>
      <c r="BR204" s="0"/>
      <c r="BS204" s="0"/>
      <c r="BT204" s="0"/>
      <c r="BU204" s="0"/>
      <c r="BV204" s="0"/>
      <c r="BW204" s="0"/>
      <c r="BX204" s="0"/>
      <c r="BY204" s="0"/>
      <c r="BZ204" s="0"/>
      <c r="CA204" s="0"/>
      <c r="CB204" s="0"/>
      <c r="CC204" s="0"/>
      <c r="CD204" s="0"/>
      <c r="CE204" s="0"/>
      <c r="CF204" s="0"/>
      <c r="CG204" s="0"/>
      <c r="CH204" s="0"/>
      <c r="CI204" s="0"/>
      <c r="CJ204" s="0"/>
      <c r="CK204" s="0"/>
      <c r="CL204" s="0"/>
      <c r="CM204" s="0"/>
      <c r="CN204" s="0"/>
      <c r="CO204" s="0"/>
      <c r="CP204" s="0"/>
      <c r="CQ204" s="0"/>
      <c r="CR204" s="0"/>
      <c r="CS204" s="0"/>
      <c r="CT204" s="0"/>
      <c r="CU204" s="0"/>
      <c r="CV204" s="0"/>
      <c r="CW204" s="0"/>
      <c r="CX204" s="0"/>
      <c r="CY204" s="0"/>
      <c r="CZ204" s="0"/>
      <c r="DA204" s="0"/>
      <c r="DB204" s="0"/>
      <c r="DC204" s="0"/>
      <c r="DD204" s="0"/>
      <c r="DE204" s="0"/>
      <c r="DF204" s="0"/>
      <c r="DG204" s="0"/>
      <c r="DH204" s="0"/>
      <c r="DI204" s="0"/>
      <c r="DJ204" s="0"/>
      <c r="DK204" s="0"/>
      <c r="DL204" s="0"/>
      <c r="DM204" s="0"/>
      <c r="DN204" s="0"/>
      <c r="DO204" s="0"/>
      <c r="DP204" s="0"/>
      <c r="DQ204" s="0"/>
      <c r="DR204" s="0"/>
      <c r="DS204" s="0"/>
      <c r="DT204" s="0"/>
      <c r="DU204" s="0"/>
      <c r="DV204" s="0"/>
      <c r="DW204" s="0"/>
      <c r="DX204" s="0"/>
      <c r="DY204" s="0"/>
      <c r="DZ204" s="0"/>
      <c r="EA204" s="0"/>
      <c r="EB204" s="0"/>
      <c r="EC204" s="0"/>
      <c r="ED204" s="0"/>
      <c r="EE204" s="0"/>
      <c r="EF204" s="0"/>
      <c r="EG204" s="0"/>
      <c r="EH204" s="0"/>
      <c r="EI204" s="0"/>
      <c r="EJ204" s="0"/>
      <c r="EK204" s="0"/>
      <c r="EL204" s="0"/>
      <c r="EM204" s="0"/>
      <c r="EN204" s="0"/>
      <c r="EO204" s="0"/>
      <c r="EP204" s="0"/>
      <c r="EQ204" s="0"/>
      <c r="ER204" s="0"/>
      <c r="ES204" s="0"/>
      <c r="ET204" s="0"/>
      <c r="EU204" s="0"/>
      <c r="EV204" s="0"/>
      <c r="EW204" s="0"/>
      <c r="EX204" s="0"/>
      <c r="EY204" s="0"/>
      <c r="EZ204" s="0"/>
      <c r="FA204" s="0"/>
      <c r="FB204" s="0"/>
      <c r="FC204" s="0"/>
      <c r="FD204" s="0"/>
      <c r="FE204" s="0"/>
      <c r="FF204" s="0"/>
      <c r="FG204" s="0"/>
      <c r="FH204" s="0"/>
      <c r="FI204" s="0"/>
      <c r="FJ204" s="0"/>
      <c r="FK204" s="0"/>
      <c r="FL204" s="0"/>
      <c r="FM204" s="0"/>
      <c r="FN204" s="0"/>
      <c r="FO204" s="0"/>
      <c r="FP204" s="0"/>
      <c r="FQ204" s="0"/>
      <c r="FR204" s="0"/>
      <c r="FS204" s="0"/>
      <c r="FT204" s="0"/>
      <c r="FU204" s="0"/>
      <c r="FV204" s="0"/>
      <c r="FW204" s="0"/>
      <c r="FX204" s="0"/>
      <c r="FY204" s="0"/>
      <c r="FZ204" s="0"/>
      <c r="GA204" s="0"/>
      <c r="GB204" s="0"/>
      <c r="GC204" s="0"/>
      <c r="GD204" s="0"/>
      <c r="GE204" s="0"/>
      <c r="GF204" s="0"/>
      <c r="GG204" s="0"/>
      <c r="GH204" s="0"/>
      <c r="GI204" s="0"/>
      <c r="GJ204" s="0"/>
      <c r="GK204" s="0"/>
      <c r="GL204" s="0"/>
      <c r="GM204" s="0"/>
      <c r="GN204" s="0"/>
      <c r="GO204" s="0"/>
      <c r="GP204" s="0"/>
      <c r="GQ204" s="0"/>
      <c r="GR204" s="0"/>
      <c r="GS204" s="0"/>
      <c r="GT204" s="0"/>
      <c r="GU204" s="0"/>
      <c r="GV204" s="0"/>
      <c r="GW204" s="0"/>
      <c r="GX204" s="0"/>
      <c r="GY204" s="0"/>
      <c r="GZ204" s="0"/>
      <c r="HA204" s="0"/>
      <c r="HB204" s="0"/>
      <c r="HC204" s="0"/>
      <c r="HD204" s="0"/>
      <c r="HE204" s="0"/>
      <c r="HF204" s="0"/>
      <c r="HG204" s="0"/>
      <c r="HH204" s="0"/>
      <c r="HI204" s="0"/>
      <c r="HJ204" s="0"/>
      <c r="HK204" s="0"/>
      <c r="HL204" s="0"/>
      <c r="HM204" s="0"/>
      <c r="HN204" s="0"/>
      <c r="HO204" s="0"/>
      <c r="HP204" s="0"/>
      <c r="HQ204" s="0"/>
      <c r="HR204" s="0"/>
      <c r="HS204" s="0"/>
      <c r="HT204" s="0"/>
      <c r="HU204" s="0"/>
      <c r="HV204" s="0"/>
      <c r="HW204" s="0"/>
      <c r="HX204" s="0"/>
      <c r="HY204" s="0"/>
      <c r="HZ204" s="0"/>
      <c r="IA204" s="0"/>
      <c r="IB204" s="0"/>
      <c r="IC204" s="0"/>
      <c r="ID204" s="0"/>
      <c r="IE204" s="0"/>
      <c r="IF204" s="0"/>
      <c r="IG204" s="0"/>
      <c r="IH204" s="0"/>
      <c r="II204" s="0"/>
      <c r="IJ204" s="0"/>
      <c r="IK204" s="0"/>
      <c r="IL204" s="0"/>
      <c r="IM204" s="0"/>
      <c r="IN204" s="0"/>
      <c r="IO204" s="0"/>
      <c r="IP204" s="0"/>
      <c r="IQ204" s="0"/>
      <c r="IR204" s="0"/>
      <c r="IS204" s="0"/>
      <c r="IT204" s="0"/>
      <c r="IU204" s="0"/>
      <c r="IV204" s="0"/>
      <c r="IW204" s="0"/>
      <c r="IX204" s="0"/>
      <c r="IY204" s="0"/>
      <c r="IZ204" s="0"/>
      <c r="JA204" s="0"/>
      <c r="JB204" s="0"/>
      <c r="JC204" s="0"/>
      <c r="JD204" s="0"/>
      <c r="JE204" s="0"/>
      <c r="JF204" s="0"/>
      <c r="JG204" s="0"/>
      <c r="JH204" s="0"/>
      <c r="JI204" s="0"/>
      <c r="JJ204" s="0"/>
      <c r="JK204" s="0"/>
      <c r="JL204" s="0"/>
      <c r="JM204" s="0"/>
      <c r="JN204" s="0"/>
      <c r="JO204" s="0"/>
      <c r="JP204" s="0"/>
      <c r="JQ204" s="0"/>
      <c r="JR204" s="0"/>
      <c r="JS204" s="0"/>
      <c r="JT204" s="0"/>
      <c r="JU204" s="0"/>
      <c r="JV204" s="0"/>
      <c r="JW204" s="0"/>
      <c r="JX204" s="0"/>
      <c r="JY204" s="0"/>
      <c r="JZ204" s="0"/>
      <c r="KA204" s="0"/>
      <c r="KB204" s="0"/>
      <c r="KC204" s="0"/>
      <c r="KD204" s="0"/>
      <c r="KE204" s="0"/>
      <c r="KF204" s="0"/>
      <c r="KG204" s="0"/>
      <c r="KH204" s="0"/>
      <c r="KI204" s="0"/>
      <c r="KJ204" s="0"/>
      <c r="KK204" s="0"/>
      <c r="KL204" s="0"/>
      <c r="KM204" s="0"/>
      <c r="KN204" s="0"/>
      <c r="KO204" s="0"/>
      <c r="KP204" s="0"/>
      <c r="KQ204" s="0"/>
      <c r="KR204" s="0"/>
      <c r="KS204" s="0"/>
      <c r="KT204" s="0"/>
      <c r="KU204" s="0"/>
      <c r="KV204" s="0"/>
      <c r="KW204" s="0"/>
      <c r="KX204" s="0"/>
      <c r="KY204" s="0"/>
      <c r="KZ204" s="0"/>
      <c r="LA204" s="0"/>
      <c r="LB204" s="0"/>
      <c r="LC204" s="0"/>
      <c r="LD204" s="0"/>
      <c r="LE204" s="0"/>
      <c r="LF204" s="0"/>
      <c r="LG204" s="0"/>
      <c r="LH204" s="0"/>
      <c r="LI204" s="0"/>
      <c r="LJ204" s="0"/>
      <c r="LK204" s="0"/>
      <c r="LL204" s="0"/>
      <c r="LM204" s="0"/>
      <c r="LN204" s="0"/>
      <c r="LO204" s="0"/>
      <c r="LP204" s="0"/>
      <c r="LQ204" s="0"/>
      <c r="LR204" s="0"/>
      <c r="LS204" s="0"/>
      <c r="LT204" s="0"/>
      <c r="LU204" s="0"/>
      <c r="LV204" s="0"/>
      <c r="LW204" s="0"/>
      <c r="LX204" s="0"/>
      <c r="LY204" s="0"/>
      <c r="LZ204" s="0"/>
      <c r="MA204" s="0"/>
      <c r="MB204" s="0"/>
      <c r="MC204" s="0"/>
      <c r="MD204" s="0"/>
      <c r="ME204" s="0"/>
      <c r="MF204" s="0"/>
      <c r="MG204" s="0"/>
      <c r="MH204" s="0"/>
      <c r="MI204" s="0"/>
      <c r="MJ204" s="0"/>
      <c r="MK204" s="0"/>
      <c r="ML204" s="0"/>
      <c r="MM204" s="0"/>
      <c r="MN204" s="0"/>
      <c r="MO204" s="0"/>
      <c r="MP204" s="0"/>
      <c r="MQ204" s="0"/>
      <c r="MR204" s="0"/>
      <c r="MS204" s="0"/>
      <c r="MT204" s="0"/>
      <c r="MU204" s="0"/>
      <c r="MV204" s="0"/>
      <c r="MW204" s="0"/>
      <c r="MX204" s="0"/>
      <c r="MY204" s="0"/>
      <c r="MZ204" s="0"/>
      <c r="NA204" s="0"/>
      <c r="NB204" s="0"/>
      <c r="NC204" s="0"/>
      <c r="ND204" s="0"/>
      <c r="NE204" s="0"/>
      <c r="NF204" s="0"/>
      <c r="NG204" s="0"/>
      <c r="NH204" s="0"/>
      <c r="NI204" s="0"/>
      <c r="NJ204" s="0"/>
      <c r="NK204" s="0"/>
      <c r="NL204" s="0"/>
      <c r="NM204" s="0"/>
      <c r="NN204" s="0"/>
      <c r="NO204" s="0"/>
      <c r="NP204" s="0"/>
      <c r="NQ204" s="0"/>
      <c r="NR204" s="0"/>
      <c r="NS204" s="0"/>
      <c r="NT204" s="0"/>
      <c r="NU204" s="0"/>
      <c r="NV204" s="0"/>
      <c r="NW204" s="0"/>
      <c r="NX204" s="0"/>
      <c r="NY204" s="0"/>
      <c r="NZ204" s="0"/>
      <c r="OA204" s="0"/>
      <c r="OB204" s="0"/>
      <c r="OC204" s="0"/>
      <c r="OD204" s="0"/>
      <c r="OE204" s="0"/>
      <c r="OF204" s="0"/>
      <c r="OG204" s="0"/>
      <c r="OH204" s="0"/>
      <c r="OI204" s="0"/>
      <c r="OJ204" s="0"/>
      <c r="OK204" s="0"/>
      <c r="OL204" s="0"/>
      <c r="OM204" s="0"/>
      <c r="ON204" s="0"/>
      <c r="OO204" s="0"/>
      <c r="OP204" s="0"/>
      <c r="OQ204" s="0"/>
      <c r="OR204" s="0"/>
      <c r="OS204" s="0"/>
      <c r="OT204" s="0"/>
      <c r="OU204" s="0"/>
      <c r="OV204" s="0"/>
      <c r="OW204" s="0"/>
      <c r="OX204" s="0"/>
      <c r="OY204" s="0"/>
      <c r="OZ204" s="0"/>
      <c r="PA204" s="0"/>
      <c r="PB204" s="0"/>
      <c r="PC204" s="0"/>
      <c r="PD204" s="0"/>
      <c r="PE204" s="0"/>
      <c r="PF204" s="0"/>
      <c r="PG204" s="0"/>
      <c r="PH204" s="0"/>
      <c r="PI204" s="0"/>
      <c r="PJ204" s="0"/>
      <c r="PK204" s="0"/>
      <c r="PL204" s="0"/>
      <c r="PM204" s="0"/>
      <c r="PN204" s="0"/>
      <c r="PO204" s="0"/>
      <c r="PP204" s="0"/>
      <c r="PQ204" s="0"/>
      <c r="PR204" s="0"/>
      <c r="PS204" s="0"/>
      <c r="PT204" s="0"/>
      <c r="PU204" s="0"/>
      <c r="PV204" s="0"/>
      <c r="PW204" s="0"/>
      <c r="PX204" s="0"/>
      <c r="PY204" s="0"/>
      <c r="PZ204" s="0"/>
      <c r="QA204" s="0"/>
      <c r="QB204" s="0"/>
      <c r="QC204" s="0"/>
      <c r="QD204" s="0"/>
      <c r="QE204" s="0"/>
      <c r="QF204" s="0"/>
      <c r="QG204" s="0"/>
      <c r="QH204" s="0"/>
      <c r="QI204" s="0"/>
      <c r="QJ204" s="0"/>
      <c r="QK204" s="0"/>
      <c r="QL204" s="0"/>
      <c r="QM204" s="0"/>
      <c r="QN204" s="0"/>
      <c r="QO204" s="0"/>
      <c r="QP204" s="0"/>
      <c r="QQ204" s="0"/>
      <c r="QR204" s="0"/>
      <c r="QS204" s="0"/>
      <c r="QT204" s="0"/>
      <c r="QU204" s="0"/>
      <c r="QV204" s="0"/>
      <c r="QW204" s="0"/>
      <c r="QX204" s="0"/>
      <c r="QY204" s="0"/>
      <c r="QZ204" s="0"/>
      <c r="RA204" s="0"/>
      <c r="RB204" s="0"/>
      <c r="RC204" s="0"/>
      <c r="RD204" s="0"/>
      <c r="RE204" s="0"/>
      <c r="RF204" s="0"/>
      <c r="RG204" s="0"/>
      <c r="RH204" s="0"/>
      <c r="RI204" s="0"/>
      <c r="RJ204" s="0"/>
      <c r="RK204" s="0"/>
      <c r="RL204" s="0"/>
      <c r="RM204" s="0"/>
      <c r="RN204" s="0"/>
      <c r="RO204" s="0"/>
      <c r="RP204" s="0"/>
      <c r="RQ204" s="0"/>
      <c r="RR204" s="0"/>
      <c r="RS204" s="0"/>
      <c r="RT204" s="0"/>
      <c r="RU204" s="0"/>
      <c r="RV204" s="0"/>
      <c r="RW204" s="0"/>
      <c r="RX204" s="0"/>
      <c r="RY204" s="0"/>
      <c r="RZ204" s="0"/>
      <c r="SA204" s="0"/>
      <c r="SB204" s="0"/>
      <c r="SC204" s="0"/>
      <c r="SD204" s="0"/>
      <c r="SE204" s="0"/>
      <c r="SF204" s="0"/>
      <c r="SG204" s="0"/>
      <c r="SH204" s="0"/>
      <c r="SI204" s="0"/>
      <c r="SJ204" s="0"/>
      <c r="SK204" s="0"/>
      <c r="SL204" s="0"/>
      <c r="SM204" s="0"/>
      <c r="SN204" s="0"/>
      <c r="SO204" s="0"/>
      <c r="SP204" s="0"/>
      <c r="SQ204" s="0"/>
      <c r="SR204" s="0"/>
      <c r="SS204" s="0"/>
      <c r="ST204" s="0"/>
      <c r="SU204" s="0"/>
      <c r="SV204" s="0"/>
      <c r="SW204" s="0"/>
      <c r="SX204" s="0"/>
      <c r="SY204" s="0"/>
      <c r="SZ204" s="0"/>
      <c r="TA204" s="0"/>
      <c r="TB204" s="0"/>
      <c r="TC204" s="0"/>
      <c r="TD204" s="0"/>
      <c r="TE204" s="0"/>
      <c r="TF204" s="0"/>
      <c r="TG204" s="0"/>
      <c r="TH204" s="0"/>
      <c r="TI204" s="0"/>
      <c r="TJ204" s="0"/>
      <c r="TK204" s="0"/>
      <c r="TL204" s="0"/>
      <c r="TM204" s="0"/>
      <c r="TN204" s="0"/>
      <c r="TO204" s="0"/>
      <c r="TP204" s="0"/>
      <c r="TQ204" s="0"/>
      <c r="TR204" s="0"/>
      <c r="TS204" s="0"/>
      <c r="TT204" s="0"/>
      <c r="TU204" s="0"/>
      <c r="TV204" s="0"/>
      <c r="TW204" s="0"/>
      <c r="TX204" s="0"/>
      <c r="TY204" s="0"/>
      <c r="TZ204" s="0"/>
      <c r="UA204" s="0"/>
      <c r="UB204" s="0"/>
      <c r="UC204" s="0"/>
      <c r="UD204" s="0"/>
      <c r="UE204" s="0"/>
      <c r="UF204" s="0"/>
      <c r="UG204" s="0"/>
      <c r="UH204" s="0"/>
      <c r="UI204" s="0"/>
      <c r="UJ204" s="0"/>
      <c r="UK204" s="0"/>
      <c r="UL204" s="0"/>
      <c r="UM204" s="0"/>
      <c r="UN204" s="0"/>
      <c r="UO204" s="0"/>
      <c r="UP204" s="0"/>
      <c r="UQ204" s="0"/>
      <c r="UR204" s="0"/>
      <c r="US204" s="0"/>
      <c r="UT204" s="0"/>
      <c r="UU204" s="0"/>
      <c r="UV204" s="0"/>
      <c r="UW204" s="0"/>
      <c r="UX204" s="0"/>
      <c r="UY204" s="0"/>
      <c r="UZ204" s="0"/>
      <c r="VA204" s="0"/>
      <c r="VB204" s="0"/>
      <c r="VC204" s="0"/>
      <c r="VD204" s="0"/>
      <c r="VE204" s="0"/>
      <c r="VF204" s="0"/>
      <c r="VG204" s="0"/>
      <c r="VH204" s="0"/>
      <c r="VI204" s="0"/>
      <c r="VJ204" s="0"/>
      <c r="VK204" s="0"/>
      <c r="VL204" s="0"/>
      <c r="VM204" s="0"/>
      <c r="VN204" s="0"/>
      <c r="VO204" s="0"/>
      <c r="VP204" s="0"/>
      <c r="VQ204" s="0"/>
      <c r="VR204" s="0"/>
      <c r="VS204" s="0"/>
      <c r="VT204" s="0"/>
      <c r="VU204" s="0"/>
      <c r="VV204" s="0"/>
      <c r="VW204" s="0"/>
      <c r="VX204" s="0"/>
      <c r="VY204" s="0"/>
      <c r="VZ204" s="0"/>
      <c r="WA204" s="0"/>
      <c r="WB204" s="0"/>
      <c r="WC204" s="0"/>
      <c r="WD204" s="0"/>
      <c r="WE204" s="0"/>
      <c r="WF204" s="0"/>
      <c r="WG204" s="0"/>
      <c r="WH204" s="0"/>
      <c r="WI204" s="0"/>
      <c r="WJ204" s="0"/>
      <c r="WK204" s="0"/>
      <c r="WL204" s="0"/>
      <c r="WM204" s="0"/>
      <c r="WN204" s="0"/>
      <c r="WO204" s="0"/>
      <c r="WP204" s="0"/>
      <c r="WQ204" s="0"/>
      <c r="WR204" s="0"/>
      <c r="WS204" s="0"/>
      <c r="WT204" s="0"/>
      <c r="WU204" s="0"/>
      <c r="WV204" s="0"/>
      <c r="WW204" s="0"/>
      <c r="WX204" s="0"/>
      <c r="WY204" s="0"/>
      <c r="WZ204" s="0"/>
      <c r="XA204" s="0"/>
      <c r="XB204" s="0"/>
      <c r="XC204" s="0"/>
      <c r="XD204" s="0"/>
      <c r="XE204" s="0"/>
      <c r="XF204" s="0"/>
      <c r="XG204" s="0"/>
      <c r="XH204" s="0"/>
      <c r="XI204" s="0"/>
      <c r="XJ204" s="0"/>
      <c r="XK204" s="0"/>
      <c r="XL204" s="0"/>
      <c r="XM204" s="0"/>
      <c r="XN204" s="0"/>
      <c r="XO204" s="0"/>
      <c r="XP204" s="0"/>
      <c r="XQ204" s="0"/>
      <c r="XR204" s="0"/>
      <c r="XS204" s="0"/>
      <c r="XT204" s="0"/>
      <c r="XU204" s="0"/>
      <c r="XV204" s="0"/>
      <c r="XW204" s="0"/>
      <c r="XX204" s="0"/>
      <c r="XY204" s="0"/>
      <c r="XZ204" s="0"/>
      <c r="YA204" s="0"/>
      <c r="YB204" s="0"/>
      <c r="YC204" s="0"/>
      <c r="YD204" s="0"/>
      <c r="YE204" s="0"/>
      <c r="YF204" s="0"/>
      <c r="YG204" s="0"/>
      <c r="YH204" s="0"/>
      <c r="YI204" s="0"/>
      <c r="YJ204" s="0"/>
      <c r="YK204" s="0"/>
      <c r="YL204" s="0"/>
      <c r="YM204" s="0"/>
      <c r="YN204" s="0"/>
      <c r="YO204" s="0"/>
      <c r="YP204" s="0"/>
      <c r="YQ204" s="0"/>
      <c r="YR204" s="0"/>
      <c r="YS204" s="0"/>
      <c r="YT204" s="0"/>
      <c r="YU204" s="0"/>
      <c r="YV204" s="0"/>
      <c r="YW204" s="0"/>
      <c r="YX204" s="0"/>
      <c r="YY204" s="0"/>
      <c r="YZ204" s="0"/>
      <c r="ZA204" s="0"/>
      <c r="ZB204" s="0"/>
      <c r="ZC204" s="0"/>
      <c r="ZD204" s="0"/>
      <c r="ZE204" s="0"/>
      <c r="ZF204" s="0"/>
      <c r="ZG204" s="0"/>
      <c r="ZH204" s="0"/>
      <c r="ZI204" s="0"/>
      <c r="ZJ204" s="0"/>
      <c r="ZK204" s="0"/>
      <c r="ZL204" s="0"/>
      <c r="ZM204" s="0"/>
      <c r="ZN204" s="0"/>
      <c r="ZO204" s="0"/>
      <c r="ZP204" s="0"/>
      <c r="ZQ204" s="0"/>
      <c r="ZR204" s="0"/>
      <c r="ZS204" s="0"/>
      <c r="ZT204" s="0"/>
      <c r="ZU204" s="0"/>
      <c r="ZV204" s="0"/>
      <c r="ZW204" s="0"/>
      <c r="ZX204" s="0"/>
      <c r="ZY204" s="0"/>
      <c r="ZZ204" s="0"/>
      <c r="AAA204" s="0"/>
      <c r="AAB204" s="0"/>
      <c r="AAC204" s="0"/>
      <c r="AAD204" s="0"/>
      <c r="AAE204" s="0"/>
      <c r="AAF204" s="0"/>
      <c r="AAG204" s="0"/>
      <c r="AAH204" s="0"/>
      <c r="AAI204" s="0"/>
      <c r="AAJ204" s="0"/>
      <c r="AAK204" s="0"/>
      <c r="AAL204" s="0"/>
      <c r="AAM204" s="0"/>
      <c r="AAN204" s="0"/>
      <c r="AAO204" s="0"/>
      <c r="AAP204" s="0"/>
      <c r="AAQ204" s="0"/>
      <c r="AAR204" s="0"/>
      <c r="AAS204" s="0"/>
      <c r="AAT204" s="0"/>
      <c r="AAU204" s="0"/>
      <c r="AAV204" s="0"/>
      <c r="AAW204" s="0"/>
      <c r="AAX204" s="0"/>
      <c r="AAY204" s="0"/>
      <c r="AAZ204" s="0"/>
      <c r="ABA204" s="0"/>
      <c r="ABB204" s="0"/>
      <c r="ABC204" s="0"/>
      <c r="ABD204" s="0"/>
      <c r="ABE204" s="0"/>
      <c r="ABF204" s="0"/>
      <c r="ABG204" s="0"/>
      <c r="ABH204" s="0"/>
      <c r="ABI204" s="0"/>
      <c r="ABJ204" s="0"/>
      <c r="ABK204" s="0"/>
      <c r="ABL204" s="0"/>
      <c r="ABM204" s="0"/>
      <c r="ABN204" s="0"/>
      <c r="ABO204" s="0"/>
      <c r="ABP204" s="0"/>
      <c r="ABQ204" s="0"/>
      <c r="ABR204" s="0"/>
      <c r="ABS204" s="0"/>
      <c r="ABT204" s="0"/>
      <c r="ABU204" s="0"/>
      <c r="ABV204" s="0"/>
      <c r="ABW204" s="0"/>
      <c r="ABX204" s="0"/>
      <c r="ABY204" s="0"/>
      <c r="ABZ204" s="0"/>
      <c r="ACA204" s="0"/>
      <c r="ACB204" s="0"/>
      <c r="ACC204" s="0"/>
      <c r="ACD204" s="0"/>
      <c r="ACE204" s="0"/>
      <c r="ACF204" s="0"/>
      <c r="ACG204" s="0"/>
      <c r="ACH204" s="0"/>
      <c r="ACI204" s="0"/>
      <c r="ACJ204" s="0"/>
      <c r="ACK204" s="0"/>
      <c r="ACL204" s="0"/>
      <c r="ACM204" s="0"/>
      <c r="ACN204" s="0"/>
      <c r="ACO204" s="0"/>
      <c r="ACP204" s="0"/>
      <c r="ACQ204" s="0"/>
      <c r="ACR204" s="0"/>
      <c r="ACS204" s="0"/>
      <c r="ACT204" s="0"/>
      <c r="ACU204" s="0"/>
      <c r="ACV204" s="0"/>
      <c r="ACW204" s="0"/>
      <c r="ACX204" s="0"/>
      <c r="ACY204" s="0"/>
      <c r="ACZ204" s="0"/>
      <c r="ADA204" s="0"/>
      <c r="ADB204" s="0"/>
      <c r="ADC204" s="0"/>
      <c r="ADD204" s="0"/>
      <c r="ADE204" s="0"/>
      <c r="ADF204" s="0"/>
      <c r="ADG204" s="0"/>
      <c r="ADH204" s="0"/>
      <c r="ADI204" s="0"/>
      <c r="ADJ204" s="0"/>
      <c r="ADK204" s="0"/>
      <c r="ADL204" s="0"/>
      <c r="ADM204" s="0"/>
      <c r="ADN204" s="0"/>
      <c r="ADO204" s="0"/>
      <c r="ADP204" s="0"/>
      <c r="ADQ204" s="0"/>
      <c r="ADR204" s="0"/>
      <c r="ADS204" s="0"/>
      <c r="ADT204" s="0"/>
      <c r="ADU204" s="0"/>
      <c r="ADV204" s="0"/>
      <c r="ADW204" s="0"/>
      <c r="ADX204" s="0"/>
      <c r="ADY204" s="0"/>
      <c r="ADZ204" s="0"/>
      <c r="AEA204" s="0"/>
      <c r="AEB204" s="0"/>
      <c r="AEC204" s="0"/>
      <c r="AED204" s="0"/>
      <c r="AEE204" s="0"/>
      <c r="AEF204" s="0"/>
      <c r="AEG204" s="0"/>
      <c r="AEH204" s="0"/>
      <c r="AEI204" s="0"/>
      <c r="AEJ204" s="0"/>
      <c r="AEK204" s="0"/>
      <c r="AEL204" s="0"/>
      <c r="AEM204" s="0"/>
      <c r="AEN204" s="0"/>
      <c r="AEO204" s="0"/>
      <c r="AEP204" s="0"/>
      <c r="AEQ204" s="0"/>
      <c r="AER204" s="0"/>
      <c r="AES204" s="0"/>
      <c r="AET204" s="0"/>
      <c r="AEU204" s="0"/>
      <c r="AEV204" s="0"/>
      <c r="AEW204" s="0"/>
      <c r="AEX204" s="0"/>
      <c r="AEY204" s="0"/>
      <c r="AEZ204" s="0"/>
      <c r="AFA204" s="0"/>
      <c r="AFB204" s="0"/>
      <c r="AFC204" s="0"/>
      <c r="AFD204" s="0"/>
      <c r="AFE204" s="0"/>
      <c r="AFF204" s="0"/>
      <c r="AFG204" s="0"/>
      <c r="AFH204" s="0"/>
      <c r="AFI204" s="0"/>
      <c r="AFJ204" s="0"/>
      <c r="AFK204" s="0"/>
      <c r="AFL204" s="0"/>
      <c r="AFM204" s="0"/>
      <c r="AFN204" s="0"/>
      <c r="AFO204" s="0"/>
      <c r="AFP204" s="0"/>
      <c r="AFQ204" s="0"/>
      <c r="AFR204" s="0"/>
      <c r="AFS204" s="0"/>
      <c r="AFT204" s="0"/>
      <c r="AFU204" s="0"/>
      <c r="AFV204" s="0"/>
      <c r="AFW204" s="0"/>
      <c r="AFX204" s="0"/>
      <c r="AFY204" s="0"/>
      <c r="AFZ204" s="0"/>
      <c r="AGA204" s="0"/>
      <c r="AGB204" s="0"/>
      <c r="AGC204" s="0"/>
      <c r="AGD204" s="0"/>
      <c r="AGE204" s="0"/>
      <c r="AGF204" s="0"/>
      <c r="AGG204" s="0"/>
      <c r="AGH204" s="0"/>
      <c r="AGI204" s="0"/>
      <c r="AGJ204" s="0"/>
      <c r="AGK204" s="0"/>
      <c r="AGL204" s="0"/>
      <c r="AGM204" s="0"/>
      <c r="AGN204" s="0"/>
      <c r="AGO204" s="0"/>
      <c r="AGP204" s="0"/>
      <c r="AGQ204" s="0"/>
      <c r="AGR204" s="0"/>
      <c r="AGS204" s="0"/>
      <c r="AGT204" s="0"/>
      <c r="AGU204" s="0"/>
      <c r="AGV204" s="0"/>
      <c r="AGW204" s="0"/>
      <c r="AGX204" s="0"/>
      <c r="AGY204" s="0"/>
      <c r="AGZ204" s="0"/>
      <c r="AHA204" s="0"/>
      <c r="AHB204" s="0"/>
      <c r="AHC204" s="0"/>
      <c r="AHD204" s="0"/>
      <c r="AHE204" s="0"/>
      <c r="AHF204" s="0"/>
      <c r="AHG204" s="0"/>
      <c r="AHH204" s="0"/>
      <c r="AHI204" s="0"/>
      <c r="AHJ204" s="0"/>
      <c r="AHK204" s="0"/>
      <c r="AHL204" s="0"/>
      <c r="AHM204" s="0"/>
      <c r="AHN204" s="0"/>
      <c r="AHO204" s="0"/>
      <c r="AHP204" s="0"/>
      <c r="AHQ204" s="0"/>
      <c r="AHR204" s="0"/>
      <c r="AHS204" s="0"/>
      <c r="AHT204" s="0"/>
      <c r="AHU204" s="0"/>
      <c r="AHV204" s="0"/>
      <c r="AHW204" s="0"/>
      <c r="AHX204" s="0"/>
      <c r="AHY204" s="0"/>
      <c r="AHZ204" s="0"/>
      <c r="AIA204" s="0"/>
      <c r="AIB204" s="0"/>
      <c r="AIC204" s="0"/>
      <c r="AID204" s="0"/>
      <c r="AIE204" s="0"/>
      <c r="AIF204" s="0"/>
      <c r="AIG204" s="0"/>
      <c r="AIH204" s="0"/>
      <c r="AII204" s="0"/>
      <c r="AIJ204" s="0"/>
      <c r="AIK204" s="0"/>
      <c r="AIL204" s="0"/>
      <c r="AIM204" s="0"/>
      <c r="AIN204" s="0"/>
      <c r="AIO204" s="0"/>
      <c r="AIP204" s="0"/>
      <c r="AIQ204" s="0"/>
      <c r="AIR204" s="0"/>
      <c r="AIS204" s="0"/>
      <c r="AIT204" s="0"/>
      <c r="AIU204" s="0"/>
      <c r="AIV204" s="0"/>
      <c r="AIW204" s="0"/>
      <c r="AIX204" s="0"/>
      <c r="AIY204" s="0"/>
      <c r="AIZ204" s="0"/>
      <c r="AJA204" s="0"/>
      <c r="AJB204" s="0"/>
      <c r="AJC204" s="0"/>
      <c r="AJD204" s="0"/>
      <c r="AJE204" s="0"/>
      <c r="AJF204" s="0"/>
      <c r="AJG204" s="0"/>
      <c r="AJH204" s="0"/>
      <c r="AJI204" s="0"/>
      <c r="AJJ204" s="0"/>
      <c r="AJK204" s="0"/>
      <c r="AJL204" s="0"/>
      <c r="AJM204" s="0"/>
      <c r="AJN204" s="0"/>
      <c r="AJO204" s="0"/>
      <c r="AJP204" s="0"/>
      <c r="AJQ204" s="0"/>
      <c r="AJR204" s="0"/>
      <c r="AJS204" s="0"/>
      <c r="AJT204" s="0"/>
      <c r="AJU204" s="0"/>
      <c r="AJV204" s="0"/>
      <c r="AJW204" s="0"/>
      <c r="AJX204" s="0"/>
      <c r="AJY204" s="0"/>
      <c r="AJZ204" s="0"/>
      <c r="AKA204" s="0"/>
      <c r="AKB204" s="0"/>
      <c r="AKC204" s="0"/>
      <c r="AKD204" s="0"/>
      <c r="AKE204" s="0"/>
      <c r="AKF204" s="0"/>
      <c r="AKG204" s="0"/>
      <c r="AKH204" s="0"/>
      <c r="AKI204" s="0"/>
      <c r="AKJ204" s="0"/>
      <c r="AKK204" s="0"/>
      <c r="AKL204" s="0"/>
      <c r="AKM204" s="0"/>
      <c r="AKN204" s="0"/>
      <c r="AKO204" s="0"/>
      <c r="AKP204" s="0"/>
      <c r="AKQ204" s="0"/>
      <c r="AKR204" s="0"/>
      <c r="AKS204" s="0"/>
      <c r="AKT204" s="0"/>
      <c r="AKU204" s="0"/>
      <c r="AKV204" s="0"/>
      <c r="AKW204" s="0"/>
      <c r="AKX204" s="0"/>
      <c r="AKY204" s="0"/>
      <c r="AKZ204" s="0"/>
      <c r="ALA204" s="0"/>
      <c r="ALB204" s="0"/>
      <c r="ALC204" s="0"/>
      <c r="ALD204" s="0"/>
      <c r="ALE204" s="0"/>
      <c r="ALF204" s="0"/>
      <c r="ALG204" s="0"/>
      <c r="ALH204" s="0"/>
      <c r="ALI204" s="0"/>
      <c r="ALJ204" s="0"/>
      <c r="ALK204" s="0"/>
      <c r="ALL204" s="0"/>
      <c r="ALM204" s="0"/>
      <c r="ALN204" s="0"/>
      <c r="ALO204" s="0"/>
      <c r="ALP204" s="0"/>
      <c r="ALQ204" s="0"/>
      <c r="ALR204" s="0"/>
      <c r="ALS204" s="0"/>
      <c r="ALT204" s="0"/>
      <c r="ALU204" s="0"/>
      <c r="ALV204" s="0"/>
      <c r="ALW204" s="0"/>
      <c r="ALX204" s="0"/>
      <c r="ALY204" s="0"/>
      <c r="ALZ204" s="0"/>
      <c r="AMA204" s="0"/>
      <c r="AMB204" s="0"/>
      <c r="AMC204" s="0"/>
      <c r="AMD204" s="0"/>
      <c r="AME204" s="0"/>
      <c r="AMF204" s="0"/>
      <c r="AMG204" s="0"/>
      <c r="AMH204" s="0"/>
      <c r="AMI204" s="0"/>
      <c r="AMJ204" s="0"/>
    </row>
    <row r="205" customFormat="false" ht="15" hidden="false" customHeight="false" outlineLevel="0" collapsed="false">
      <c r="A205" s="73"/>
      <c r="B205" s="101" t="s">
        <v>238</v>
      </c>
      <c r="C205" s="0"/>
      <c r="D205" s="0"/>
      <c r="E205" s="0"/>
      <c r="F205" s="0"/>
      <c r="G205" s="0"/>
      <c r="H205" s="0"/>
      <c r="I205" s="0"/>
      <c r="J205" s="0"/>
      <c r="K205" s="0"/>
      <c r="L205" s="0"/>
      <c r="M205" s="0"/>
      <c r="N205" s="0"/>
      <c r="O205" s="0"/>
      <c r="P205" s="0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0"/>
      <c r="AC205" s="0"/>
      <c r="AD205" s="0"/>
      <c r="AE205" s="0"/>
      <c r="AF205" s="0"/>
      <c r="AG205" s="0"/>
      <c r="AH205" s="0"/>
      <c r="AI205" s="0"/>
      <c r="AJ205" s="0"/>
      <c r="AK205" s="0"/>
      <c r="AL205" s="0"/>
      <c r="AM205" s="0"/>
      <c r="AN205" s="0"/>
      <c r="AO205" s="0"/>
      <c r="AP205" s="0"/>
      <c r="AQ205" s="0"/>
      <c r="AR205" s="0"/>
      <c r="AS205" s="0"/>
      <c r="AT205" s="0"/>
      <c r="AU205" s="0"/>
      <c r="AV205" s="0"/>
      <c r="AW205" s="0"/>
      <c r="AX205" s="0"/>
      <c r="AY205" s="0"/>
      <c r="AZ205" s="0"/>
      <c r="BA205" s="0"/>
      <c r="BB205" s="0"/>
      <c r="BC205" s="0"/>
      <c r="BD205" s="0"/>
      <c r="BE205" s="0"/>
      <c r="BF205" s="0"/>
      <c r="BG205" s="0"/>
      <c r="BH205" s="0"/>
      <c r="BI205" s="0"/>
      <c r="BJ205" s="0"/>
      <c r="BK205" s="0"/>
      <c r="BL205" s="0"/>
      <c r="BM205" s="0"/>
      <c r="BN205" s="0"/>
      <c r="BO205" s="0"/>
      <c r="BP205" s="0"/>
      <c r="BQ205" s="0"/>
      <c r="BR205" s="0"/>
      <c r="BS205" s="0"/>
      <c r="BT205" s="0"/>
      <c r="BU205" s="0"/>
      <c r="BV205" s="0"/>
      <c r="BW205" s="0"/>
      <c r="BX205" s="0"/>
      <c r="BY205" s="0"/>
      <c r="BZ205" s="0"/>
      <c r="CA205" s="0"/>
      <c r="CB205" s="0"/>
      <c r="CC205" s="0"/>
      <c r="CD205" s="0"/>
      <c r="CE205" s="0"/>
      <c r="CF205" s="0"/>
      <c r="CG205" s="0"/>
      <c r="CH205" s="0"/>
      <c r="CI205" s="0"/>
      <c r="CJ205" s="0"/>
      <c r="CK205" s="0"/>
      <c r="CL205" s="0"/>
      <c r="CM205" s="0"/>
      <c r="CN205" s="0"/>
      <c r="CO205" s="0"/>
      <c r="CP205" s="0"/>
      <c r="CQ205" s="0"/>
      <c r="CR205" s="0"/>
      <c r="CS205" s="0"/>
      <c r="CT205" s="0"/>
      <c r="CU205" s="0"/>
      <c r="CV205" s="0"/>
      <c r="CW205" s="0"/>
      <c r="CX205" s="0"/>
      <c r="CY205" s="0"/>
      <c r="CZ205" s="0"/>
      <c r="DA205" s="0"/>
      <c r="DB205" s="0"/>
      <c r="DC205" s="0"/>
      <c r="DD205" s="0"/>
      <c r="DE205" s="0"/>
      <c r="DF205" s="0"/>
      <c r="DG205" s="0"/>
      <c r="DH205" s="0"/>
      <c r="DI205" s="0"/>
      <c r="DJ205" s="0"/>
      <c r="DK205" s="0"/>
      <c r="DL205" s="0"/>
      <c r="DM205" s="0"/>
      <c r="DN205" s="0"/>
      <c r="DO205" s="0"/>
      <c r="DP205" s="0"/>
      <c r="DQ205" s="0"/>
      <c r="DR205" s="0"/>
      <c r="DS205" s="0"/>
      <c r="DT205" s="0"/>
      <c r="DU205" s="0"/>
      <c r="DV205" s="0"/>
      <c r="DW205" s="0"/>
      <c r="DX205" s="0"/>
      <c r="DY205" s="0"/>
      <c r="DZ205" s="0"/>
      <c r="EA205" s="0"/>
      <c r="EB205" s="0"/>
      <c r="EC205" s="0"/>
      <c r="ED205" s="0"/>
      <c r="EE205" s="0"/>
      <c r="EF205" s="0"/>
      <c r="EG205" s="0"/>
      <c r="EH205" s="0"/>
      <c r="EI205" s="0"/>
      <c r="EJ205" s="0"/>
      <c r="EK205" s="0"/>
      <c r="EL205" s="0"/>
      <c r="EM205" s="0"/>
      <c r="EN205" s="0"/>
      <c r="EO205" s="0"/>
      <c r="EP205" s="0"/>
      <c r="EQ205" s="0"/>
      <c r="ER205" s="0"/>
      <c r="ES205" s="0"/>
      <c r="ET205" s="0"/>
      <c r="EU205" s="0"/>
      <c r="EV205" s="0"/>
      <c r="EW205" s="0"/>
      <c r="EX205" s="0"/>
      <c r="EY205" s="0"/>
      <c r="EZ205" s="0"/>
      <c r="FA205" s="0"/>
      <c r="FB205" s="0"/>
      <c r="FC205" s="0"/>
      <c r="FD205" s="0"/>
      <c r="FE205" s="0"/>
      <c r="FF205" s="0"/>
      <c r="FG205" s="0"/>
      <c r="FH205" s="0"/>
      <c r="FI205" s="0"/>
      <c r="FJ205" s="0"/>
      <c r="FK205" s="0"/>
      <c r="FL205" s="0"/>
      <c r="FM205" s="0"/>
      <c r="FN205" s="0"/>
      <c r="FO205" s="0"/>
      <c r="FP205" s="0"/>
      <c r="FQ205" s="0"/>
      <c r="FR205" s="0"/>
      <c r="FS205" s="0"/>
      <c r="FT205" s="0"/>
      <c r="FU205" s="0"/>
      <c r="FV205" s="0"/>
      <c r="FW205" s="0"/>
      <c r="FX205" s="0"/>
      <c r="FY205" s="0"/>
      <c r="FZ205" s="0"/>
      <c r="GA205" s="0"/>
      <c r="GB205" s="0"/>
      <c r="GC205" s="0"/>
      <c r="GD205" s="0"/>
      <c r="GE205" s="0"/>
      <c r="GF205" s="0"/>
      <c r="GG205" s="0"/>
      <c r="GH205" s="0"/>
      <c r="GI205" s="0"/>
      <c r="GJ205" s="0"/>
      <c r="GK205" s="0"/>
      <c r="GL205" s="0"/>
      <c r="GM205" s="0"/>
      <c r="GN205" s="0"/>
      <c r="GO205" s="0"/>
      <c r="GP205" s="0"/>
      <c r="GQ205" s="0"/>
      <c r="GR205" s="0"/>
      <c r="GS205" s="0"/>
      <c r="GT205" s="0"/>
      <c r="GU205" s="0"/>
      <c r="GV205" s="0"/>
      <c r="GW205" s="0"/>
      <c r="GX205" s="0"/>
      <c r="GY205" s="0"/>
      <c r="GZ205" s="0"/>
      <c r="HA205" s="0"/>
      <c r="HB205" s="0"/>
      <c r="HC205" s="0"/>
      <c r="HD205" s="0"/>
      <c r="HE205" s="0"/>
      <c r="HF205" s="0"/>
      <c r="HG205" s="0"/>
      <c r="HH205" s="0"/>
      <c r="HI205" s="0"/>
      <c r="HJ205" s="0"/>
      <c r="HK205" s="0"/>
      <c r="HL205" s="0"/>
      <c r="HM205" s="0"/>
      <c r="HN205" s="0"/>
      <c r="HO205" s="0"/>
      <c r="HP205" s="0"/>
      <c r="HQ205" s="0"/>
      <c r="HR205" s="0"/>
      <c r="HS205" s="0"/>
      <c r="HT205" s="0"/>
      <c r="HU205" s="0"/>
      <c r="HV205" s="0"/>
      <c r="HW205" s="0"/>
      <c r="HX205" s="0"/>
      <c r="HY205" s="0"/>
      <c r="HZ205" s="0"/>
      <c r="IA205" s="0"/>
      <c r="IB205" s="0"/>
      <c r="IC205" s="0"/>
      <c r="ID205" s="0"/>
      <c r="IE205" s="0"/>
      <c r="IF205" s="0"/>
      <c r="IG205" s="0"/>
      <c r="IH205" s="0"/>
      <c r="II205" s="0"/>
      <c r="IJ205" s="0"/>
      <c r="IK205" s="0"/>
      <c r="IL205" s="0"/>
      <c r="IM205" s="0"/>
      <c r="IN205" s="0"/>
      <c r="IO205" s="0"/>
      <c r="IP205" s="0"/>
      <c r="IQ205" s="0"/>
      <c r="IR205" s="0"/>
      <c r="IS205" s="0"/>
      <c r="IT205" s="0"/>
      <c r="IU205" s="0"/>
      <c r="IV205" s="0"/>
      <c r="IW205" s="0"/>
      <c r="IX205" s="0"/>
      <c r="IY205" s="0"/>
      <c r="IZ205" s="0"/>
      <c r="JA205" s="0"/>
      <c r="JB205" s="0"/>
      <c r="JC205" s="0"/>
      <c r="JD205" s="0"/>
      <c r="JE205" s="0"/>
      <c r="JF205" s="0"/>
      <c r="JG205" s="0"/>
      <c r="JH205" s="0"/>
      <c r="JI205" s="0"/>
      <c r="JJ205" s="0"/>
      <c r="JK205" s="0"/>
      <c r="JL205" s="0"/>
      <c r="JM205" s="0"/>
      <c r="JN205" s="0"/>
      <c r="JO205" s="0"/>
      <c r="JP205" s="0"/>
      <c r="JQ205" s="0"/>
      <c r="JR205" s="0"/>
      <c r="JS205" s="0"/>
      <c r="JT205" s="0"/>
      <c r="JU205" s="0"/>
      <c r="JV205" s="0"/>
      <c r="JW205" s="0"/>
      <c r="JX205" s="0"/>
      <c r="JY205" s="0"/>
      <c r="JZ205" s="0"/>
      <c r="KA205" s="0"/>
      <c r="KB205" s="0"/>
      <c r="KC205" s="0"/>
      <c r="KD205" s="0"/>
      <c r="KE205" s="0"/>
      <c r="KF205" s="0"/>
      <c r="KG205" s="0"/>
      <c r="KH205" s="0"/>
      <c r="KI205" s="0"/>
      <c r="KJ205" s="0"/>
      <c r="KK205" s="0"/>
      <c r="KL205" s="0"/>
      <c r="KM205" s="0"/>
      <c r="KN205" s="0"/>
      <c r="KO205" s="0"/>
      <c r="KP205" s="0"/>
      <c r="KQ205" s="0"/>
      <c r="KR205" s="0"/>
      <c r="KS205" s="0"/>
      <c r="KT205" s="0"/>
      <c r="KU205" s="0"/>
      <c r="KV205" s="0"/>
      <c r="KW205" s="0"/>
      <c r="KX205" s="0"/>
      <c r="KY205" s="0"/>
      <c r="KZ205" s="0"/>
      <c r="LA205" s="0"/>
      <c r="LB205" s="0"/>
      <c r="LC205" s="0"/>
      <c r="LD205" s="0"/>
      <c r="LE205" s="0"/>
      <c r="LF205" s="0"/>
      <c r="LG205" s="0"/>
      <c r="LH205" s="0"/>
      <c r="LI205" s="0"/>
      <c r="LJ205" s="0"/>
      <c r="LK205" s="0"/>
      <c r="LL205" s="0"/>
      <c r="LM205" s="0"/>
      <c r="LN205" s="0"/>
      <c r="LO205" s="0"/>
      <c r="LP205" s="0"/>
      <c r="LQ205" s="0"/>
      <c r="LR205" s="0"/>
      <c r="LS205" s="0"/>
      <c r="LT205" s="0"/>
      <c r="LU205" s="0"/>
      <c r="LV205" s="0"/>
      <c r="LW205" s="0"/>
      <c r="LX205" s="0"/>
      <c r="LY205" s="0"/>
      <c r="LZ205" s="0"/>
      <c r="MA205" s="0"/>
      <c r="MB205" s="0"/>
      <c r="MC205" s="0"/>
      <c r="MD205" s="0"/>
      <c r="ME205" s="0"/>
      <c r="MF205" s="0"/>
      <c r="MG205" s="0"/>
      <c r="MH205" s="0"/>
      <c r="MI205" s="0"/>
      <c r="MJ205" s="0"/>
      <c r="MK205" s="0"/>
      <c r="ML205" s="0"/>
      <c r="MM205" s="0"/>
      <c r="MN205" s="0"/>
      <c r="MO205" s="0"/>
      <c r="MP205" s="0"/>
      <c r="MQ205" s="0"/>
      <c r="MR205" s="0"/>
      <c r="MS205" s="0"/>
      <c r="MT205" s="0"/>
      <c r="MU205" s="0"/>
      <c r="MV205" s="0"/>
      <c r="MW205" s="0"/>
      <c r="MX205" s="0"/>
      <c r="MY205" s="0"/>
      <c r="MZ205" s="0"/>
      <c r="NA205" s="0"/>
      <c r="NB205" s="0"/>
      <c r="NC205" s="0"/>
      <c r="ND205" s="0"/>
      <c r="NE205" s="0"/>
      <c r="NF205" s="0"/>
      <c r="NG205" s="0"/>
      <c r="NH205" s="0"/>
      <c r="NI205" s="0"/>
      <c r="NJ205" s="0"/>
      <c r="NK205" s="0"/>
      <c r="NL205" s="0"/>
      <c r="NM205" s="0"/>
      <c r="NN205" s="0"/>
      <c r="NO205" s="0"/>
      <c r="NP205" s="0"/>
      <c r="NQ205" s="0"/>
      <c r="NR205" s="0"/>
      <c r="NS205" s="0"/>
      <c r="NT205" s="0"/>
      <c r="NU205" s="0"/>
      <c r="NV205" s="0"/>
      <c r="NW205" s="0"/>
      <c r="NX205" s="0"/>
      <c r="NY205" s="0"/>
      <c r="NZ205" s="0"/>
      <c r="OA205" s="0"/>
      <c r="OB205" s="0"/>
      <c r="OC205" s="0"/>
      <c r="OD205" s="0"/>
      <c r="OE205" s="0"/>
      <c r="OF205" s="0"/>
      <c r="OG205" s="0"/>
      <c r="OH205" s="0"/>
      <c r="OI205" s="0"/>
      <c r="OJ205" s="0"/>
      <c r="OK205" s="0"/>
      <c r="OL205" s="0"/>
      <c r="OM205" s="0"/>
      <c r="ON205" s="0"/>
      <c r="OO205" s="0"/>
      <c r="OP205" s="0"/>
      <c r="OQ205" s="0"/>
      <c r="OR205" s="0"/>
      <c r="OS205" s="0"/>
      <c r="OT205" s="0"/>
      <c r="OU205" s="0"/>
      <c r="OV205" s="0"/>
      <c r="OW205" s="0"/>
      <c r="OX205" s="0"/>
      <c r="OY205" s="0"/>
      <c r="OZ205" s="0"/>
      <c r="PA205" s="0"/>
      <c r="PB205" s="0"/>
      <c r="PC205" s="0"/>
      <c r="PD205" s="0"/>
      <c r="PE205" s="0"/>
      <c r="PF205" s="0"/>
      <c r="PG205" s="0"/>
      <c r="PH205" s="0"/>
      <c r="PI205" s="0"/>
      <c r="PJ205" s="0"/>
      <c r="PK205" s="0"/>
      <c r="PL205" s="0"/>
      <c r="PM205" s="0"/>
      <c r="PN205" s="0"/>
      <c r="PO205" s="0"/>
      <c r="PP205" s="0"/>
      <c r="PQ205" s="0"/>
      <c r="PR205" s="0"/>
      <c r="PS205" s="0"/>
      <c r="PT205" s="0"/>
      <c r="PU205" s="0"/>
      <c r="PV205" s="0"/>
      <c r="PW205" s="0"/>
      <c r="PX205" s="0"/>
      <c r="PY205" s="0"/>
      <c r="PZ205" s="0"/>
      <c r="QA205" s="0"/>
      <c r="QB205" s="0"/>
      <c r="QC205" s="0"/>
      <c r="QD205" s="0"/>
      <c r="QE205" s="0"/>
      <c r="QF205" s="0"/>
      <c r="QG205" s="0"/>
      <c r="QH205" s="0"/>
      <c r="QI205" s="0"/>
      <c r="QJ205" s="0"/>
      <c r="QK205" s="0"/>
      <c r="QL205" s="0"/>
      <c r="QM205" s="0"/>
      <c r="QN205" s="0"/>
      <c r="QO205" s="0"/>
      <c r="QP205" s="0"/>
      <c r="QQ205" s="0"/>
      <c r="QR205" s="0"/>
      <c r="QS205" s="0"/>
      <c r="QT205" s="0"/>
      <c r="QU205" s="0"/>
      <c r="QV205" s="0"/>
      <c r="QW205" s="0"/>
      <c r="QX205" s="0"/>
      <c r="QY205" s="0"/>
      <c r="QZ205" s="0"/>
      <c r="RA205" s="0"/>
      <c r="RB205" s="0"/>
      <c r="RC205" s="0"/>
      <c r="RD205" s="0"/>
      <c r="RE205" s="0"/>
      <c r="RF205" s="0"/>
      <c r="RG205" s="0"/>
      <c r="RH205" s="0"/>
      <c r="RI205" s="0"/>
      <c r="RJ205" s="0"/>
      <c r="RK205" s="0"/>
      <c r="RL205" s="0"/>
      <c r="RM205" s="0"/>
      <c r="RN205" s="0"/>
      <c r="RO205" s="0"/>
      <c r="RP205" s="0"/>
      <c r="RQ205" s="0"/>
      <c r="RR205" s="0"/>
      <c r="RS205" s="0"/>
      <c r="RT205" s="0"/>
      <c r="RU205" s="0"/>
      <c r="RV205" s="0"/>
      <c r="RW205" s="0"/>
      <c r="RX205" s="0"/>
      <c r="RY205" s="0"/>
      <c r="RZ205" s="0"/>
      <c r="SA205" s="0"/>
      <c r="SB205" s="0"/>
      <c r="SC205" s="0"/>
      <c r="SD205" s="0"/>
      <c r="SE205" s="0"/>
      <c r="SF205" s="0"/>
      <c r="SG205" s="0"/>
      <c r="SH205" s="0"/>
      <c r="SI205" s="0"/>
      <c r="SJ205" s="0"/>
      <c r="SK205" s="0"/>
      <c r="SL205" s="0"/>
      <c r="SM205" s="0"/>
      <c r="SN205" s="0"/>
      <c r="SO205" s="0"/>
      <c r="SP205" s="0"/>
      <c r="SQ205" s="0"/>
      <c r="SR205" s="0"/>
      <c r="SS205" s="0"/>
      <c r="ST205" s="0"/>
      <c r="SU205" s="0"/>
      <c r="SV205" s="0"/>
      <c r="SW205" s="0"/>
      <c r="SX205" s="0"/>
      <c r="SY205" s="0"/>
      <c r="SZ205" s="0"/>
      <c r="TA205" s="0"/>
      <c r="TB205" s="0"/>
      <c r="TC205" s="0"/>
      <c r="TD205" s="0"/>
      <c r="TE205" s="0"/>
      <c r="TF205" s="0"/>
      <c r="TG205" s="0"/>
      <c r="TH205" s="0"/>
      <c r="TI205" s="0"/>
      <c r="TJ205" s="0"/>
      <c r="TK205" s="0"/>
      <c r="TL205" s="0"/>
      <c r="TM205" s="0"/>
      <c r="TN205" s="0"/>
      <c r="TO205" s="0"/>
      <c r="TP205" s="0"/>
      <c r="TQ205" s="0"/>
      <c r="TR205" s="0"/>
      <c r="TS205" s="0"/>
      <c r="TT205" s="0"/>
      <c r="TU205" s="0"/>
      <c r="TV205" s="0"/>
      <c r="TW205" s="0"/>
      <c r="TX205" s="0"/>
      <c r="TY205" s="0"/>
      <c r="TZ205" s="0"/>
      <c r="UA205" s="0"/>
      <c r="UB205" s="0"/>
      <c r="UC205" s="0"/>
      <c r="UD205" s="0"/>
      <c r="UE205" s="0"/>
      <c r="UF205" s="0"/>
      <c r="UG205" s="0"/>
      <c r="UH205" s="0"/>
      <c r="UI205" s="0"/>
      <c r="UJ205" s="0"/>
      <c r="UK205" s="0"/>
      <c r="UL205" s="0"/>
      <c r="UM205" s="0"/>
      <c r="UN205" s="0"/>
      <c r="UO205" s="0"/>
      <c r="UP205" s="0"/>
      <c r="UQ205" s="0"/>
      <c r="UR205" s="0"/>
      <c r="US205" s="0"/>
      <c r="UT205" s="0"/>
      <c r="UU205" s="0"/>
      <c r="UV205" s="0"/>
      <c r="UW205" s="0"/>
      <c r="UX205" s="0"/>
      <c r="UY205" s="0"/>
      <c r="UZ205" s="0"/>
      <c r="VA205" s="0"/>
      <c r="VB205" s="0"/>
      <c r="VC205" s="0"/>
      <c r="VD205" s="0"/>
      <c r="VE205" s="0"/>
      <c r="VF205" s="0"/>
      <c r="VG205" s="0"/>
      <c r="VH205" s="0"/>
      <c r="VI205" s="0"/>
      <c r="VJ205" s="0"/>
      <c r="VK205" s="0"/>
      <c r="VL205" s="0"/>
      <c r="VM205" s="0"/>
      <c r="VN205" s="0"/>
      <c r="VO205" s="0"/>
      <c r="VP205" s="0"/>
      <c r="VQ205" s="0"/>
      <c r="VR205" s="0"/>
      <c r="VS205" s="0"/>
      <c r="VT205" s="0"/>
      <c r="VU205" s="0"/>
      <c r="VV205" s="0"/>
      <c r="VW205" s="0"/>
      <c r="VX205" s="0"/>
      <c r="VY205" s="0"/>
      <c r="VZ205" s="0"/>
      <c r="WA205" s="0"/>
      <c r="WB205" s="0"/>
      <c r="WC205" s="0"/>
      <c r="WD205" s="0"/>
      <c r="WE205" s="0"/>
      <c r="WF205" s="0"/>
      <c r="WG205" s="0"/>
      <c r="WH205" s="0"/>
      <c r="WI205" s="0"/>
      <c r="WJ205" s="0"/>
      <c r="WK205" s="0"/>
      <c r="WL205" s="0"/>
      <c r="WM205" s="0"/>
      <c r="WN205" s="0"/>
      <c r="WO205" s="0"/>
      <c r="WP205" s="0"/>
      <c r="WQ205" s="0"/>
      <c r="WR205" s="0"/>
      <c r="WS205" s="0"/>
      <c r="WT205" s="0"/>
      <c r="WU205" s="0"/>
      <c r="WV205" s="0"/>
      <c r="WW205" s="0"/>
      <c r="WX205" s="0"/>
      <c r="WY205" s="0"/>
      <c r="WZ205" s="0"/>
      <c r="XA205" s="0"/>
      <c r="XB205" s="0"/>
      <c r="XC205" s="0"/>
      <c r="XD205" s="0"/>
      <c r="XE205" s="0"/>
      <c r="XF205" s="0"/>
      <c r="XG205" s="0"/>
      <c r="XH205" s="0"/>
      <c r="XI205" s="0"/>
      <c r="XJ205" s="0"/>
      <c r="XK205" s="0"/>
      <c r="XL205" s="0"/>
      <c r="XM205" s="0"/>
      <c r="XN205" s="0"/>
      <c r="XO205" s="0"/>
      <c r="XP205" s="0"/>
      <c r="XQ205" s="0"/>
      <c r="XR205" s="0"/>
      <c r="XS205" s="0"/>
      <c r="XT205" s="0"/>
      <c r="XU205" s="0"/>
      <c r="XV205" s="0"/>
      <c r="XW205" s="0"/>
      <c r="XX205" s="0"/>
      <c r="XY205" s="0"/>
      <c r="XZ205" s="0"/>
      <c r="YA205" s="0"/>
      <c r="YB205" s="0"/>
      <c r="YC205" s="0"/>
      <c r="YD205" s="0"/>
      <c r="YE205" s="0"/>
      <c r="YF205" s="0"/>
      <c r="YG205" s="0"/>
      <c r="YH205" s="0"/>
      <c r="YI205" s="0"/>
      <c r="YJ205" s="0"/>
      <c r="YK205" s="0"/>
      <c r="YL205" s="0"/>
      <c r="YM205" s="0"/>
      <c r="YN205" s="0"/>
      <c r="YO205" s="0"/>
      <c r="YP205" s="0"/>
      <c r="YQ205" s="0"/>
      <c r="YR205" s="0"/>
      <c r="YS205" s="0"/>
      <c r="YT205" s="0"/>
      <c r="YU205" s="0"/>
      <c r="YV205" s="0"/>
      <c r="YW205" s="0"/>
      <c r="YX205" s="0"/>
      <c r="YY205" s="0"/>
      <c r="YZ205" s="0"/>
      <c r="ZA205" s="0"/>
      <c r="ZB205" s="0"/>
      <c r="ZC205" s="0"/>
      <c r="ZD205" s="0"/>
      <c r="ZE205" s="0"/>
      <c r="ZF205" s="0"/>
      <c r="ZG205" s="0"/>
      <c r="ZH205" s="0"/>
      <c r="ZI205" s="0"/>
      <c r="ZJ205" s="0"/>
      <c r="ZK205" s="0"/>
      <c r="ZL205" s="0"/>
      <c r="ZM205" s="0"/>
      <c r="ZN205" s="0"/>
      <c r="ZO205" s="0"/>
      <c r="ZP205" s="0"/>
      <c r="ZQ205" s="0"/>
      <c r="ZR205" s="0"/>
      <c r="ZS205" s="0"/>
      <c r="ZT205" s="0"/>
      <c r="ZU205" s="0"/>
      <c r="ZV205" s="0"/>
      <c r="ZW205" s="0"/>
      <c r="ZX205" s="0"/>
      <c r="ZY205" s="0"/>
      <c r="ZZ205" s="0"/>
      <c r="AAA205" s="0"/>
      <c r="AAB205" s="0"/>
      <c r="AAC205" s="0"/>
      <c r="AAD205" s="0"/>
      <c r="AAE205" s="0"/>
      <c r="AAF205" s="0"/>
      <c r="AAG205" s="0"/>
      <c r="AAH205" s="0"/>
      <c r="AAI205" s="0"/>
      <c r="AAJ205" s="0"/>
      <c r="AAK205" s="0"/>
      <c r="AAL205" s="0"/>
      <c r="AAM205" s="0"/>
      <c r="AAN205" s="0"/>
      <c r="AAO205" s="0"/>
      <c r="AAP205" s="0"/>
      <c r="AAQ205" s="0"/>
      <c r="AAR205" s="0"/>
      <c r="AAS205" s="0"/>
      <c r="AAT205" s="0"/>
      <c r="AAU205" s="0"/>
      <c r="AAV205" s="0"/>
      <c r="AAW205" s="0"/>
      <c r="AAX205" s="0"/>
      <c r="AAY205" s="0"/>
      <c r="AAZ205" s="0"/>
      <c r="ABA205" s="0"/>
      <c r="ABB205" s="0"/>
      <c r="ABC205" s="0"/>
      <c r="ABD205" s="0"/>
      <c r="ABE205" s="0"/>
      <c r="ABF205" s="0"/>
      <c r="ABG205" s="0"/>
      <c r="ABH205" s="0"/>
      <c r="ABI205" s="0"/>
      <c r="ABJ205" s="0"/>
      <c r="ABK205" s="0"/>
      <c r="ABL205" s="0"/>
      <c r="ABM205" s="0"/>
      <c r="ABN205" s="0"/>
      <c r="ABO205" s="0"/>
      <c r="ABP205" s="0"/>
      <c r="ABQ205" s="0"/>
      <c r="ABR205" s="0"/>
      <c r="ABS205" s="0"/>
      <c r="ABT205" s="0"/>
      <c r="ABU205" s="0"/>
      <c r="ABV205" s="0"/>
      <c r="ABW205" s="0"/>
      <c r="ABX205" s="0"/>
      <c r="ABY205" s="0"/>
      <c r="ABZ205" s="0"/>
      <c r="ACA205" s="0"/>
      <c r="ACB205" s="0"/>
      <c r="ACC205" s="0"/>
      <c r="ACD205" s="0"/>
      <c r="ACE205" s="0"/>
      <c r="ACF205" s="0"/>
      <c r="ACG205" s="0"/>
      <c r="ACH205" s="0"/>
      <c r="ACI205" s="0"/>
      <c r="ACJ205" s="0"/>
      <c r="ACK205" s="0"/>
      <c r="ACL205" s="0"/>
      <c r="ACM205" s="0"/>
      <c r="ACN205" s="0"/>
      <c r="ACO205" s="0"/>
      <c r="ACP205" s="0"/>
      <c r="ACQ205" s="0"/>
      <c r="ACR205" s="0"/>
      <c r="ACS205" s="0"/>
      <c r="ACT205" s="0"/>
      <c r="ACU205" s="0"/>
      <c r="ACV205" s="0"/>
      <c r="ACW205" s="0"/>
      <c r="ACX205" s="0"/>
      <c r="ACY205" s="0"/>
      <c r="ACZ205" s="0"/>
      <c r="ADA205" s="0"/>
      <c r="ADB205" s="0"/>
      <c r="ADC205" s="0"/>
      <c r="ADD205" s="0"/>
      <c r="ADE205" s="0"/>
      <c r="ADF205" s="0"/>
      <c r="ADG205" s="0"/>
      <c r="ADH205" s="0"/>
      <c r="ADI205" s="0"/>
      <c r="ADJ205" s="0"/>
      <c r="ADK205" s="0"/>
      <c r="ADL205" s="0"/>
      <c r="ADM205" s="0"/>
      <c r="ADN205" s="0"/>
      <c r="ADO205" s="0"/>
      <c r="ADP205" s="0"/>
      <c r="ADQ205" s="0"/>
      <c r="ADR205" s="0"/>
      <c r="ADS205" s="0"/>
      <c r="ADT205" s="0"/>
      <c r="ADU205" s="0"/>
      <c r="ADV205" s="0"/>
      <c r="ADW205" s="0"/>
      <c r="ADX205" s="0"/>
      <c r="ADY205" s="0"/>
      <c r="ADZ205" s="0"/>
      <c r="AEA205" s="0"/>
      <c r="AEB205" s="0"/>
      <c r="AEC205" s="0"/>
      <c r="AED205" s="0"/>
      <c r="AEE205" s="0"/>
      <c r="AEF205" s="0"/>
      <c r="AEG205" s="0"/>
      <c r="AEH205" s="0"/>
      <c r="AEI205" s="0"/>
      <c r="AEJ205" s="0"/>
      <c r="AEK205" s="0"/>
      <c r="AEL205" s="0"/>
      <c r="AEM205" s="0"/>
      <c r="AEN205" s="0"/>
      <c r="AEO205" s="0"/>
      <c r="AEP205" s="0"/>
      <c r="AEQ205" s="0"/>
      <c r="AER205" s="0"/>
      <c r="AES205" s="0"/>
      <c r="AET205" s="0"/>
      <c r="AEU205" s="0"/>
      <c r="AEV205" s="0"/>
      <c r="AEW205" s="0"/>
      <c r="AEX205" s="0"/>
      <c r="AEY205" s="0"/>
      <c r="AEZ205" s="0"/>
      <c r="AFA205" s="0"/>
      <c r="AFB205" s="0"/>
      <c r="AFC205" s="0"/>
      <c r="AFD205" s="0"/>
      <c r="AFE205" s="0"/>
      <c r="AFF205" s="0"/>
      <c r="AFG205" s="0"/>
      <c r="AFH205" s="0"/>
      <c r="AFI205" s="0"/>
      <c r="AFJ205" s="0"/>
      <c r="AFK205" s="0"/>
      <c r="AFL205" s="0"/>
      <c r="AFM205" s="0"/>
      <c r="AFN205" s="0"/>
      <c r="AFO205" s="0"/>
      <c r="AFP205" s="0"/>
      <c r="AFQ205" s="0"/>
      <c r="AFR205" s="0"/>
      <c r="AFS205" s="0"/>
      <c r="AFT205" s="0"/>
      <c r="AFU205" s="0"/>
      <c r="AFV205" s="0"/>
      <c r="AFW205" s="0"/>
      <c r="AFX205" s="0"/>
      <c r="AFY205" s="0"/>
      <c r="AFZ205" s="0"/>
      <c r="AGA205" s="0"/>
      <c r="AGB205" s="0"/>
      <c r="AGC205" s="0"/>
      <c r="AGD205" s="0"/>
      <c r="AGE205" s="0"/>
      <c r="AGF205" s="0"/>
      <c r="AGG205" s="0"/>
      <c r="AGH205" s="0"/>
      <c r="AGI205" s="0"/>
      <c r="AGJ205" s="0"/>
      <c r="AGK205" s="0"/>
      <c r="AGL205" s="0"/>
      <c r="AGM205" s="0"/>
      <c r="AGN205" s="0"/>
      <c r="AGO205" s="0"/>
      <c r="AGP205" s="0"/>
      <c r="AGQ205" s="0"/>
      <c r="AGR205" s="0"/>
      <c r="AGS205" s="0"/>
      <c r="AGT205" s="0"/>
      <c r="AGU205" s="0"/>
      <c r="AGV205" s="0"/>
      <c r="AGW205" s="0"/>
      <c r="AGX205" s="0"/>
      <c r="AGY205" s="0"/>
      <c r="AGZ205" s="0"/>
      <c r="AHA205" s="0"/>
      <c r="AHB205" s="0"/>
      <c r="AHC205" s="0"/>
      <c r="AHD205" s="0"/>
      <c r="AHE205" s="0"/>
      <c r="AHF205" s="0"/>
      <c r="AHG205" s="0"/>
      <c r="AHH205" s="0"/>
      <c r="AHI205" s="0"/>
      <c r="AHJ205" s="0"/>
      <c r="AHK205" s="0"/>
      <c r="AHL205" s="0"/>
      <c r="AHM205" s="0"/>
      <c r="AHN205" s="0"/>
      <c r="AHO205" s="0"/>
      <c r="AHP205" s="0"/>
      <c r="AHQ205" s="0"/>
      <c r="AHR205" s="0"/>
      <c r="AHS205" s="0"/>
      <c r="AHT205" s="0"/>
      <c r="AHU205" s="0"/>
      <c r="AHV205" s="0"/>
      <c r="AHW205" s="0"/>
      <c r="AHX205" s="0"/>
      <c r="AHY205" s="0"/>
      <c r="AHZ205" s="0"/>
      <c r="AIA205" s="0"/>
      <c r="AIB205" s="0"/>
      <c r="AIC205" s="0"/>
      <c r="AID205" s="0"/>
      <c r="AIE205" s="0"/>
      <c r="AIF205" s="0"/>
      <c r="AIG205" s="0"/>
      <c r="AIH205" s="0"/>
      <c r="AII205" s="0"/>
      <c r="AIJ205" s="0"/>
      <c r="AIK205" s="0"/>
      <c r="AIL205" s="0"/>
      <c r="AIM205" s="0"/>
      <c r="AIN205" s="0"/>
      <c r="AIO205" s="0"/>
      <c r="AIP205" s="0"/>
      <c r="AIQ205" s="0"/>
      <c r="AIR205" s="0"/>
      <c r="AIS205" s="0"/>
      <c r="AIT205" s="0"/>
      <c r="AIU205" s="0"/>
      <c r="AIV205" s="0"/>
      <c r="AIW205" s="0"/>
      <c r="AIX205" s="0"/>
      <c r="AIY205" s="0"/>
      <c r="AIZ205" s="0"/>
      <c r="AJA205" s="0"/>
      <c r="AJB205" s="0"/>
      <c r="AJC205" s="0"/>
      <c r="AJD205" s="0"/>
      <c r="AJE205" s="0"/>
      <c r="AJF205" s="0"/>
      <c r="AJG205" s="0"/>
      <c r="AJH205" s="0"/>
      <c r="AJI205" s="0"/>
      <c r="AJJ205" s="0"/>
      <c r="AJK205" s="0"/>
      <c r="AJL205" s="0"/>
      <c r="AJM205" s="0"/>
      <c r="AJN205" s="0"/>
      <c r="AJO205" s="0"/>
      <c r="AJP205" s="0"/>
      <c r="AJQ205" s="0"/>
      <c r="AJR205" s="0"/>
      <c r="AJS205" s="0"/>
      <c r="AJT205" s="0"/>
      <c r="AJU205" s="0"/>
      <c r="AJV205" s="0"/>
      <c r="AJW205" s="0"/>
      <c r="AJX205" s="0"/>
      <c r="AJY205" s="0"/>
      <c r="AJZ205" s="0"/>
      <c r="AKA205" s="0"/>
      <c r="AKB205" s="0"/>
      <c r="AKC205" s="0"/>
      <c r="AKD205" s="0"/>
      <c r="AKE205" s="0"/>
      <c r="AKF205" s="0"/>
      <c r="AKG205" s="0"/>
      <c r="AKH205" s="0"/>
      <c r="AKI205" s="0"/>
      <c r="AKJ205" s="0"/>
      <c r="AKK205" s="0"/>
      <c r="AKL205" s="0"/>
      <c r="AKM205" s="0"/>
      <c r="AKN205" s="0"/>
      <c r="AKO205" s="0"/>
      <c r="AKP205" s="0"/>
      <c r="AKQ205" s="0"/>
      <c r="AKR205" s="0"/>
      <c r="AKS205" s="0"/>
      <c r="AKT205" s="0"/>
      <c r="AKU205" s="0"/>
      <c r="AKV205" s="0"/>
      <c r="AKW205" s="0"/>
      <c r="AKX205" s="0"/>
      <c r="AKY205" s="0"/>
      <c r="AKZ205" s="0"/>
      <c r="ALA205" s="0"/>
      <c r="ALB205" s="0"/>
      <c r="ALC205" s="0"/>
      <c r="ALD205" s="0"/>
      <c r="ALE205" s="0"/>
      <c r="ALF205" s="0"/>
      <c r="ALG205" s="0"/>
      <c r="ALH205" s="0"/>
      <c r="ALI205" s="0"/>
      <c r="ALJ205" s="0"/>
      <c r="ALK205" s="0"/>
      <c r="ALL205" s="0"/>
      <c r="ALM205" s="0"/>
      <c r="ALN205" s="0"/>
      <c r="ALO205" s="0"/>
      <c r="ALP205" s="0"/>
      <c r="ALQ205" s="0"/>
      <c r="ALR205" s="0"/>
      <c r="ALS205" s="0"/>
      <c r="ALT205" s="0"/>
      <c r="ALU205" s="0"/>
      <c r="ALV205" s="0"/>
      <c r="ALW205" s="0"/>
      <c r="ALX205" s="0"/>
      <c r="ALY205" s="0"/>
      <c r="ALZ205" s="0"/>
      <c r="AMA205" s="0"/>
      <c r="AMB205" s="0"/>
      <c r="AMC205" s="0"/>
      <c r="AMD205" s="0"/>
      <c r="AME205" s="0"/>
      <c r="AMF205" s="0"/>
      <c r="AMG205" s="0"/>
      <c r="AMH205" s="0"/>
      <c r="AMI205" s="0"/>
      <c r="AMJ205" s="0"/>
    </row>
    <row r="206" customFormat="false" ht="15" hidden="false" customHeight="false" outlineLevel="0" collapsed="false">
      <c r="A206" s="73"/>
      <c r="B206" s="98" t="s">
        <v>79</v>
      </c>
      <c r="C206" s="0"/>
      <c r="D206" s="0"/>
      <c r="E206" s="0"/>
      <c r="F206" s="0"/>
      <c r="G206" s="0"/>
      <c r="H206" s="0"/>
      <c r="I206" s="0"/>
      <c r="J206" s="0"/>
      <c r="K206" s="0"/>
      <c r="L206" s="0"/>
      <c r="M206" s="0"/>
      <c r="N206" s="0"/>
      <c r="O206" s="0"/>
      <c r="P206" s="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0"/>
      <c r="AC206" s="0"/>
      <c r="AD206" s="0"/>
      <c r="AE206" s="0"/>
      <c r="AF206" s="0"/>
      <c r="AG206" s="0"/>
      <c r="AH206" s="0"/>
      <c r="AI206" s="0"/>
      <c r="AJ206" s="0"/>
      <c r="AK206" s="0"/>
      <c r="AL206" s="0"/>
      <c r="AM206" s="0"/>
      <c r="AN206" s="0"/>
      <c r="AO206" s="0"/>
      <c r="AP206" s="0"/>
      <c r="AQ206" s="0"/>
      <c r="AR206" s="0"/>
      <c r="AS206" s="0"/>
      <c r="AT206" s="0"/>
      <c r="AU206" s="0"/>
      <c r="AV206" s="0"/>
      <c r="AW206" s="0"/>
      <c r="AX206" s="0"/>
      <c r="AY206" s="0"/>
      <c r="AZ206" s="0"/>
      <c r="BA206" s="0"/>
      <c r="BB206" s="0"/>
      <c r="BC206" s="0"/>
      <c r="BD206" s="0"/>
      <c r="BE206" s="0"/>
      <c r="BF206" s="0"/>
      <c r="BG206" s="0"/>
      <c r="BH206" s="0"/>
      <c r="BI206" s="0"/>
      <c r="BJ206" s="0"/>
      <c r="BK206" s="0"/>
      <c r="BL206" s="0"/>
      <c r="BM206" s="0"/>
      <c r="BN206" s="0"/>
      <c r="BO206" s="0"/>
      <c r="BP206" s="0"/>
      <c r="BQ206" s="0"/>
      <c r="BR206" s="0"/>
      <c r="BS206" s="0"/>
      <c r="BT206" s="0"/>
      <c r="BU206" s="0"/>
      <c r="BV206" s="0"/>
      <c r="BW206" s="0"/>
      <c r="BX206" s="0"/>
      <c r="BY206" s="0"/>
      <c r="BZ206" s="0"/>
      <c r="CA206" s="0"/>
      <c r="CB206" s="0"/>
      <c r="CC206" s="0"/>
      <c r="CD206" s="0"/>
      <c r="CE206" s="0"/>
      <c r="CF206" s="0"/>
      <c r="CG206" s="0"/>
      <c r="CH206" s="0"/>
      <c r="CI206" s="0"/>
      <c r="CJ206" s="0"/>
      <c r="CK206" s="0"/>
      <c r="CL206" s="0"/>
      <c r="CM206" s="0"/>
      <c r="CN206" s="0"/>
      <c r="CO206" s="0"/>
      <c r="CP206" s="0"/>
      <c r="CQ206" s="0"/>
      <c r="CR206" s="0"/>
      <c r="CS206" s="0"/>
      <c r="CT206" s="0"/>
      <c r="CU206" s="0"/>
      <c r="CV206" s="0"/>
      <c r="CW206" s="0"/>
      <c r="CX206" s="0"/>
      <c r="CY206" s="0"/>
      <c r="CZ206" s="0"/>
      <c r="DA206" s="0"/>
      <c r="DB206" s="0"/>
      <c r="DC206" s="0"/>
      <c r="DD206" s="0"/>
      <c r="DE206" s="0"/>
      <c r="DF206" s="0"/>
      <c r="DG206" s="0"/>
      <c r="DH206" s="0"/>
      <c r="DI206" s="0"/>
      <c r="DJ206" s="0"/>
      <c r="DK206" s="0"/>
      <c r="DL206" s="0"/>
      <c r="DM206" s="0"/>
      <c r="DN206" s="0"/>
      <c r="DO206" s="0"/>
      <c r="DP206" s="0"/>
      <c r="DQ206" s="0"/>
      <c r="DR206" s="0"/>
      <c r="DS206" s="0"/>
      <c r="DT206" s="0"/>
      <c r="DU206" s="0"/>
      <c r="DV206" s="0"/>
      <c r="DW206" s="0"/>
      <c r="DX206" s="0"/>
      <c r="DY206" s="0"/>
      <c r="DZ206" s="0"/>
      <c r="EA206" s="0"/>
      <c r="EB206" s="0"/>
      <c r="EC206" s="0"/>
      <c r="ED206" s="0"/>
      <c r="EE206" s="0"/>
      <c r="EF206" s="0"/>
      <c r="EG206" s="0"/>
      <c r="EH206" s="0"/>
      <c r="EI206" s="0"/>
      <c r="EJ206" s="0"/>
      <c r="EK206" s="0"/>
      <c r="EL206" s="0"/>
      <c r="EM206" s="0"/>
      <c r="EN206" s="0"/>
      <c r="EO206" s="0"/>
      <c r="EP206" s="0"/>
      <c r="EQ206" s="0"/>
      <c r="ER206" s="0"/>
      <c r="ES206" s="0"/>
      <c r="ET206" s="0"/>
      <c r="EU206" s="0"/>
      <c r="EV206" s="0"/>
      <c r="EW206" s="0"/>
      <c r="EX206" s="0"/>
      <c r="EY206" s="0"/>
      <c r="EZ206" s="0"/>
      <c r="FA206" s="0"/>
      <c r="FB206" s="0"/>
      <c r="FC206" s="0"/>
      <c r="FD206" s="0"/>
      <c r="FE206" s="0"/>
      <c r="FF206" s="0"/>
      <c r="FG206" s="0"/>
      <c r="FH206" s="0"/>
      <c r="FI206" s="0"/>
      <c r="FJ206" s="0"/>
      <c r="FK206" s="0"/>
      <c r="FL206" s="0"/>
      <c r="FM206" s="0"/>
      <c r="FN206" s="0"/>
      <c r="FO206" s="0"/>
      <c r="FP206" s="0"/>
      <c r="FQ206" s="0"/>
      <c r="FR206" s="0"/>
      <c r="FS206" s="0"/>
      <c r="FT206" s="0"/>
      <c r="FU206" s="0"/>
      <c r="FV206" s="0"/>
      <c r="FW206" s="0"/>
      <c r="FX206" s="0"/>
      <c r="FY206" s="0"/>
      <c r="FZ206" s="0"/>
      <c r="GA206" s="0"/>
      <c r="GB206" s="0"/>
      <c r="GC206" s="0"/>
      <c r="GD206" s="0"/>
      <c r="GE206" s="0"/>
      <c r="GF206" s="0"/>
      <c r="GG206" s="0"/>
      <c r="GH206" s="0"/>
      <c r="GI206" s="0"/>
      <c r="GJ206" s="0"/>
      <c r="GK206" s="0"/>
      <c r="GL206" s="0"/>
      <c r="GM206" s="0"/>
      <c r="GN206" s="0"/>
      <c r="GO206" s="0"/>
      <c r="GP206" s="0"/>
      <c r="GQ206" s="0"/>
      <c r="GR206" s="0"/>
      <c r="GS206" s="0"/>
      <c r="GT206" s="0"/>
      <c r="GU206" s="0"/>
      <c r="GV206" s="0"/>
      <c r="GW206" s="0"/>
      <c r="GX206" s="0"/>
      <c r="GY206" s="0"/>
      <c r="GZ206" s="0"/>
      <c r="HA206" s="0"/>
      <c r="HB206" s="0"/>
      <c r="HC206" s="0"/>
      <c r="HD206" s="0"/>
      <c r="HE206" s="0"/>
      <c r="HF206" s="0"/>
      <c r="HG206" s="0"/>
      <c r="HH206" s="0"/>
      <c r="HI206" s="0"/>
      <c r="HJ206" s="0"/>
      <c r="HK206" s="0"/>
      <c r="HL206" s="0"/>
      <c r="HM206" s="0"/>
      <c r="HN206" s="0"/>
      <c r="HO206" s="0"/>
      <c r="HP206" s="0"/>
      <c r="HQ206" s="0"/>
      <c r="HR206" s="0"/>
      <c r="HS206" s="0"/>
      <c r="HT206" s="0"/>
      <c r="HU206" s="0"/>
      <c r="HV206" s="0"/>
      <c r="HW206" s="0"/>
      <c r="HX206" s="0"/>
      <c r="HY206" s="0"/>
      <c r="HZ206" s="0"/>
      <c r="IA206" s="0"/>
      <c r="IB206" s="0"/>
      <c r="IC206" s="0"/>
      <c r="ID206" s="0"/>
      <c r="IE206" s="0"/>
      <c r="IF206" s="0"/>
      <c r="IG206" s="0"/>
      <c r="IH206" s="0"/>
      <c r="II206" s="0"/>
      <c r="IJ206" s="0"/>
      <c r="IK206" s="0"/>
      <c r="IL206" s="0"/>
      <c r="IM206" s="0"/>
      <c r="IN206" s="0"/>
      <c r="IO206" s="0"/>
      <c r="IP206" s="0"/>
      <c r="IQ206" s="0"/>
      <c r="IR206" s="0"/>
      <c r="IS206" s="0"/>
      <c r="IT206" s="0"/>
      <c r="IU206" s="0"/>
      <c r="IV206" s="0"/>
      <c r="IW206" s="0"/>
      <c r="IX206" s="0"/>
      <c r="IY206" s="0"/>
      <c r="IZ206" s="0"/>
      <c r="JA206" s="0"/>
      <c r="JB206" s="0"/>
      <c r="JC206" s="0"/>
      <c r="JD206" s="0"/>
      <c r="JE206" s="0"/>
      <c r="JF206" s="0"/>
      <c r="JG206" s="0"/>
      <c r="JH206" s="0"/>
      <c r="JI206" s="0"/>
      <c r="JJ206" s="0"/>
      <c r="JK206" s="0"/>
      <c r="JL206" s="0"/>
      <c r="JM206" s="0"/>
      <c r="JN206" s="0"/>
      <c r="JO206" s="0"/>
      <c r="JP206" s="0"/>
      <c r="JQ206" s="0"/>
      <c r="JR206" s="0"/>
      <c r="JS206" s="0"/>
      <c r="JT206" s="0"/>
      <c r="JU206" s="0"/>
      <c r="JV206" s="0"/>
      <c r="JW206" s="0"/>
      <c r="JX206" s="0"/>
      <c r="JY206" s="0"/>
      <c r="JZ206" s="0"/>
      <c r="KA206" s="0"/>
      <c r="KB206" s="0"/>
      <c r="KC206" s="0"/>
      <c r="KD206" s="0"/>
      <c r="KE206" s="0"/>
      <c r="KF206" s="0"/>
      <c r="KG206" s="0"/>
      <c r="KH206" s="0"/>
      <c r="KI206" s="0"/>
      <c r="KJ206" s="0"/>
      <c r="KK206" s="0"/>
      <c r="KL206" s="0"/>
      <c r="KM206" s="0"/>
      <c r="KN206" s="0"/>
      <c r="KO206" s="0"/>
      <c r="KP206" s="0"/>
      <c r="KQ206" s="0"/>
      <c r="KR206" s="0"/>
      <c r="KS206" s="0"/>
      <c r="KT206" s="0"/>
      <c r="KU206" s="0"/>
      <c r="KV206" s="0"/>
      <c r="KW206" s="0"/>
      <c r="KX206" s="0"/>
      <c r="KY206" s="0"/>
      <c r="KZ206" s="0"/>
      <c r="LA206" s="0"/>
      <c r="LB206" s="0"/>
      <c r="LC206" s="0"/>
      <c r="LD206" s="0"/>
      <c r="LE206" s="0"/>
      <c r="LF206" s="0"/>
      <c r="LG206" s="0"/>
      <c r="LH206" s="0"/>
      <c r="LI206" s="0"/>
      <c r="LJ206" s="0"/>
      <c r="LK206" s="0"/>
      <c r="LL206" s="0"/>
      <c r="LM206" s="0"/>
      <c r="LN206" s="0"/>
      <c r="LO206" s="0"/>
      <c r="LP206" s="0"/>
      <c r="LQ206" s="0"/>
      <c r="LR206" s="0"/>
      <c r="LS206" s="0"/>
      <c r="LT206" s="0"/>
      <c r="LU206" s="0"/>
      <c r="LV206" s="0"/>
      <c r="LW206" s="0"/>
      <c r="LX206" s="0"/>
      <c r="LY206" s="0"/>
      <c r="LZ206" s="0"/>
      <c r="MA206" s="0"/>
      <c r="MB206" s="0"/>
      <c r="MC206" s="0"/>
      <c r="MD206" s="0"/>
      <c r="ME206" s="0"/>
      <c r="MF206" s="0"/>
      <c r="MG206" s="0"/>
      <c r="MH206" s="0"/>
      <c r="MI206" s="0"/>
      <c r="MJ206" s="0"/>
      <c r="MK206" s="0"/>
      <c r="ML206" s="0"/>
      <c r="MM206" s="0"/>
      <c r="MN206" s="0"/>
      <c r="MO206" s="0"/>
      <c r="MP206" s="0"/>
      <c r="MQ206" s="0"/>
      <c r="MR206" s="0"/>
      <c r="MS206" s="0"/>
      <c r="MT206" s="0"/>
      <c r="MU206" s="0"/>
      <c r="MV206" s="0"/>
      <c r="MW206" s="0"/>
      <c r="MX206" s="0"/>
      <c r="MY206" s="0"/>
      <c r="MZ206" s="0"/>
      <c r="NA206" s="0"/>
      <c r="NB206" s="0"/>
      <c r="NC206" s="0"/>
      <c r="ND206" s="0"/>
      <c r="NE206" s="0"/>
      <c r="NF206" s="0"/>
      <c r="NG206" s="0"/>
      <c r="NH206" s="0"/>
      <c r="NI206" s="0"/>
      <c r="NJ206" s="0"/>
      <c r="NK206" s="0"/>
      <c r="NL206" s="0"/>
      <c r="NM206" s="0"/>
      <c r="NN206" s="0"/>
      <c r="NO206" s="0"/>
      <c r="NP206" s="0"/>
      <c r="NQ206" s="0"/>
      <c r="NR206" s="0"/>
      <c r="NS206" s="0"/>
      <c r="NT206" s="0"/>
      <c r="NU206" s="0"/>
      <c r="NV206" s="0"/>
      <c r="NW206" s="0"/>
      <c r="NX206" s="0"/>
      <c r="NY206" s="0"/>
      <c r="NZ206" s="0"/>
      <c r="OA206" s="0"/>
      <c r="OB206" s="0"/>
      <c r="OC206" s="0"/>
      <c r="OD206" s="0"/>
      <c r="OE206" s="0"/>
      <c r="OF206" s="0"/>
      <c r="OG206" s="0"/>
      <c r="OH206" s="0"/>
      <c r="OI206" s="0"/>
      <c r="OJ206" s="0"/>
      <c r="OK206" s="0"/>
      <c r="OL206" s="0"/>
      <c r="OM206" s="0"/>
      <c r="ON206" s="0"/>
      <c r="OO206" s="0"/>
      <c r="OP206" s="0"/>
      <c r="OQ206" s="0"/>
      <c r="OR206" s="0"/>
      <c r="OS206" s="0"/>
      <c r="OT206" s="0"/>
      <c r="OU206" s="0"/>
      <c r="OV206" s="0"/>
      <c r="OW206" s="0"/>
      <c r="OX206" s="0"/>
      <c r="OY206" s="0"/>
      <c r="OZ206" s="0"/>
      <c r="PA206" s="0"/>
      <c r="PB206" s="0"/>
      <c r="PC206" s="0"/>
      <c r="PD206" s="0"/>
      <c r="PE206" s="0"/>
      <c r="PF206" s="0"/>
      <c r="PG206" s="0"/>
      <c r="PH206" s="0"/>
      <c r="PI206" s="0"/>
      <c r="PJ206" s="0"/>
      <c r="PK206" s="0"/>
      <c r="PL206" s="0"/>
      <c r="PM206" s="0"/>
      <c r="PN206" s="0"/>
      <c r="PO206" s="0"/>
      <c r="PP206" s="0"/>
      <c r="PQ206" s="0"/>
      <c r="PR206" s="0"/>
      <c r="PS206" s="0"/>
      <c r="PT206" s="0"/>
      <c r="PU206" s="0"/>
      <c r="PV206" s="0"/>
      <c r="PW206" s="0"/>
      <c r="PX206" s="0"/>
      <c r="PY206" s="0"/>
      <c r="PZ206" s="0"/>
      <c r="QA206" s="0"/>
      <c r="QB206" s="0"/>
      <c r="QC206" s="0"/>
      <c r="QD206" s="0"/>
      <c r="QE206" s="0"/>
      <c r="QF206" s="0"/>
      <c r="QG206" s="0"/>
      <c r="QH206" s="0"/>
      <c r="QI206" s="0"/>
      <c r="QJ206" s="0"/>
      <c r="QK206" s="0"/>
      <c r="QL206" s="0"/>
      <c r="QM206" s="0"/>
      <c r="QN206" s="0"/>
      <c r="QO206" s="0"/>
      <c r="QP206" s="0"/>
      <c r="QQ206" s="0"/>
      <c r="QR206" s="0"/>
      <c r="QS206" s="0"/>
      <c r="QT206" s="0"/>
      <c r="QU206" s="0"/>
      <c r="QV206" s="0"/>
      <c r="QW206" s="0"/>
      <c r="QX206" s="0"/>
      <c r="QY206" s="0"/>
      <c r="QZ206" s="0"/>
      <c r="RA206" s="0"/>
      <c r="RB206" s="0"/>
      <c r="RC206" s="0"/>
      <c r="RD206" s="0"/>
      <c r="RE206" s="0"/>
      <c r="RF206" s="0"/>
      <c r="RG206" s="0"/>
      <c r="RH206" s="0"/>
      <c r="RI206" s="0"/>
      <c r="RJ206" s="0"/>
      <c r="RK206" s="0"/>
      <c r="RL206" s="0"/>
      <c r="RM206" s="0"/>
      <c r="RN206" s="0"/>
      <c r="RO206" s="0"/>
      <c r="RP206" s="0"/>
      <c r="RQ206" s="0"/>
      <c r="RR206" s="0"/>
      <c r="RS206" s="0"/>
      <c r="RT206" s="0"/>
      <c r="RU206" s="0"/>
      <c r="RV206" s="0"/>
      <c r="RW206" s="0"/>
      <c r="RX206" s="0"/>
      <c r="RY206" s="0"/>
      <c r="RZ206" s="0"/>
      <c r="SA206" s="0"/>
      <c r="SB206" s="0"/>
      <c r="SC206" s="0"/>
      <c r="SD206" s="0"/>
      <c r="SE206" s="0"/>
      <c r="SF206" s="0"/>
      <c r="SG206" s="0"/>
      <c r="SH206" s="0"/>
      <c r="SI206" s="0"/>
      <c r="SJ206" s="0"/>
      <c r="SK206" s="0"/>
      <c r="SL206" s="0"/>
      <c r="SM206" s="0"/>
      <c r="SN206" s="0"/>
      <c r="SO206" s="0"/>
      <c r="SP206" s="0"/>
      <c r="SQ206" s="0"/>
      <c r="SR206" s="0"/>
      <c r="SS206" s="0"/>
      <c r="ST206" s="0"/>
      <c r="SU206" s="0"/>
      <c r="SV206" s="0"/>
      <c r="SW206" s="0"/>
      <c r="SX206" s="0"/>
      <c r="SY206" s="0"/>
      <c r="SZ206" s="0"/>
      <c r="TA206" s="0"/>
      <c r="TB206" s="0"/>
      <c r="TC206" s="0"/>
      <c r="TD206" s="0"/>
      <c r="TE206" s="0"/>
      <c r="TF206" s="0"/>
      <c r="TG206" s="0"/>
      <c r="TH206" s="0"/>
      <c r="TI206" s="0"/>
      <c r="TJ206" s="0"/>
      <c r="TK206" s="0"/>
      <c r="TL206" s="0"/>
      <c r="TM206" s="0"/>
      <c r="TN206" s="0"/>
      <c r="TO206" s="0"/>
      <c r="TP206" s="0"/>
      <c r="TQ206" s="0"/>
      <c r="TR206" s="0"/>
      <c r="TS206" s="0"/>
      <c r="TT206" s="0"/>
      <c r="TU206" s="0"/>
      <c r="TV206" s="0"/>
      <c r="TW206" s="0"/>
      <c r="TX206" s="0"/>
      <c r="TY206" s="0"/>
      <c r="TZ206" s="0"/>
      <c r="UA206" s="0"/>
      <c r="UB206" s="0"/>
      <c r="UC206" s="0"/>
      <c r="UD206" s="0"/>
      <c r="UE206" s="0"/>
      <c r="UF206" s="0"/>
      <c r="UG206" s="0"/>
      <c r="UH206" s="0"/>
      <c r="UI206" s="0"/>
      <c r="UJ206" s="0"/>
      <c r="UK206" s="0"/>
      <c r="UL206" s="0"/>
      <c r="UM206" s="0"/>
      <c r="UN206" s="0"/>
      <c r="UO206" s="0"/>
      <c r="UP206" s="0"/>
      <c r="UQ206" s="0"/>
      <c r="UR206" s="0"/>
      <c r="US206" s="0"/>
      <c r="UT206" s="0"/>
      <c r="UU206" s="0"/>
      <c r="UV206" s="0"/>
      <c r="UW206" s="0"/>
      <c r="UX206" s="0"/>
      <c r="UY206" s="0"/>
      <c r="UZ206" s="0"/>
      <c r="VA206" s="0"/>
      <c r="VB206" s="0"/>
      <c r="VC206" s="0"/>
      <c r="VD206" s="0"/>
      <c r="VE206" s="0"/>
      <c r="VF206" s="0"/>
      <c r="VG206" s="0"/>
      <c r="VH206" s="0"/>
      <c r="VI206" s="0"/>
      <c r="VJ206" s="0"/>
      <c r="VK206" s="0"/>
      <c r="VL206" s="0"/>
      <c r="VM206" s="0"/>
      <c r="VN206" s="0"/>
      <c r="VO206" s="0"/>
      <c r="VP206" s="0"/>
      <c r="VQ206" s="0"/>
      <c r="VR206" s="0"/>
      <c r="VS206" s="0"/>
      <c r="VT206" s="0"/>
      <c r="VU206" s="0"/>
      <c r="VV206" s="0"/>
      <c r="VW206" s="0"/>
      <c r="VX206" s="0"/>
      <c r="VY206" s="0"/>
      <c r="VZ206" s="0"/>
      <c r="WA206" s="0"/>
      <c r="WB206" s="0"/>
      <c r="WC206" s="0"/>
      <c r="WD206" s="0"/>
      <c r="WE206" s="0"/>
      <c r="WF206" s="0"/>
      <c r="WG206" s="0"/>
      <c r="WH206" s="0"/>
      <c r="WI206" s="0"/>
      <c r="WJ206" s="0"/>
      <c r="WK206" s="0"/>
      <c r="WL206" s="0"/>
      <c r="WM206" s="0"/>
      <c r="WN206" s="0"/>
      <c r="WO206" s="0"/>
      <c r="WP206" s="0"/>
      <c r="WQ206" s="0"/>
      <c r="WR206" s="0"/>
      <c r="WS206" s="0"/>
      <c r="WT206" s="0"/>
      <c r="WU206" s="0"/>
      <c r="WV206" s="0"/>
      <c r="WW206" s="0"/>
      <c r="WX206" s="0"/>
      <c r="WY206" s="0"/>
      <c r="WZ206" s="0"/>
      <c r="XA206" s="0"/>
      <c r="XB206" s="0"/>
      <c r="XC206" s="0"/>
      <c r="XD206" s="0"/>
      <c r="XE206" s="0"/>
      <c r="XF206" s="0"/>
      <c r="XG206" s="0"/>
      <c r="XH206" s="0"/>
      <c r="XI206" s="0"/>
      <c r="XJ206" s="0"/>
      <c r="XK206" s="0"/>
      <c r="XL206" s="0"/>
      <c r="XM206" s="0"/>
      <c r="XN206" s="0"/>
      <c r="XO206" s="0"/>
      <c r="XP206" s="0"/>
      <c r="XQ206" s="0"/>
      <c r="XR206" s="0"/>
      <c r="XS206" s="0"/>
      <c r="XT206" s="0"/>
      <c r="XU206" s="0"/>
      <c r="XV206" s="0"/>
      <c r="XW206" s="0"/>
      <c r="XX206" s="0"/>
      <c r="XY206" s="0"/>
      <c r="XZ206" s="0"/>
      <c r="YA206" s="0"/>
      <c r="YB206" s="0"/>
      <c r="YC206" s="0"/>
      <c r="YD206" s="0"/>
      <c r="YE206" s="0"/>
      <c r="YF206" s="0"/>
      <c r="YG206" s="0"/>
      <c r="YH206" s="0"/>
      <c r="YI206" s="0"/>
      <c r="YJ206" s="0"/>
      <c r="YK206" s="0"/>
      <c r="YL206" s="0"/>
      <c r="YM206" s="0"/>
      <c r="YN206" s="0"/>
      <c r="YO206" s="0"/>
      <c r="YP206" s="0"/>
      <c r="YQ206" s="0"/>
      <c r="YR206" s="0"/>
      <c r="YS206" s="0"/>
      <c r="YT206" s="0"/>
      <c r="YU206" s="0"/>
      <c r="YV206" s="0"/>
      <c r="YW206" s="0"/>
      <c r="YX206" s="0"/>
      <c r="YY206" s="0"/>
      <c r="YZ206" s="0"/>
      <c r="ZA206" s="0"/>
      <c r="ZB206" s="0"/>
      <c r="ZC206" s="0"/>
      <c r="ZD206" s="0"/>
      <c r="ZE206" s="0"/>
      <c r="ZF206" s="0"/>
      <c r="ZG206" s="0"/>
      <c r="ZH206" s="0"/>
      <c r="ZI206" s="0"/>
      <c r="ZJ206" s="0"/>
      <c r="ZK206" s="0"/>
      <c r="ZL206" s="0"/>
      <c r="ZM206" s="0"/>
      <c r="ZN206" s="0"/>
      <c r="ZO206" s="0"/>
      <c r="ZP206" s="0"/>
      <c r="ZQ206" s="0"/>
      <c r="ZR206" s="0"/>
      <c r="ZS206" s="0"/>
      <c r="ZT206" s="0"/>
      <c r="ZU206" s="0"/>
      <c r="ZV206" s="0"/>
      <c r="ZW206" s="0"/>
      <c r="ZX206" s="0"/>
      <c r="ZY206" s="0"/>
      <c r="ZZ206" s="0"/>
      <c r="AAA206" s="0"/>
      <c r="AAB206" s="0"/>
      <c r="AAC206" s="0"/>
      <c r="AAD206" s="0"/>
      <c r="AAE206" s="0"/>
      <c r="AAF206" s="0"/>
      <c r="AAG206" s="0"/>
      <c r="AAH206" s="0"/>
      <c r="AAI206" s="0"/>
      <c r="AAJ206" s="0"/>
      <c r="AAK206" s="0"/>
      <c r="AAL206" s="0"/>
      <c r="AAM206" s="0"/>
      <c r="AAN206" s="0"/>
      <c r="AAO206" s="0"/>
      <c r="AAP206" s="0"/>
      <c r="AAQ206" s="0"/>
      <c r="AAR206" s="0"/>
      <c r="AAS206" s="0"/>
      <c r="AAT206" s="0"/>
      <c r="AAU206" s="0"/>
      <c r="AAV206" s="0"/>
      <c r="AAW206" s="0"/>
      <c r="AAX206" s="0"/>
      <c r="AAY206" s="0"/>
      <c r="AAZ206" s="0"/>
      <c r="ABA206" s="0"/>
      <c r="ABB206" s="0"/>
      <c r="ABC206" s="0"/>
      <c r="ABD206" s="0"/>
      <c r="ABE206" s="0"/>
      <c r="ABF206" s="0"/>
      <c r="ABG206" s="0"/>
      <c r="ABH206" s="0"/>
      <c r="ABI206" s="0"/>
      <c r="ABJ206" s="0"/>
      <c r="ABK206" s="0"/>
      <c r="ABL206" s="0"/>
      <c r="ABM206" s="0"/>
      <c r="ABN206" s="0"/>
      <c r="ABO206" s="0"/>
      <c r="ABP206" s="0"/>
      <c r="ABQ206" s="0"/>
      <c r="ABR206" s="0"/>
      <c r="ABS206" s="0"/>
      <c r="ABT206" s="0"/>
      <c r="ABU206" s="0"/>
      <c r="ABV206" s="0"/>
      <c r="ABW206" s="0"/>
      <c r="ABX206" s="0"/>
      <c r="ABY206" s="0"/>
      <c r="ABZ206" s="0"/>
      <c r="ACA206" s="0"/>
      <c r="ACB206" s="0"/>
      <c r="ACC206" s="0"/>
      <c r="ACD206" s="0"/>
      <c r="ACE206" s="0"/>
      <c r="ACF206" s="0"/>
      <c r="ACG206" s="0"/>
      <c r="ACH206" s="0"/>
      <c r="ACI206" s="0"/>
      <c r="ACJ206" s="0"/>
      <c r="ACK206" s="0"/>
      <c r="ACL206" s="0"/>
      <c r="ACM206" s="0"/>
      <c r="ACN206" s="0"/>
      <c r="ACO206" s="0"/>
      <c r="ACP206" s="0"/>
      <c r="ACQ206" s="0"/>
      <c r="ACR206" s="0"/>
      <c r="ACS206" s="0"/>
      <c r="ACT206" s="0"/>
      <c r="ACU206" s="0"/>
      <c r="ACV206" s="0"/>
      <c r="ACW206" s="0"/>
      <c r="ACX206" s="0"/>
      <c r="ACY206" s="0"/>
      <c r="ACZ206" s="0"/>
      <c r="ADA206" s="0"/>
      <c r="ADB206" s="0"/>
      <c r="ADC206" s="0"/>
      <c r="ADD206" s="0"/>
      <c r="ADE206" s="0"/>
      <c r="ADF206" s="0"/>
      <c r="ADG206" s="0"/>
      <c r="ADH206" s="0"/>
      <c r="ADI206" s="0"/>
      <c r="ADJ206" s="0"/>
      <c r="ADK206" s="0"/>
      <c r="ADL206" s="0"/>
      <c r="ADM206" s="0"/>
      <c r="ADN206" s="0"/>
      <c r="ADO206" s="0"/>
      <c r="ADP206" s="0"/>
      <c r="ADQ206" s="0"/>
      <c r="ADR206" s="0"/>
      <c r="ADS206" s="0"/>
      <c r="ADT206" s="0"/>
      <c r="ADU206" s="0"/>
      <c r="ADV206" s="0"/>
      <c r="ADW206" s="0"/>
      <c r="ADX206" s="0"/>
      <c r="ADY206" s="0"/>
      <c r="ADZ206" s="0"/>
      <c r="AEA206" s="0"/>
      <c r="AEB206" s="0"/>
      <c r="AEC206" s="0"/>
      <c r="AED206" s="0"/>
      <c r="AEE206" s="0"/>
      <c r="AEF206" s="0"/>
      <c r="AEG206" s="0"/>
      <c r="AEH206" s="0"/>
      <c r="AEI206" s="0"/>
      <c r="AEJ206" s="0"/>
      <c r="AEK206" s="0"/>
      <c r="AEL206" s="0"/>
      <c r="AEM206" s="0"/>
      <c r="AEN206" s="0"/>
      <c r="AEO206" s="0"/>
      <c r="AEP206" s="0"/>
      <c r="AEQ206" s="0"/>
      <c r="AER206" s="0"/>
      <c r="AES206" s="0"/>
      <c r="AET206" s="0"/>
      <c r="AEU206" s="0"/>
      <c r="AEV206" s="0"/>
      <c r="AEW206" s="0"/>
      <c r="AEX206" s="0"/>
      <c r="AEY206" s="0"/>
      <c r="AEZ206" s="0"/>
      <c r="AFA206" s="0"/>
      <c r="AFB206" s="0"/>
      <c r="AFC206" s="0"/>
      <c r="AFD206" s="0"/>
      <c r="AFE206" s="0"/>
      <c r="AFF206" s="0"/>
      <c r="AFG206" s="0"/>
      <c r="AFH206" s="0"/>
      <c r="AFI206" s="0"/>
      <c r="AFJ206" s="0"/>
      <c r="AFK206" s="0"/>
      <c r="AFL206" s="0"/>
      <c r="AFM206" s="0"/>
      <c r="AFN206" s="0"/>
      <c r="AFO206" s="0"/>
      <c r="AFP206" s="0"/>
      <c r="AFQ206" s="0"/>
      <c r="AFR206" s="0"/>
      <c r="AFS206" s="0"/>
      <c r="AFT206" s="0"/>
      <c r="AFU206" s="0"/>
      <c r="AFV206" s="0"/>
      <c r="AFW206" s="0"/>
      <c r="AFX206" s="0"/>
      <c r="AFY206" s="0"/>
      <c r="AFZ206" s="0"/>
      <c r="AGA206" s="0"/>
      <c r="AGB206" s="0"/>
      <c r="AGC206" s="0"/>
      <c r="AGD206" s="0"/>
      <c r="AGE206" s="0"/>
      <c r="AGF206" s="0"/>
      <c r="AGG206" s="0"/>
      <c r="AGH206" s="0"/>
      <c r="AGI206" s="0"/>
      <c r="AGJ206" s="0"/>
      <c r="AGK206" s="0"/>
      <c r="AGL206" s="0"/>
      <c r="AGM206" s="0"/>
      <c r="AGN206" s="0"/>
      <c r="AGO206" s="0"/>
      <c r="AGP206" s="0"/>
      <c r="AGQ206" s="0"/>
      <c r="AGR206" s="0"/>
      <c r="AGS206" s="0"/>
      <c r="AGT206" s="0"/>
      <c r="AGU206" s="0"/>
      <c r="AGV206" s="0"/>
      <c r="AGW206" s="0"/>
      <c r="AGX206" s="0"/>
      <c r="AGY206" s="0"/>
      <c r="AGZ206" s="0"/>
      <c r="AHA206" s="0"/>
      <c r="AHB206" s="0"/>
      <c r="AHC206" s="0"/>
      <c r="AHD206" s="0"/>
      <c r="AHE206" s="0"/>
      <c r="AHF206" s="0"/>
      <c r="AHG206" s="0"/>
      <c r="AHH206" s="0"/>
      <c r="AHI206" s="0"/>
      <c r="AHJ206" s="0"/>
      <c r="AHK206" s="0"/>
      <c r="AHL206" s="0"/>
      <c r="AHM206" s="0"/>
      <c r="AHN206" s="0"/>
      <c r="AHO206" s="0"/>
      <c r="AHP206" s="0"/>
      <c r="AHQ206" s="0"/>
      <c r="AHR206" s="0"/>
      <c r="AHS206" s="0"/>
      <c r="AHT206" s="0"/>
      <c r="AHU206" s="0"/>
      <c r="AHV206" s="0"/>
      <c r="AHW206" s="0"/>
      <c r="AHX206" s="0"/>
      <c r="AHY206" s="0"/>
      <c r="AHZ206" s="0"/>
      <c r="AIA206" s="0"/>
      <c r="AIB206" s="0"/>
      <c r="AIC206" s="0"/>
      <c r="AID206" s="0"/>
      <c r="AIE206" s="0"/>
      <c r="AIF206" s="0"/>
      <c r="AIG206" s="0"/>
      <c r="AIH206" s="0"/>
      <c r="AII206" s="0"/>
      <c r="AIJ206" s="0"/>
      <c r="AIK206" s="0"/>
      <c r="AIL206" s="0"/>
      <c r="AIM206" s="0"/>
      <c r="AIN206" s="0"/>
      <c r="AIO206" s="0"/>
      <c r="AIP206" s="0"/>
      <c r="AIQ206" s="0"/>
      <c r="AIR206" s="0"/>
      <c r="AIS206" s="0"/>
      <c r="AIT206" s="0"/>
      <c r="AIU206" s="0"/>
      <c r="AIV206" s="0"/>
      <c r="AIW206" s="0"/>
      <c r="AIX206" s="0"/>
      <c r="AIY206" s="0"/>
      <c r="AIZ206" s="0"/>
      <c r="AJA206" s="0"/>
      <c r="AJB206" s="0"/>
      <c r="AJC206" s="0"/>
      <c r="AJD206" s="0"/>
      <c r="AJE206" s="0"/>
      <c r="AJF206" s="0"/>
      <c r="AJG206" s="0"/>
      <c r="AJH206" s="0"/>
      <c r="AJI206" s="0"/>
      <c r="AJJ206" s="0"/>
      <c r="AJK206" s="0"/>
      <c r="AJL206" s="0"/>
      <c r="AJM206" s="0"/>
      <c r="AJN206" s="0"/>
      <c r="AJO206" s="0"/>
      <c r="AJP206" s="0"/>
      <c r="AJQ206" s="0"/>
      <c r="AJR206" s="0"/>
      <c r="AJS206" s="0"/>
      <c r="AJT206" s="0"/>
      <c r="AJU206" s="0"/>
      <c r="AJV206" s="0"/>
      <c r="AJW206" s="0"/>
      <c r="AJX206" s="0"/>
      <c r="AJY206" s="0"/>
      <c r="AJZ206" s="0"/>
      <c r="AKA206" s="0"/>
      <c r="AKB206" s="0"/>
      <c r="AKC206" s="0"/>
      <c r="AKD206" s="0"/>
      <c r="AKE206" s="0"/>
      <c r="AKF206" s="0"/>
      <c r="AKG206" s="0"/>
      <c r="AKH206" s="0"/>
      <c r="AKI206" s="0"/>
      <c r="AKJ206" s="0"/>
      <c r="AKK206" s="0"/>
      <c r="AKL206" s="0"/>
      <c r="AKM206" s="0"/>
      <c r="AKN206" s="0"/>
      <c r="AKO206" s="0"/>
      <c r="AKP206" s="0"/>
      <c r="AKQ206" s="0"/>
      <c r="AKR206" s="0"/>
      <c r="AKS206" s="0"/>
      <c r="AKT206" s="0"/>
      <c r="AKU206" s="0"/>
      <c r="AKV206" s="0"/>
      <c r="AKW206" s="0"/>
      <c r="AKX206" s="0"/>
      <c r="AKY206" s="0"/>
      <c r="AKZ206" s="0"/>
      <c r="ALA206" s="0"/>
      <c r="ALB206" s="0"/>
      <c r="ALC206" s="0"/>
      <c r="ALD206" s="0"/>
      <c r="ALE206" s="0"/>
      <c r="ALF206" s="0"/>
      <c r="ALG206" s="0"/>
      <c r="ALH206" s="0"/>
      <c r="ALI206" s="0"/>
      <c r="ALJ206" s="0"/>
      <c r="ALK206" s="0"/>
      <c r="ALL206" s="0"/>
      <c r="ALM206" s="0"/>
      <c r="ALN206" s="0"/>
      <c r="ALO206" s="0"/>
      <c r="ALP206" s="0"/>
      <c r="ALQ206" s="0"/>
      <c r="ALR206" s="0"/>
      <c r="ALS206" s="0"/>
      <c r="ALT206" s="0"/>
      <c r="ALU206" s="0"/>
      <c r="ALV206" s="0"/>
      <c r="ALW206" s="0"/>
      <c r="ALX206" s="0"/>
      <c r="ALY206" s="0"/>
      <c r="ALZ206" s="0"/>
      <c r="AMA206" s="0"/>
      <c r="AMB206" s="0"/>
      <c r="AMC206" s="0"/>
      <c r="AMD206" s="0"/>
      <c r="AME206" s="0"/>
      <c r="AMF206" s="0"/>
      <c r="AMG206" s="0"/>
      <c r="AMH206" s="0"/>
      <c r="AMI206" s="0"/>
      <c r="AMJ206" s="0"/>
    </row>
    <row r="207" s="8" customFormat="true" ht="14.25" hidden="false" customHeight="false" outlineLevel="0" collapsed="false">
      <c r="A207" s="75" t="n">
        <v>653</v>
      </c>
      <c r="B207" s="99" t="s">
        <v>239</v>
      </c>
    </row>
    <row r="208" s="8" customFormat="true" ht="14.25" hidden="false" customHeight="false" outlineLevel="0" collapsed="false">
      <c r="A208" s="75"/>
      <c r="B208" s="99" t="s">
        <v>79</v>
      </c>
    </row>
    <row r="209" s="8" customFormat="true" ht="14.25" hidden="false" customHeight="false" outlineLevel="0" collapsed="false">
      <c r="A209" s="75" t="n">
        <v>654</v>
      </c>
      <c r="B209" s="99" t="s">
        <v>240</v>
      </c>
    </row>
    <row r="210" customFormat="false" ht="15" hidden="false" customHeight="false" outlineLevel="0" collapsed="false">
      <c r="A210" s="73"/>
      <c r="B210" s="98" t="s">
        <v>241</v>
      </c>
      <c r="C210" s="0"/>
      <c r="D210" s="0"/>
      <c r="E210" s="0"/>
      <c r="F210" s="0"/>
      <c r="G210" s="0"/>
      <c r="H210" s="0"/>
      <c r="I210" s="0"/>
      <c r="J210" s="0"/>
      <c r="K210" s="0"/>
      <c r="L210" s="0"/>
      <c r="M210" s="0"/>
      <c r="N210" s="0"/>
      <c r="O210" s="0"/>
      <c r="P210" s="0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0"/>
      <c r="AC210" s="0"/>
      <c r="AD210" s="0"/>
      <c r="AE210" s="0"/>
      <c r="AF210" s="0"/>
      <c r="AG210" s="0"/>
      <c r="AH210" s="0"/>
      <c r="AI210" s="0"/>
      <c r="AJ210" s="0"/>
      <c r="AK210" s="0"/>
      <c r="AL210" s="0"/>
      <c r="AM210" s="0"/>
      <c r="AN210" s="0"/>
      <c r="AO210" s="0"/>
      <c r="AP210" s="0"/>
      <c r="AQ210" s="0"/>
      <c r="AR210" s="0"/>
      <c r="AS210" s="0"/>
      <c r="AT210" s="0"/>
      <c r="AU210" s="0"/>
      <c r="AV210" s="0"/>
      <c r="AW210" s="0"/>
      <c r="AX210" s="0"/>
      <c r="AY210" s="0"/>
      <c r="AZ210" s="0"/>
      <c r="BA210" s="0"/>
      <c r="BB210" s="0"/>
      <c r="BC210" s="0"/>
      <c r="BD210" s="0"/>
      <c r="BE210" s="0"/>
      <c r="BF210" s="0"/>
      <c r="BG210" s="0"/>
      <c r="BH210" s="0"/>
      <c r="BI210" s="0"/>
      <c r="BJ210" s="0"/>
      <c r="BK210" s="0"/>
      <c r="BL210" s="0"/>
      <c r="BM210" s="0"/>
      <c r="BN210" s="0"/>
      <c r="BO210" s="0"/>
      <c r="BP210" s="0"/>
      <c r="BQ210" s="0"/>
      <c r="BR210" s="0"/>
      <c r="BS210" s="0"/>
      <c r="BT210" s="0"/>
      <c r="BU210" s="0"/>
      <c r="BV210" s="0"/>
      <c r="BW210" s="0"/>
      <c r="BX210" s="0"/>
      <c r="BY210" s="0"/>
      <c r="BZ210" s="0"/>
      <c r="CA210" s="0"/>
      <c r="CB210" s="0"/>
      <c r="CC210" s="0"/>
      <c r="CD210" s="0"/>
      <c r="CE210" s="0"/>
      <c r="CF210" s="0"/>
      <c r="CG210" s="0"/>
      <c r="CH210" s="0"/>
      <c r="CI210" s="0"/>
      <c r="CJ210" s="0"/>
      <c r="CK210" s="0"/>
      <c r="CL210" s="0"/>
      <c r="CM210" s="0"/>
      <c r="CN210" s="0"/>
      <c r="CO210" s="0"/>
      <c r="CP210" s="0"/>
      <c r="CQ210" s="0"/>
      <c r="CR210" s="0"/>
      <c r="CS210" s="0"/>
      <c r="CT210" s="0"/>
      <c r="CU210" s="0"/>
      <c r="CV210" s="0"/>
      <c r="CW210" s="0"/>
      <c r="CX210" s="0"/>
      <c r="CY210" s="0"/>
      <c r="CZ210" s="0"/>
      <c r="DA210" s="0"/>
      <c r="DB210" s="0"/>
      <c r="DC210" s="0"/>
      <c r="DD210" s="0"/>
      <c r="DE210" s="0"/>
      <c r="DF210" s="0"/>
      <c r="DG210" s="0"/>
      <c r="DH210" s="0"/>
      <c r="DI210" s="0"/>
      <c r="DJ210" s="0"/>
      <c r="DK210" s="0"/>
      <c r="DL210" s="0"/>
      <c r="DM210" s="0"/>
      <c r="DN210" s="0"/>
      <c r="DO210" s="0"/>
      <c r="DP210" s="0"/>
      <c r="DQ210" s="0"/>
      <c r="DR210" s="0"/>
      <c r="DS210" s="0"/>
      <c r="DT210" s="0"/>
      <c r="DU210" s="0"/>
      <c r="DV210" s="0"/>
      <c r="DW210" s="0"/>
      <c r="DX210" s="0"/>
      <c r="DY210" s="0"/>
      <c r="DZ210" s="0"/>
      <c r="EA210" s="0"/>
      <c r="EB210" s="0"/>
      <c r="EC210" s="0"/>
      <c r="ED210" s="0"/>
      <c r="EE210" s="0"/>
      <c r="EF210" s="0"/>
      <c r="EG210" s="0"/>
      <c r="EH210" s="0"/>
      <c r="EI210" s="0"/>
      <c r="EJ210" s="0"/>
      <c r="EK210" s="0"/>
      <c r="EL210" s="0"/>
      <c r="EM210" s="0"/>
      <c r="EN210" s="0"/>
      <c r="EO210" s="0"/>
      <c r="EP210" s="0"/>
      <c r="EQ210" s="0"/>
      <c r="ER210" s="0"/>
      <c r="ES210" s="0"/>
      <c r="ET210" s="0"/>
      <c r="EU210" s="0"/>
      <c r="EV210" s="0"/>
      <c r="EW210" s="0"/>
      <c r="EX210" s="0"/>
      <c r="EY210" s="0"/>
      <c r="EZ210" s="0"/>
      <c r="FA210" s="0"/>
      <c r="FB210" s="0"/>
      <c r="FC210" s="0"/>
      <c r="FD210" s="0"/>
      <c r="FE210" s="0"/>
      <c r="FF210" s="0"/>
      <c r="FG210" s="0"/>
      <c r="FH210" s="0"/>
      <c r="FI210" s="0"/>
      <c r="FJ210" s="0"/>
      <c r="FK210" s="0"/>
      <c r="FL210" s="0"/>
      <c r="FM210" s="0"/>
      <c r="FN210" s="0"/>
      <c r="FO210" s="0"/>
      <c r="FP210" s="0"/>
      <c r="FQ210" s="0"/>
      <c r="FR210" s="0"/>
      <c r="FS210" s="0"/>
      <c r="FT210" s="0"/>
      <c r="FU210" s="0"/>
      <c r="FV210" s="0"/>
      <c r="FW210" s="0"/>
      <c r="FX210" s="0"/>
      <c r="FY210" s="0"/>
      <c r="FZ210" s="0"/>
      <c r="GA210" s="0"/>
      <c r="GB210" s="0"/>
      <c r="GC210" s="0"/>
      <c r="GD210" s="0"/>
      <c r="GE210" s="0"/>
      <c r="GF210" s="0"/>
      <c r="GG210" s="0"/>
      <c r="GH210" s="0"/>
      <c r="GI210" s="0"/>
      <c r="GJ210" s="0"/>
      <c r="GK210" s="0"/>
      <c r="GL210" s="0"/>
      <c r="GM210" s="0"/>
      <c r="GN210" s="0"/>
      <c r="GO210" s="0"/>
      <c r="GP210" s="0"/>
      <c r="GQ210" s="0"/>
      <c r="GR210" s="0"/>
      <c r="GS210" s="0"/>
      <c r="GT210" s="0"/>
      <c r="GU210" s="0"/>
      <c r="GV210" s="0"/>
      <c r="GW210" s="0"/>
      <c r="GX210" s="0"/>
      <c r="GY210" s="0"/>
      <c r="GZ210" s="0"/>
      <c r="HA210" s="0"/>
      <c r="HB210" s="0"/>
      <c r="HC210" s="0"/>
      <c r="HD210" s="0"/>
      <c r="HE210" s="0"/>
      <c r="HF210" s="0"/>
      <c r="HG210" s="0"/>
      <c r="HH210" s="0"/>
      <c r="HI210" s="0"/>
      <c r="HJ210" s="0"/>
      <c r="HK210" s="0"/>
      <c r="HL210" s="0"/>
      <c r="HM210" s="0"/>
      <c r="HN210" s="0"/>
      <c r="HO210" s="0"/>
      <c r="HP210" s="0"/>
      <c r="HQ210" s="0"/>
      <c r="HR210" s="0"/>
      <c r="HS210" s="0"/>
      <c r="HT210" s="0"/>
      <c r="HU210" s="0"/>
      <c r="HV210" s="0"/>
      <c r="HW210" s="0"/>
      <c r="HX210" s="0"/>
      <c r="HY210" s="0"/>
      <c r="HZ210" s="0"/>
      <c r="IA210" s="0"/>
      <c r="IB210" s="0"/>
      <c r="IC210" s="0"/>
      <c r="ID210" s="0"/>
      <c r="IE210" s="0"/>
      <c r="IF210" s="0"/>
      <c r="IG210" s="0"/>
      <c r="IH210" s="0"/>
      <c r="II210" s="0"/>
      <c r="IJ210" s="0"/>
      <c r="IK210" s="0"/>
      <c r="IL210" s="0"/>
      <c r="IM210" s="0"/>
      <c r="IN210" s="0"/>
      <c r="IO210" s="0"/>
      <c r="IP210" s="0"/>
      <c r="IQ210" s="0"/>
      <c r="IR210" s="0"/>
      <c r="IS210" s="0"/>
      <c r="IT210" s="0"/>
      <c r="IU210" s="0"/>
      <c r="IV210" s="0"/>
      <c r="IW210" s="0"/>
      <c r="IX210" s="0"/>
      <c r="IY210" s="0"/>
      <c r="IZ210" s="0"/>
      <c r="JA210" s="0"/>
      <c r="JB210" s="0"/>
      <c r="JC210" s="0"/>
      <c r="JD210" s="0"/>
      <c r="JE210" s="0"/>
      <c r="JF210" s="0"/>
      <c r="JG210" s="0"/>
      <c r="JH210" s="0"/>
      <c r="JI210" s="0"/>
      <c r="JJ210" s="0"/>
      <c r="JK210" s="0"/>
      <c r="JL210" s="0"/>
      <c r="JM210" s="0"/>
      <c r="JN210" s="0"/>
      <c r="JO210" s="0"/>
      <c r="JP210" s="0"/>
      <c r="JQ210" s="0"/>
      <c r="JR210" s="0"/>
      <c r="JS210" s="0"/>
      <c r="JT210" s="0"/>
      <c r="JU210" s="0"/>
      <c r="JV210" s="0"/>
      <c r="JW210" s="0"/>
      <c r="JX210" s="0"/>
      <c r="JY210" s="0"/>
      <c r="JZ210" s="0"/>
      <c r="KA210" s="0"/>
      <c r="KB210" s="0"/>
      <c r="KC210" s="0"/>
      <c r="KD210" s="0"/>
      <c r="KE210" s="0"/>
      <c r="KF210" s="0"/>
      <c r="KG210" s="0"/>
      <c r="KH210" s="0"/>
      <c r="KI210" s="0"/>
      <c r="KJ210" s="0"/>
      <c r="KK210" s="0"/>
      <c r="KL210" s="0"/>
      <c r="KM210" s="0"/>
      <c r="KN210" s="0"/>
      <c r="KO210" s="0"/>
      <c r="KP210" s="0"/>
      <c r="KQ210" s="0"/>
      <c r="KR210" s="0"/>
      <c r="KS210" s="0"/>
      <c r="KT210" s="0"/>
      <c r="KU210" s="0"/>
      <c r="KV210" s="0"/>
      <c r="KW210" s="0"/>
      <c r="KX210" s="0"/>
      <c r="KY210" s="0"/>
      <c r="KZ210" s="0"/>
      <c r="LA210" s="0"/>
      <c r="LB210" s="0"/>
      <c r="LC210" s="0"/>
      <c r="LD210" s="0"/>
      <c r="LE210" s="0"/>
      <c r="LF210" s="0"/>
      <c r="LG210" s="0"/>
      <c r="LH210" s="0"/>
      <c r="LI210" s="0"/>
      <c r="LJ210" s="0"/>
      <c r="LK210" s="0"/>
      <c r="LL210" s="0"/>
      <c r="LM210" s="0"/>
      <c r="LN210" s="0"/>
      <c r="LO210" s="0"/>
      <c r="LP210" s="0"/>
      <c r="LQ210" s="0"/>
      <c r="LR210" s="0"/>
      <c r="LS210" s="0"/>
      <c r="LT210" s="0"/>
      <c r="LU210" s="0"/>
      <c r="LV210" s="0"/>
      <c r="LW210" s="0"/>
      <c r="LX210" s="0"/>
      <c r="LY210" s="0"/>
      <c r="LZ210" s="0"/>
      <c r="MA210" s="0"/>
      <c r="MB210" s="0"/>
      <c r="MC210" s="0"/>
      <c r="MD210" s="0"/>
      <c r="ME210" s="0"/>
      <c r="MF210" s="0"/>
      <c r="MG210" s="0"/>
      <c r="MH210" s="0"/>
      <c r="MI210" s="0"/>
      <c r="MJ210" s="0"/>
      <c r="MK210" s="0"/>
      <c r="ML210" s="0"/>
      <c r="MM210" s="0"/>
      <c r="MN210" s="0"/>
      <c r="MO210" s="0"/>
      <c r="MP210" s="0"/>
      <c r="MQ210" s="0"/>
      <c r="MR210" s="0"/>
      <c r="MS210" s="0"/>
      <c r="MT210" s="0"/>
      <c r="MU210" s="0"/>
      <c r="MV210" s="0"/>
      <c r="MW210" s="0"/>
      <c r="MX210" s="0"/>
      <c r="MY210" s="0"/>
      <c r="MZ210" s="0"/>
      <c r="NA210" s="0"/>
      <c r="NB210" s="0"/>
      <c r="NC210" s="0"/>
      <c r="ND210" s="0"/>
      <c r="NE210" s="0"/>
      <c r="NF210" s="0"/>
      <c r="NG210" s="0"/>
      <c r="NH210" s="0"/>
      <c r="NI210" s="0"/>
      <c r="NJ210" s="0"/>
      <c r="NK210" s="0"/>
      <c r="NL210" s="0"/>
      <c r="NM210" s="0"/>
      <c r="NN210" s="0"/>
      <c r="NO210" s="0"/>
      <c r="NP210" s="0"/>
      <c r="NQ210" s="0"/>
      <c r="NR210" s="0"/>
      <c r="NS210" s="0"/>
      <c r="NT210" s="0"/>
      <c r="NU210" s="0"/>
      <c r="NV210" s="0"/>
      <c r="NW210" s="0"/>
      <c r="NX210" s="0"/>
      <c r="NY210" s="0"/>
      <c r="NZ210" s="0"/>
      <c r="OA210" s="0"/>
      <c r="OB210" s="0"/>
      <c r="OC210" s="0"/>
      <c r="OD210" s="0"/>
      <c r="OE210" s="0"/>
      <c r="OF210" s="0"/>
      <c r="OG210" s="0"/>
      <c r="OH210" s="0"/>
      <c r="OI210" s="0"/>
      <c r="OJ210" s="0"/>
      <c r="OK210" s="0"/>
      <c r="OL210" s="0"/>
      <c r="OM210" s="0"/>
      <c r="ON210" s="0"/>
      <c r="OO210" s="0"/>
      <c r="OP210" s="0"/>
      <c r="OQ210" s="0"/>
      <c r="OR210" s="0"/>
      <c r="OS210" s="0"/>
      <c r="OT210" s="0"/>
      <c r="OU210" s="0"/>
      <c r="OV210" s="0"/>
      <c r="OW210" s="0"/>
      <c r="OX210" s="0"/>
      <c r="OY210" s="0"/>
      <c r="OZ210" s="0"/>
      <c r="PA210" s="0"/>
      <c r="PB210" s="0"/>
      <c r="PC210" s="0"/>
      <c r="PD210" s="0"/>
      <c r="PE210" s="0"/>
      <c r="PF210" s="0"/>
      <c r="PG210" s="0"/>
      <c r="PH210" s="0"/>
      <c r="PI210" s="0"/>
      <c r="PJ210" s="0"/>
      <c r="PK210" s="0"/>
      <c r="PL210" s="0"/>
      <c r="PM210" s="0"/>
      <c r="PN210" s="0"/>
      <c r="PO210" s="0"/>
      <c r="PP210" s="0"/>
      <c r="PQ210" s="0"/>
      <c r="PR210" s="0"/>
      <c r="PS210" s="0"/>
      <c r="PT210" s="0"/>
      <c r="PU210" s="0"/>
      <c r="PV210" s="0"/>
      <c r="PW210" s="0"/>
      <c r="PX210" s="0"/>
      <c r="PY210" s="0"/>
      <c r="PZ210" s="0"/>
      <c r="QA210" s="0"/>
      <c r="QB210" s="0"/>
      <c r="QC210" s="0"/>
      <c r="QD210" s="0"/>
      <c r="QE210" s="0"/>
      <c r="QF210" s="0"/>
      <c r="QG210" s="0"/>
      <c r="QH210" s="0"/>
      <c r="QI210" s="0"/>
      <c r="QJ210" s="0"/>
      <c r="QK210" s="0"/>
      <c r="QL210" s="0"/>
      <c r="QM210" s="0"/>
      <c r="QN210" s="0"/>
      <c r="QO210" s="0"/>
      <c r="QP210" s="0"/>
      <c r="QQ210" s="0"/>
      <c r="QR210" s="0"/>
      <c r="QS210" s="0"/>
      <c r="QT210" s="0"/>
      <c r="QU210" s="0"/>
      <c r="QV210" s="0"/>
      <c r="QW210" s="0"/>
      <c r="QX210" s="0"/>
      <c r="QY210" s="0"/>
      <c r="QZ210" s="0"/>
      <c r="RA210" s="0"/>
      <c r="RB210" s="0"/>
      <c r="RC210" s="0"/>
      <c r="RD210" s="0"/>
      <c r="RE210" s="0"/>
      <c r="RF210" s="0"/>
      <c r="RG210" s="0"/>
      <c r="RH210" s="0"/>
      <c r="RI210" s="0"/>
      <c r="RJ210" s="0"/>
      <c r="RK210" s="0"/>
      <c r="RL210" s="0"/>
      <c r="RM210" s="0"/>
      <c r="RN210" s="0"/>
      <c r="RO210" s="0"/>
      <c r="RP210" s="0"/>
      <c r="RQ210" s="0"/>
      <c r="RR210" s="0"/>
      <c r="RS210" s="0"/>
      <c r="RT210" s="0"/>
      <c r="RU210" s="0"/>
      <c r="RV210" s="0"/>
      <c r="RW210" s="0"/>
      <c r="RX210" s="0"/>
      <c r="RY210" s="0"/>
      <c r="RZ210" s="0"/>
      <c r="SA210" s="0"/>
      <c r="SB210" s="0"/>
      <c r="SC210" s="0"/>
      <c r="SD210" s="0"/>
      <c r="SE210" s="0"/>
      <c r="SF210" s="0"/>
      <c r="SG210" s="0"/>
      <c r="SH210" s="0"/>
      <c r="SI210" s="0"/>
      <c r="SJ210" s="0"/>
      <c r="SK210" s="0"/>
      <c r="SL210" s="0"/>
      <c r="SM210" s="0"/>
      <c r="SN210" s="0"/>
      <c r="SO210" s="0"/>
      <c r="SP210" s="0"/>
      <c r="SQ210" s="0"/>
      <c r="SR210" s="0"/>
      <c r="SS210" s="0"/>
      <c r="ST210" s="0"/>
      <c r="SU210" s="0"/>
      <c r="SV210" s="0"/>
      <c r="SW210" s="0"/>
      <c r="SX210" s="0"/>
      <c r="SY210" s="0"/>
      <c r="SZ210" s="0"/>
      <c r="TA210" s="0"/>
      <c r="TB210" s="0"/>
      <c r="TC210" s="0"/>
      <c r="TD210" s="0"/>
      <c r="TE210" s="0"/>
      <c r="TF210" s="0"/>
      <c r="TG210" s="0"/>
      <c r="TH210" s="0"/>
      <c r="TI210" s="0"/>
      <c r="TJ210" s="0"/>
      <c r="TK210" s="0"/>
      <c r="TL210" s="0"/>
      <c r="TM210" s="0"/>
      <c r="TN210" s="0"/>
      <c r="TO210" s="0"/>
      <c r="TP210" s="0"/>
      <c r="TQ210" s="0"/>
      <c r="TR210" s="0"/>
      <c r="TS210" s="0"/>
      <c r="TT210" s="0"/>
      <c r="TU210" s="0"/>
      <c r="TV210" s="0"/>
      <c r="TW210" s="0"/>
      <c r="TX210" s="0"/>
      <c r="TY210" s="0"/>
      <c r="TZ210" s="0"/>
      <c r="UA210" s="0"/>
      <c r="UB210" s="0"/>
      <c r="UC210" s="0"/>
      <c r="UD210" s="0"/>
      <c r="UE210" s="0"/>
      <c r="UF210" s="0"/>
      <c r="UG210" s="0"/>
      <c r="UH210" s="0"/>
      <c r="UI210" s="0"/>
      <c r="UJ210" s="0"/>
      <c r="UK210" s="0"/>
      <c r="UL210" s="0"/>
      <c r="UM210" s="0"/>
      <c r="UN210" s="0"/>
      <c r="UO210" s="0"/>
      <c r="UP210" s="0"/>
      <c r="UQ210" s="0"/>
      <c r="UR210" s="0"/>
      <c r="US210" s="0"/>
      <c r="UT210" s="0"/>
      <c r="UU210" s="0"/>
      <c r="UV210" s="0"/>
      <c r="UW210" s="0"/>
      <c r="UX210" s="0"/>
      <c r="UY210" s="0"/>
      <c r="UZ210" s="0"/>
      <c r="VA210" s="0"/>
      <c r="VB210" s="0"/>
      <c r="VC210" s="0"/>
      <c r="VD210" s="0"/>
      <c r="VE210" s="0"/>
      <c r="VF210" s="0"/>
      <c r="VG210" s="0"/>
      <c r="VH210" s="0"/>
      <c r="VI210" s="0"/>
      <c r="VJ210" s="0"/>
      <c r="VK210" s="0"/>
      <c r="VL210" s="0"/>
      <c r="VM210" s="0"/>
      <c r="VN210" s="0"/>
      <c r="VO210" s="0"/>
      <c r="VP210" s="0"/>
      <c r="VQ210" s="0"/>
      <c r="VR210" s="0"/>
      <c r="VS210" s="0"/>
      <c r="VT210" s="0"/>
      <c r="VU210" s="0"/>
      <c r="VV210" s="0"/>
      <c r="VW210" s="0"/>
      <c r="VX210" s="0"/>
      <c r="VY210" s="0"/>
      <c r="VZ210" s="0"/>
      <c r="WA210" s="0"/>
      <c r="WB210" s="0"/>
      <c r="WC210" s="0"/>
      <c r="WD210" s="0"/>
      <c r="WE210" s="0"/>
      <c r="WF210" s="0"/>
      <c r="WG210" s="0"/>
      <c r="WH210" s="0"/>
      <c r="WI210" s="0"/>
      <c r="WJ210" s="0"/>
      <c r="WK210" s="0"/>
      <c r="WL210" s="0"/>
      <c r="WM210" s="0"/>
      <c r="WN210" s="0"/>
      <c r="WO210" s="0"/>
      <c r="WP210" s="0"/>
      <c r="WQ210" s="0"/>
      <c r="WR210" s="0"/>
      <c r="WS210" s="0"/>
      <c r="WT210" s="0"/>
      <c r="WU210" s="0"/>
      <c r="WV210" s="0"/>
      <c r="WW210" s="0"/>
      <c r="WX210" s="0"/>
      <c r="WY210" s="0"/>
      <c r="WZ210" s="0"/>
      <c r="XA210" s="0"/>
      <c r="XB210" s="0"/>
      <c r="XC210" s="0"/>
      <c r="XD210" s="0"/>
      <c r="XE210" s="0"/>
      <c r="XF210" s="0"/>
      <c r="XG210" s="0"/>
      <c r="XH210" s="0"/>
      <c r="XI210" s="0"/>
      <c r="XJ210" s="0"/>
      <c r="XK210" s="0"/>
      <c r="XL210" s="0"/>
      <c r="XM210" s="0"/>
      <c r="XN210" s="0"/>
      <c r="XO210" s="0"/>
      <c r="XP210" s="0"/>
      <c r="XQ210" s="0"/>
      <c r="XR210" s="0"/>
      <c r="XS210" s="0"/>
      <c r="XT210" s="0"/>
      <c r="XU210" s="0"/>
      <c r="XV210" s="0"/>
      <c r="XW210" s="0"/>
      <c r="XX210" s="0"/>
      <c r="XY210" s="0"/>
      <c r="XZ210" s="0"/>
      <c r="YA210" s="0"/>
      <c r="YB210" s="0"/>
      <c r="YC210" s="0"/>
      <c r="YD210" s="0"/>
      <c r="YE210" s="0"/>
      <c r="YF210" s="0"/>
      <c r="YG210" s="0"/>
      <c r="YH210" s="0"/>
      <c r="YI210" s="0"/>
      <c r="YJ210" s="0"/>
      <c r="YK210" s="0"/>
      <c r="YL210" s="0"/>
      <c r="YM210" s="0"/>
      <c r="YN210" s="0"/>
      <c r="YO210" s="0"/>
      <c r="YP210" s="0"/>
      <c r="YQ210" s="0"/>
      <c r="YR210" s="0"/>
      <c r="YS210" s="0"/>
      <c r="YT210" s="0"/>
      <c r="YU210" s="0"/>
      <c r="YV210" s="0"/>
      <c r="YW210" s="0"/>
      <c r="YX210" s="0"/>
      <c r="YY210" s="0"/>
      <c r="YZ210" s="0"/>
      <c r="ZA210" s="0"/>
      <c r="ZB210" s="0"/>
      <c r="ZC210" s="0"/>
      <c r="ZD210" s="0"/>
      <c r="ZE210" s="0"/>
      <c r="ZF210" s="0"/>
      <c r="ZG210" s="0"/>
      <c r="ZH210" s="0"/>
      <c r="ZI210" s="0"/>
      <c r="ZJ210" s="0"/>
      <c r="ZK210" s="0"/>
      <c r="ZL210" s="0"/>
      <c r="ZM210" s="0"/>
      <c r="ZN210" s="0"/>
      <c r="ZO210" s="0"/>
      <c r="ZP210" s="0"/>
      <c r="ZQ210" s="0"/>
      <c r="ZR210" s="0"/>
      <c r="ZS210" s="0"/>
      <c r="ZT210" s="0"/>
      <c r="ZU210" s="0"/>
      <c r="ZV210" s="0"/>
      <c r="ZW210" s="0"/>
      <c r="ZX210" s="0"/>
      <c r="ZY210" s="0"/>
      <c r="ZZ210" s="0"/>
      <c r="AAA210" s="0"/>
      <c r="AAB210" s="0"/>
      <c r="AAC210" s="0"/>
      <c r="AAD210" s="0"/>
      <c r="AAE210" s="0"/>
      <c r="AAF210" s="0"/>
      <c r="AAG210" s="0"/>
      <c r="AAH210" s="0"/>
      <c r="AAI210" s="0"/>
      <c r="AAJ210" s="0"/>
      <c r="AAK210" s="0"/>
      <c r="AAL210" s="0"/>
      <c r="AAM210" s="0"/>
      <c r="AAN210" s="0"/>
      <c r="AAO210" s="0"/>
      <c r="AAP210" s="0"/>
      <c r="AAQ210" s="0"/>
      <c r="AAR210" s="0"/>
      <c r="AAS210" s="0"/>
      <c r="AAT210" s="0"/>
      <c r="AAU210" s="0"/>
      <c r="AAV210" s="0"/>
      <c r="AAW210" s="0"/>
      <c r="AAX210" s="0"/>
      <c r="AAY210" s="0"/>
      <c r="AAZ210" s="0"/>
      <c r="ABA210" s="0"/>
      <c r="ABB210" s="0"/>
      <c r="ABC210" s="0"/>
      <c r="ABD210" s="0"/>
      <c r="ABE210" s="0"/>
      <c r="ABF210" s="0"/>
      <c r="ABG210" s="0"/>
      <c r="ABH210" s="0"/>
      <c r="ABI210" s="0"/>
      <c r="ABJ210" s="0"/>
      <c r="ABK210" s="0"/>
      <c r="ABL210" s="0"/>
      <c r="ABM210" s="0"/>
      <c r="ABN210" s="0"/>
      <c r="ABO210" s="0"/>
      <c r="ABP210" s="0"/>
      <c r="ABQ210" s="0"/>
      <c r="ABR210" s="0"/>
      <c r="ABS210" s="0"/>
      <c r="ABT210" s="0"/>
      <c r="ABU210" s="0"/>
      <c r="ABV210" s="0"/>
      <c r="ABW210" s="0"/>
      <c r="ABX210" s="0"/>
      <c r="ABY210" s="0"/>
      <c r="ABZ210" s="0"/>
      <c r="ACA210" s="0"/>
      <c r="ACB210" s="0"/>
      <c r="ACC210" s="0"/>
      <c r="ACD210" s="0"/>
      <c r="ACE210" s="0"/>
      <c r="ACF210" s="0"/>
      <c r="ACG210" s="0"/>
      <c r="ACH210" s="0"/>
      <c r="ACI210" s="0"/>
      <c r="ACJ210" s="0"/>
      <c r="ACK210" s="0"/>
      <c r="ACL210" s="0"/>
      <c r="ACM210" s="0"/>
      <c r="ACN210" s="0"/>
      <c r="ACO210" s="0"/>
      <c r="ACP210" s="0"/>
      <c r="ACQ210" s="0"/>
      <c r="ACR210" s="0"/>
      <c r="ACS210" s="0"/>
      <c r="ACT210" s="0"/>
      <c r="ACU210" s="0"/>
      <c r="ACV210" s="0"/>
      <c r="ACW210" s="0"/>
      <c r="ACX210" s="0"/>
      <c r="ACY210" s="0"/>
      <c r="ACZ210" s="0"/>
      <c r="ADA210" s="0"/>
      <c r="ADB210" s="0"/>
      <c r="ADC210" s="0"/>
      <c r="ADD210" s="0"/>
      <c r="ADE210" s="0"/>
      <c r="ADF210" s="0"/>
      <c r="ADG210" s="0"/>
      <c r="ADH210" s="0"/>
      <c r="ADI210" s="0"/>
      <c r="ADJ210" s="0"/>
      <c r="ADK210" s="0"/>
      <c r="ADL210" s="0"/>
      <c r="ADM210" s="0"/>
      <c r="ADN210" s="0"/>
      <c r="ADO210" s="0"/>
      <c r="ADP210" s="0"/>
      <c r="ADQ210" s="0"/>
      <c r="ADR210" s="0"/>
      <c r="ADS210" s="0"/>
      <c r="ADT210" s="0"/>
      <c r="ADU210" s="0"/>
      <c r="ADV210" s="0"/>
      <c r="ADW210" s="0"/>
      <c r="ADX210" s="0"/>
      <c r="ADY210" s="0"/>
      <c r="ADZ210" s="0"/>
      <c r="AEA210" s="0"/>
      <c r="AEB210" s="0"/>
      <c r="AEC210" s="0"/>
      <c r="AED210" s="0"/>
      <c r="AEE210" s="0"/>
      <c r="AEF210" s="0"/>
      <c r="AEG210" s="0"/>
      <c r="AEH210" s="0"/>
      <c r="AEI210" s="0"/>
      <c r="AEJ210" s="0"/>
      <c r="AEK210" s="0"/>
      <c r="AEL210" s="0"/>
      <c r="AEM210" s="0"/>
      <c r="AEN210" s="0"/>
      <c r="AEO210" s="0"/>
      <c r="AEP210" s="0"/>
      <c r="AEQ210" s="0"/>
      <c r="AER210" s="0"/>
      <c r="AES210" s="0"/>
      <c r="AET210" s="0"/>
      <c r="AEU210" s="0"/>
      <c r="AEV210" s="0"/>
      <c r="AEW210" s="0"/>
      <c r="AEX210" s="0"/>
      <c r="AEY210" s="0"/>
      <c r="AEZ210" s="0"/>
      <c r="AFA210" s="0"/>
      <c r="AFB210" s="0"/>
      <c r="AFC210" s="0"/>
      <c r="AFD210" s="0"/>
      <c r="AFE210" s="0"/>
      <c r="AFF210" s="0"/>
      <c r="AFG210" s="0"/>
      <c r="AFH210" s="0"/>
      <c r="AFI210" s="0"/>
      <c r="AFJ210" s="0"/>
      <c r="AFK210" s="0"/>
      <c r="AFL210" s="0"/>
      <c r="AFM210" s="0"/>
      <c r="AFN210" s="0"/>
      <c r="AFO210" s="0"/>
      <c r="AFP210" s="0"/>
      <c r="AFQ210" s="0"/>
      <c r="AFR210" s="0"/>
      <c r="AFS210" s="0"/>
      <c r="AFT210" s="0"/>
      <c r="AFU210" s="0"/>
      <c r="AFV210" s="0"/>
      <c r="AFW210" s="0"/>
      <c r="AFX210" s="0"/>
      <c r="AFY210" s="0"/>
      <c r="AFZ210" s="0"/>
      <c r="AGA210" s="0"/>
      <c r="AGB210" s="0"/>
      <c r="AGC210" s="0"/>
      <c r="AGD210" s="0"/>
      <c r="AGE210" s="0"/>
      <c r="AGF210" s="0"/>
      <c r="AGG210" s="0"/>
      <c r="AGH210" s="0"/>
      <c r="AGI210" s="0"/>
      <c r="AGJ210" s="0"/>
      <c r="AGK210" s="0"/>
      <c r="AGL210" s="0"/>
      <c r="AGM210" s="0"/>
      <c r="AGN210" s="0"/>
      <c r="AGO210" s="0"/>
      <c r="AGP210" s="0"/>
      <c r="AGQ210" s="0"/>
      <c r="AGR210" s="0"/>
      <c r="AGS210" s="0"/>
      <c r="AGT210" s="0"/>
      <c r="AGU210" s="0"/>
      <c r="AGV210" s="0"/>
      <c r="AGW210" s="0"/>
      <c r="AGX210" s="0"/>
      <c r="AGY210" s="0"/>
      <c r="AGZ210" s="0"/>
      <c r="AHA210" s="0"/>
      <c r="AHB210" s="0"/>
      <c r="AHC210" s="0"/>
      <c r="AHD210" s="0"/>
      <c r="AHE210" s="0"/>
      <c r="AHF210" s="0"/>
      <c r="AHG210" s="0"/>
      <c r="AHH210" s="0"/>
      <c r="AHI210" s="0"/>
      <c r="AHJ210" s="0"/>
      <c r="AHK210" s="0"/>
      <c r="AHL210" s="0"/>
      <c r="AHM210" s="0"/>
      <c r="AHN210" s="0"/>
      <c r="AHO210" s="0"/>
      <c r="AHP210" s="0"/>
      <c r="AHQ210" s="0"/>
      <c r="AHR210" s="0"/>
      <c r="AHS210" s="0"/>
      <c r="AHT210" s="0"/>
      <c r="AHU210" s="0"/>
      <c r="AHV210" s="0"/>
      <c r="AHW210" s="0"/>
      <c r="AHX210" s="0"/>
      <c r="AHY210" s="0"/>
      <c r="AHZ210" s="0"/>
      <c r="AIA210" s="0"/>
      <c r="AIB210" s="0"/>
      <c r="AIC210" s="0"/>
      <c r="AID210" s="0"/>
      <c r="AIE210" s="0"/>
      <c r="AIF210" s="0"/>
      <c r="AIG210" s="0"/>
      <c r="AIH210" s="0"/>
      <c r="AII210" s="0"/>
      <c r="AIJ210" s="0"/>
      <c r="AIK210" s="0"/>
      <c r="AIL210" s="0"/>
      <c r="AIM210" s="0"/>
      <c r="AIN210" s="0"/>
      <c r="AIO210" s="0"/>
      <c r="AIP210" s="0"/>
      <c r="AIQ210" s="0"/>
      <c r="AIR210" s="0"/>
      <c r="AIS210" s="0"/>
      <c r="AIT210" s="0"/>
      <c r="AIU210" s="0"/>
      <c r="AIV210" s="0"/>
      <c r="AIW210" s="0"/>
      <c r="AIX210" s="0"/>
      <c r="AIY210" s="0"/>
      <c r="AIZ210" s="0"/>
      <c r="AJA210" s="0"/>
      <c r="AJB210" s="0"/>
      <c r="AJC210" s="0"/>
      <c r="AJD210" s="0"/>
      <c r="AJE210" s="0"/>
      <c r="AJF210" s="0"/>
      <c r="AJG210" s="0"/>
      <c r="AJH210" s="0"/>
      <c r="AJI210" s="0"/>
      <c r="AJJ210" s="0"/>
      <c r="AJK210" s="0"/>
      <c r="AJL210" s="0"/>
      <c r="AJM210" s="0"/>
      <c r="AJN210" s="0"/>
      <c r="AJO210" s="0"/>
      <c r="AJP210" s="0"/>
      <c r="AJQ210" s="0"/>
      <c r="AJR210" s="0"/>
      <c r="AJS210" s="0"/>
      <c r="AJT210" s="0"/>
      <c r="AJU210" s="0"/>
      <c r="AJV210" s="0"/>
      <c r="AJW210" s="0"/>
      <c r="AJX210" s="0"/>
      <c r="AJY210" s="0"/>
      <c r="AJZ210" s="0"/>
      <c r="AKA210" s="0"/>
      <c r="AKB210" s="0"/>
      <c r="AKC210" s="0"/>
      <c r="AKD210" s="0"/>
      <c r="AKE210" s="0"/>
      <c r="AKF210" s="0"/>
      <c r="AKG210" s="0"/>
      <c r="AKH210" s="0"/>
      <c r="AKI210" s="0"/>
      <c r="AKJ210" s="0"/>
      <c r="AKK210" s="0"/>
      <c r="AKL210" s="0"/>
      <c r="AKM210" s="0"/>
      <c r="AKN210" s="0"/>
      <c r="AKO210" s="0"/>
      <c r="AKP210" s="0"/>
      <c r="AKQ210" s="0"/>
      <c r="AKR210" s="0"/>
      <c r="AKS210" s="0"/>
      <c r="AKT210" s="0"/>
      <c r="AKU210" s="0"/>
      <c r="AKV210" s="0"/>
      <c r="AKW210" s="0"/>
      <c r="AKX210" s="0"/>
      <c r="AKY210" s="0"/>
      <c r="AKZ210" s="0"/>
      <c r="ALA210" s="0"/>
      <c r="ALB210" s="0"/>
      <c r="ALC210" s="0"/>
      <c r="ALD210" s="0"/>
      <c r="ALE210" s="0"/>
      <c r="ALF210" s="0"/>
      <c r="ALG210" s="0"/>
      <c r="ALH210" s="0"/>
      <c r="ALI210" s="0"/>
      <c r="ALJ210" s="0"/>
      <c r="ALK210" s="0"/>
      <c r="ALL210" s="0"/>
      <c r="ALM210" s="0"/>
      <c r="ALN210" s="0"/>
      <c r="ALO210" s="0"/>
      <c r="ALP210" s="0"/>
      <c r="ALQ210" s="0"/>
      <c r="ALR210" s="0"/>
      <c r="ALS210" s="0"/>
      <c r="ALT210" s="0"/>
      <c r="ALU210" s="0"/>
      <c r="ALV210" s="0"/>
      <c r="ALW210" s="0"/>
      <c r="ALX210" s="0"/>
      <c r="ALY210" s="0"/>
      <c r="ALZ210" s="0"/>
      <c r="AMA210" s="0"/>
      <c r="AMB210" s="0"/>
      <c r="AMC210" s="0"/>
      <c r="AMD210" s="0"/>
      <c r="AME210" s="0"/>
      <c r="AMF210" s="0"/>
      <c r="AMG210" s="0"/>
      <c r="AMH210" s="0"/>
      <c r="AMI210" s="0"/>
      <c r="AMJ210" s="0"/>
    </row>
    <row r="211" customFormat="false" ht="15" hidden="false" customHeight="false" outlineLevel="0" collapsed="false">
      <c r="A211" s="73"/>
      <c r="B211" s="98" t="s">
        <v>242</v>
      </c>
      <c r="C211" s="0"/>
      <c r="D211" s="0"/>
      <c r="E211" s="0"/>
      <c r="F211" s="0"/>
      <c r="G211" s="0"/>
      <c r="H211" s="0"/>
      <c r="I211" s="0"/>
      <c r="J211" s="0"/>
      <c r="K211" s="0"/>
      <c r="L211" s="0"/>
      <c r="M211" s="0"/>
      <c r="N211" s="0"/>
      <c r="O211" s="0"/>
      <c r="P211" s="0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0"/>
      <c r="AC211" s="0"/>
      <c r="AD211" s="0"/>
      <c r="AE211" s="0"/>
      <c r="AF211" s="0"/>
      <c r="AG211" s="0"/>
      <c r="AH211" s="0"/>
      <c r="AI211" s="0"/>
      <c r="AJ211" s="0"/>
      <c r="AK211" s="0"/>
      <c r="AL211" s="0"/>
      <c r="AM211" s="0"/>
      <c r="AN211" s="0"/>
      <c r="AO211" s="0"/>
      <c r="AP211" s="0"/>
      <c r="AQ211" s="0"/>
      <c r="AR211" s="0"/>
      <c r="AS211" s="0"/>
      <c r="AT211" s="0"/>
      <c r="AU211" s="0"/>
      <c r="AV211" s="0"/>
      <c r="AW211" s="0"/>
      <c r="AX211" s="0"/>
      <c r="AY211" s="0"/>
      <c r="AZ211" s="0"/>
      <c r="BA211" s="0"/>
      <c r="BB211" s="0"/>
      <c r="BC211" s="0"/>
      <c r="BD211" s="0"/>
      <c r="BE211" s="0"/>
      <c r="BF211" s="0"/>
      <c r="BG211" s="0"/>
      <c r="BH211" s="0"/>
      <c r="BI211" s="0"/>
      <c r="BJ211" s="0"/>
      <c r="BK211" s="0"/>
      <c r="BL211" s="0"/>
      <c r="BM211" s="0"/>
      <c r="BN211" s="0"/>
      <c r="BO211" s="0"/>
      <c r="BP211" s="0"/>
      <c r="BQ211" s="0"/>
      <c r="BR211" s="0"/>
      <c r="BS211" s="0"/>
      <c r="BT211" s="0"/>
      <c r="BU211" s="0"/>
      <c r="BV211" s="0"/>
      <c r="BW211" s="0"/>
      <c r="BX211" s="0"/>
      <c r="BY211" s="0"/>
      <c r="BZ211" s="0"/>
      <c r="CA211" s="0"/>
      <c r="CB211" s="0"/>
      <c r="CC211" s="0"/>
      <c r="CD211" s="0"/>
      <c r="CE211" s="0"/>
      <c r="CF211" s="0"/>
      <c r="CG211" s="0"/>
      <c r="CH211" s="0"/>
      <c r="CI211" s="0"/>
      <c r="CJ211" s="0"/>
      <c r="CK211" s="0"/>
      <c r="CL211" s="0"/>
      <c r="CM211" s="0"/>
      <c r="CN211" s="0"/>
      <c r="CO211" s="0"/>
      <c r="CP211" s="0"/>
      <c r="CQ211" s="0"/>
      <c r="CR211" s="0"/>
      <c r="CS211" s="0"/>
      <c r="CT211" s="0"/>
      <c r="CU211" s="0"/>
      <c r="CV211" s="0"/>
      <c r="CW211" s="0"/>
      <c r="CX211" s="0"/>
      <c r="CY211" s="0"/>
      <c r="CZ211" s="0"/>
      <c r="DA211" s="0"/>
      <c r="DB211" s="0"/>
      <c r="DC211" s="0"/>
      <c r="DD211" s="0"/>
      <c r="DE211" s="0"/>
      <c r="DF211" s="0"/>
      <c r="DG211" s="0"/>
      <c r="DH211" s="0"/>
      <c r="DI211" s="0"/>
      <c r="DJ211" s="0"/>
      <c r="DK211" s="0"/>
      <c r="DL211" s="0"/>
      <c r="DM211" s="0"/>
      <c r="DN211" s="0"/>
      <c r="DO211" s="0"/>
      <c r="DP211" s="0"/>
      <c r="DQ211" s="0"/>
      <c r="DR211" s="0"/>
      <c r="DS211" s="0"/>
      <c r="DT211" s="0"/>
      <c r="DU211" s="0"/>
      <c r="DV211" s="0"/>
      <c r="DW211" s="0"/>
      <c r="DX211" s="0"/>
      <c r="DY211" s="0"/>
      <c r="DZ211" s="0"/>
      <c r="EA211" s="0"/>
      <c r="EB211" s="0"/>
      <c r="EC211" s="0"/>
      <c r="ED211" s="0"/>
      <c r="EE211" s="0"/>
      <c r="EF211" s="0"/>
      <c r="EG211" s="0"/>
      <c r="EH211" s="0"/>
      <c r="EI211" s="0"/>
      <c r="EJ211" s="0"/>
      <c r="EK211" s="0"/>
      <c r="EL211" s="0"/>
      <c r="EM211" s="0"/>
      <c r="EN211" s="0"/>
      <c r="EO211" s="0"/>
      <c r="EP211" s="0"/>
      <c r="EQ211" s="0"/>
      <c r="ER211" s="0"/>
      <c r="ES211" s="0"/>
      <c r="ET211" s="0"/>
      <c r="EU211" s="0"/>
      <c r="EV211" s="0"/>
      <c r="EW211" s="0"/>
      <c r="EX211" s="0"/>
      <c r="EY211" s="0"/>
      <c r="EZ211" s="0"/>
      <c r="FA211" s="0"/>
      <c r="FB211" s="0"/>
      <c r="FC211" s="0"/>
      <c r="FD211" s="0"/>
      <c r="FE211" s="0"/>
      <c r="FF211" s="0"/>
      <c r="FG211" s="0"/>
      <c r="FH211" s="0"/>
      <c r="FI211" s="0"/>
      <c r="FJ211" s="0"/>
      <c r="FK211" s="0"/>
      <c r="FL211" s="0"/>
      <c r="FM211" s="0"/>
      <c r="FN211" s="0"/>
      <c r="FO211" s="0"/>
      <c r="FP211" s="0"/>
      <c r="FQ211" s="0"/>
      <c r="FR211" s="0"/>
      <c r="FS211" s="0"/>
      <c r="FT211" s="0"/>
      <c r="FU211" s="0"/>
      <c r="FV211" s="0"/>
      <c r="FW211" s="0"/>
      <c r="FX211" s="0"/>
      <c r="FY211" s="0"/>
      <c r="FZ211" s="0"/>
      <c r="GA211" s="0"/>
      <c r="GB211" s="0"/>
      <c r="GC211" s="0"/>
      <c r="GD211" s="0"/>
      <c r="GE211" s="0"/>
      <c r="GF211" s="0"/>
      <c r="GG211" s="0"/>
      <c r="GH211" s="0"/>
      <c r="GI211" s="0"/>
      <c r="GJ211" s="0"/>
      <c r="GK211" s="0"/>
      <c r="GL211" s="0"/>
      <c r="GM211" s="0"/>
      <c r="GN211" s="0"/>
      <c r="GO211" s="0"/>
      <c r="GP211" s="0"/>
      <c r="GQ211" s="0"/>
      <c r="GR211" s="0"/>
      <c r="GS211" s="0"/>
      <c r="GT211" s="0"/>
      <c r="GU211" s="0"/>
      <c r="GV211" s="0"/>
      <c r="GW211" s="0"/>
      <c r="GX211" s="0"/>
      <c r="GY211" s="0"/>
      <c r="GZ211" s="0"/>
      <c r="HA211" s="0"/>
      <c r="HB211" s="0"/>
      <c r="HC211" s="0"/>
      <c r="HD211" s="0"/>
      <c r="HE211" s="0"/>
      <c r="HF211" s="0"/>
      <c r="HG211" s="0"/>
      <c r="HH211" s="0"/>
      <c r="HI211" s="0"/>
      <c r="HJ211" s="0"/>
      <c r="HK211" s="0"/>
      <c r="HL211" s="0"/>
      <c r="HM211" s="0"/>
      <c r="HN211" s="0"/>
      <c r="HO211" s="0"/>
      <c r="HP211" s="0"/>
      <c r="HQ211" s="0"/>
      <c r="HR211" s="0"/>
      <c r="HS211" s="0"/>
      <c r="HT211" s="0"/>
      <c r="HU211" s="0"/>
      <c r="HV211" s="0"/>
      <c r="HW211" s="0"/>
      <c r="HX211" s="0"/>
      <c r="HY211" s="0"/>
      <c r="HZ211" s="0"/>
      <c r="IA211" s="0"/>
      <c r="IB211" s="0"/>
      <c r="IC211" s="0"/>
      <c r="ID211" s="0"/>
      <c r="IE211" s="0"/>
      <c r="IF211" s="0"/>
      <c r="IG211" s="0"/>
      <c r="IH211" s="0"/>
      <c r="II211" s="0"/>
      <c r="IJ211" s="0"/>
      <c r="IK211" s="0"/>
      <c r="IL211" s="0"/>
      <c r="IM211" s="0"/>
      <c r="IN211" s="0"/>
      <c r="IO211" s="0"/>
      <c r="IP211" s="0"/>
      <c r="IQ211" s="0"/>
      <c r="IR211" s="0"/>
      <c r="IS211" s="0"/>
      <c r="IT211" s="0"/>
      <c r="IU211" s="0"/>
      <c r="IV211" s="0"/>
      <c r="IW211" s="0"/>
      <c r="IX211" s="0"/>
      <c r="IY211" s="0"/>
      <c r="IZ211" s="0"/>
      <c r="JA211" s="0"/>
      <c r="JB211" s="0"/>
      <c r="JC211" s="0"/>
      <c r="JD211" s="0"/>
      <c r="JE211" s="0"/>
      <c r="JF211" s="0"/>
      <c r="JG211" s="0"/>
      <c r="JH211" s="0"/>
      <c r="JI211" s="0"/>
      <c r="JJ211" s="0"/>
      <c r="JK211" s="0"/>
      <c r="JL211" s="0"/>
      <c r="JM211" s="0"/>
      <c r="JN211" s="0"/>
      <c r="JO211" s="0"/>
      <c r="JP211" s="0"/>
      <c r="JQ211" s="0"/>
      <c r="JR211" s="0"/>
      <c r="JS211" s="0"/>
      <c r="JT211" s="0"/>
      <c r="JU211" s="0"/>
      <c r="JV211" s="0"/>
      <c r="JW211" s="0"/>
      <c r="JX211" s="0"/>
      <c r="JY211" s="0"/>
      <c r="JZ211" s="0"/>
      <c r="KA211" s="0"/>
      <c r="KB211" s="0"/>
      <c r="KC211" s="0"/>
      <c r="KD211" s="0"/>
      <c r="KE211" s="0"/>
      <c r="KF211" s="0"/>
      <c r="KG211" s="0"/>
      <c r="KH211" s="0"/>
      <c r="KI211" s="0"/>
      <c r="KJ211" s="0"/>
      <c r="KK211" s="0"/>
      <c r="KL211" s="0"/>
      <c r="KM211" s="0"/>
      <c r="KN211" s="0"/>
      <c r="KO211" s="0"/>
      <c r="KP211" s="0"/>
      <c r="KQ211" s="0"/>
      <c r="KR211" s="0"/>
      <c r="KS211" s="0"/>
      <c r="KT211" s="0"/>
      <c r="KU211" s="0"/>
      <c r="KV211" s="0"/>
      <c r="KW211" s="0"/>
      <c r="KX211" s="0"/>
      <c r="KY211" s="0"/>
      <c r="KZ211" s="0"/>
      <c r="LA211" s="0"/>
      <c r="LB211" s="0"/>
      <c r="LC211" s="0"/>
      <c r="LD211" s="0"/>
      <c r="LE211" s="0"/>
      <c r="LF211" s="0"/>
      <c r="LG211" s="0"/>
      <c r="LH211" s="0"/>
      <c r="LI211" s="0"/>
      <c r="LJ211" s="0"/>
      <c r="LK211" s="0"/>
      <c r="LL211" s="0"/>
      <c r="LM211" s="0"/>
      <c r="LN211" s="0"/>
      <c r="LO211" s="0"/>
      <c r="LP211" s="0"/>
      <c r="LQ211" s="0"/>
      <c r="LR211" s="0"/>
      <c r="LS211" s="0"/>
      <c r="LT211" s="0"/>
      <c r="LU211" s="0"/>
      <c r="LV211" s="0"/>
      <c r="LW211" s="0"/>
      <c r="LX211" s="0"/>
      <c r="LY211" s="0"/>
      <c r="LZ211" s="0"/>
      <c r="MA211" s="0"/>
      <c r="MB211" s="0"/>
      <c r="MC211" s="0"/>
      <c r="MD211" s="0"/>
      <c r="ME211" s="0"/>
      <c r="MF211" s="0"/>
      <c r="MG211" s="0"/>
      <c r="MH211" s="0"/>
      <c r="MI211" s="0"/>
      <c r="MJ211" s="0"/>
      <c r="MK211" s="0"/>
      <c r="ML211" s="0"/>
      <c r="MM211" s="0"/>
      <c r="MN211" s="0"/>
      <c r="MO211" s="0"/>
      <c r="MP211" s="0"/>
      <c r="MQ211" s="0"/>
      <c r="MR211" s="0"/>
      <c r="MS211" s="0"/>
      <c r="MT211" s="0"/>
      <c r="MU211" s="0"/>
      <c r="MV211" s="0"/>
      <c r="MW211" s="0"/>
      <c r="MX211" s="0"/>
      <c r="MY211" s="0"/>
      <c r="MZ211" s="0"/>
      <c r="NA211" s="0"/>
      <c r="NB211" s="0"/>
      <c r="NC211" s="0"/>
      <c r="ND211" s="0"/>
      <c r="NE211" s="0"/>
      <c r="NF211" s="0"/>
      <c r="NG211" s="0"/>
      <c r="NH211" s="0"/>
      <c r="NI211" s="0"/>
      <c r="NJ211" s="0"/>
      <c r="NK211" s="0"/>
      <c r="NL211" s="0"/>
      <c r="NM211" s="0"/>
      <c r="NN211" s="0"/>
      <c r="NO211" s="0"/>
      <c r="NP211" s="0"/>
      <c r="NQ211" s="0"/>
      <c r="NR211" s="0"/>
      <c r="NS211" s="0"/>
      <c r="NT211" s="0"/>
      <c r="NU211" s="0"/>
      <c r="NV211" s="0"/>
      <c r="NW211" s="0"/>
      <c r="NX211" s="0"/>
      <c r="NY211" s="0"/>
      <c r="NZ211" s="0"/>
      <c r="OA211" s="0"/>
      <c r="OB211" s="0"/>
      <c r="OC211" s="0"/>
      <c r="OD211" s="0"/>
      <c r="OE211" s="0"/>
      <c r="OF211" s="0"/>
      <c r="OG211" s="0"/>
      <c r="OH211" s="0"/>
      <c r="OI211" s="0"/>
      <c r="OJ211" s="0"/>
      <c r="OK211" s="0"/>
      <c r="OL211" s="0"/>
      <c r="OM211" s="0"/>
      <c r="ON211" s="0"/>
      <c r="OO211" s="0"/>
      <c r="OP211" s="0"/>
      <c r="OQ211" s="0"/>
      <c r="OR211" s="0"/>
      <c r="OS211" s="0"/>
      <c r="OT211" s="0"/>
      <c r="OU211" s="0"/>
      <c r="OV211" s="0"/>
      <c r="OW211" s="0"/>
      <c r="OX211" s="0"/>
      <c r="OY211" s="0"/>
      <c r="OZ211" s="0"/>
      <c r="PA211" s="0"/>
      <c r="PB211" s="0"/>
      <c r="PC211" s="0"/>
      <c r="PD211" s="0"/>
      <c r="PE211" s="0"/>
      <c r="PF211" s="0"/>
      <c r="PG211" s="0"/>
      <c r="PH211" s="0"/>
      <c r="PI211" s="0"/>
      <c r="PJ211" s="0"/>
      <c r="PK211" s="0"/>
      <c r="PL211" s="0"/>
      <c r="PM211" s="0"/>
      <c r="PN211" s="0"/>
      <c r="PO211" s="0"/>
      <c r="PP211" s="0"/>
      <c r="PQ211" s="0"/>
      <c r="PR211" s="0"/>
      <c r="PS211" s="0"/>
      <c r="PT211" s="0"/>
      <c r="PU211" s="0"/>
      <c r="PV211" s="0"/>
      <c r="PW211" s="0"/>
      <c r="PX211" s="0"/>
      <c r="PY211" s="0"/>
      <c r="PZ211" s="0"/>
      <c r="QA211" s="0"/>
      <c r="QB211" s="0"/>
      <c r="QC211" s="0"/>
      <c r="QD211" s="0"/>
      <c r="QE211" s="0"/>
      <c r="QF211" s="0"/>
      <c r="QG211" s="0"/>
      <c r="QH211" s="0"/>
      <c r="QI211" s="0"/>
      <c r="QJ211" s="0"/>
      <c r="QK211" s="0"/>
      <c r="QL211" s="0"/>
      <c r="QM211" s="0"/>
      <c r="QN211" s="0"/>
      <c r="QO211" s="0"/>
      <c r="QP211" s="0"/>
      <c r="QQ211" s="0"/>
      <c r="QR211" s="0"/>
      <c r="QS211" s="0"/>
      <c r="QT211" s="0"/>
      <c r="QU211" s="0"/>
      <c r="QV211" s="0"/>
      <c r="QW211" s="0"/>
      <c r="QX211" s="0"/>
      <c r="QY211" s="0"/>
      <c r="QZ211" s="0"/>
      <c r="RA211" s="0"/>
      <c r="RB211" s="0"/>
      <c r="RC211" s="0"/>
      <c r="RD211" s="0"/>
      <c r="RE211" s="0"/>
      <c r="RF211" s="0"/>
      <c r="RG211" s="0"/>
      <c r="RH211" s="0"/>
      <c r="RI211" s="0"/>
      <c r="RJ211" s="0"/>
      <c r="RK211" s="0"/>
      <c r="RL211" s="0"/>
      <c r="RM211" s="0"/>
      <c r="RN211" s="0"/>
      <c r="RO211" s="0"/>
      <c r="RP211" s="0"/>
      <c r="RQ211" s="0"/>
      <c r="RR211" s="0"/>
      <c r="RS211" s="0"/>
      <c r="RT211" s="0"/>
      <c r="RU211" s="0"/>
      <c r="RV211" s="0"/>
      <c r="RW211" s="0"/>
      <c r="RX211" s="0"/>
      <c r="RY211" s="0"/>
      <c r="RZ211" s="0"/>
      <c r="SA211" s="0"/>
      <c r="SB211" s="0"/>
      <c r="SC211" s="0"/>
      <c r="SD211" s="0"/>
      <c r="SE211" s="0"/>
      <c r="SF211" s="0"/>
      <c r="SG211" s="0"/>
      <c r="SH211" s="0"/>
      <c r="SI211" s="0"/>
      <c r="SJ211" s="0"/>
      <c r="SK211" s="0"/>
      <c r="SL211" s="0"/>
      <c r="SM211" s="0"/>
      <c r="SN211" s="0"/>
      <c r="SO211" s="0"/>
      <c r="SP211" s="0"/>
      <c r="SQ211" s="0"/>
      <c r="SR211" s="0"/>
      <c r="SS211" s="0"/>
      <c r="ST211" s="0"/>
      <c r="SU211" s="0"/>
      <c r="SV211" s="0"/>
      <c r="SW211" s="0"/>
      <c r="SX211" s="0"/>
      <c r="SY211" s="0"/>
      <c r="SZ211" s="0"/>
      <c r="TA211" s="0"/>
      <c r="TB211" s="0"/>
      <c r="TC211" s="0"/>
      <c r="TD211" s="0"/>
      <c r="TE211" s="0"/>
      <c r="TF211" s="0"/>
      <c r="TG211" s="0"/>
      <c r="TH211" s="0"/>
      <c r="TI211" s="0"/>
      <c r="TJ211" s="0"/>
      <c r="TK211" s="0"/>
      <c r="TL211" s="0"/>
      <c r="TM211" s="0"/>
      <c r="TN211" s="0"/>
      <c r="TO211" s="0"/>
      <c r="TP211" s="0"/>
      <c r="TQ211" s="0"/>
      <c r="TR211" s="0"/>
      <c r="TS211" s="0"/>
      <c r="TT211" s="0"/>
      <c r="TU211" s="0"/>
      <c r="TV211" s="0"/>
      <c r="TW211" s="0"/>
      <c r="TX211" s="0"/>
      <c r="TY211" s="0"/>
      <c r="TZ211" s="0"/>
      <c r="UA211" s="0"/>
      <c r="UB211" s="0"/>
      <c r="UC211" s="0"/>
      <c r="UD211" s="0"/>
      <c r="UE211" s="0"/>
      <c r="UF211" s="0"/>
      <c r="UG211" s="0"/>
      <c r="UH211" s="0"/>
      <c r="UI211" s="0"/>
      <c r="UJ211" s="0"/>
      <c r="UK211" s="0"/>
      <c r="UL211" s="0"/>
      <c r="UM211" s="0"/>
      <c r="UN211" s="0"/>
      <c r="UO211" s="0"/>
      <c r="UP211" s="0"/>
      <c r="UQ211" s="0"/>
      <c r="UR211" s="0"/>
      <c r="US211" s="0"/>
      <c r="UT211" s="0"/>
      <c r="UU211" s="0"/>
      <c r="UV211" s="0"/>
      <c r="UW211" s="0"/>
      <c r="UX211" s="0"/>
      <c r="UY211" s="0"/>
      <c r="UZ211" s="0"/>
      <c r="VA211" s="0"/>
      <c r="VB211" s="0"/>
      <c r="VC211" s="0"/>
      <c r="VD211" s="0"/>
      <c r="VE211" s="0"/>
      <c r="VF211" s="0"/>
      <c r="VG211" s="0"/>
      <c r="VH211" s="0"/>
      <c r="VI211" s="0"/>
      <c r="VJ211" s="0"/>
      <c r="VK211" s="0"/>
      <c r="VL211" s="0"/>
      <c r="VM211" s="0"/>
      <c r="VN211" s="0"/>
      <c r="VO211" s="0"/>
      <c r="VP211" s="0"/>
      <c r="VQ211" s="0"/>
      <c r="VR211" s="0"/>
      <c r="VS211" s="0"/>
      <c r="VT211" s="0"/>
      <c r="VU211" s="0"/>
      <c r="VV211" s="0"/>
      <c r="VW211" s="0"/>
      <c r="VX211" s="0"/>
      <c r="VY211" s="0"/>
      <c r="VZ211" s="0"/>
      <c r="WA211" s="0"/>
      <c r="WB211" s="0"/>
      <c r="WC211" s="0"/>
      <c r="WD211" s="0"/>
      <c r="WE211" s="0"/>
      <c r="WF211" s="0"/>
      <c r="WG211" s="0"/>
      <c r="WH211" s="0"/>
      <c r="WI211" s="0"/>
      <c r="WJ211" s="0"/>
      <c r="WK211" s="0"/>
      <c r="WL211" s="0"/>
      <c r="WM211" s="0"/>
      <c r="WN211" s="0"/>
      <c r="WO211" s="0"/>
      <c r="WP211" s="0"/>
      <c r="WQ211" s="0"/>
      <c r="WR211" s="0"/>
      <c r="WS211" s="0"/>
      <c r="WT211" s="0"/>
      <c r="WU211" s="0"/>
      <c r="WV211" s="0"/>
      <c r="WW211" s="0"/>
      <c r="WX211" s="0"/>
      <c r="WY211" s="0"/>
      <c r="WZ211" s="0"/>
      <c r="XA211" s="0"/>
      <c r="XB211" s="0"/>
      <c r="XC211" s="0"/>
      <c r="XD211" s="0"/>
      <c r="XE211" s="0"/>
      <c r="XF211" s="0"/>
      <c r="XG211" s="0"/>
      <c r="XH211" s="0"/>
      <c r="XI211" s="0"/>
      <c r="XJ211" s="0"/>
      <c r="XK211" s="0"/>
      <c r="XL211" s="0"/>
      <c r="XM211" s="0"/>
      <c r="XN211" s="0"/>
      <c r="XO211" s="0"/>
      <c r="XP211" s="0"/>
      <c r="XQ211" s="0"/>
      <c r="XR211" s="0"/>
      <c r="XS211" s="0"/>
      <c r="XT211" s="0"/>
      <c r="XU211" s="0"/>
      <c r="XV211" s="0"/>
      <c r="XW211" s="0"/>
      <c r="XX211" s="0"/>
      <c r="XY211" s="0"/>
      <c r="XZ211" s="0"/>
      <c r="YA211" s="0"/>
      <c r="YB211" s="0"/>
      <c r="YC211" s="0"/>
      <c r="YD211" s="0"/>
      <c r="YE211" s="0"/>
      <c r="YF211" s="0"/>
      <c r="YG211" s="0"/>
      <c r="YH211" s="0"/>
      <c r="YI211" s="0"/>
      <c r="YJ211" s="0"/>
      <c r="YK211" s="0"/>
      <c r="YL211" s="0"/>
      <c r="YM211" s="0"/>
      <c r="YN211" s="0"/>
      <c r="YO211" s="0"/>
      <c r="YP211" s="0"/>
      <c r="YQ211" s="0"/>
      <c r="YR211" s="0"/>
      <c r="YS211" s="0"/>
      <c r="YT211" s="0"/>
      <c r="YU211" s="0"/>
      <c r="YV211" s="0"/>
      <c r="YW211" s="0"/>
      <c r="YX211" s="0"/>
      <c r="YY211" s="0"/>
      <c r="YZ211" s="0"/>
      <c r="ZA211" s="0"/>
      <c r="ZB211" s="0"/>
      <c r="ZC211" s="0"/>
      <c r="ZD211" s="0"/>
      <c r="ZE211" s="0"/>
      <c r="ZF211" s="0"/>
      <c r="ZG211" s="0"/>
      <c r="ZH211" s="0"/>
      <c r="ZI211" s="0"/>
      <c r="ZJ211" s="0"/>
      <c r="ZK211" s="0"/>
      <c r="ZL211" s="0"/>
      <c r="ZM211" s="0"/>
      <c r="ZN211" s="0"/>
      <c r="ZO211" s="0"/>
      <c r="ZP211" s="0"/>
      <c r="ZQ211" s="0"/>
      <c r="ZR211" s="0"/>
      <c r="ZS211" s="0"/>
      <c r="ZT211" s="0"/>
      <c r="ZU211" s="0"/>
      <c r="ZV211" s="0"/>
      <c r="ZW211" s="0"/>
      <c r="ZX211" s="0"/>
      <c r="ZY211" s="0"/>
      <c r="ZZ211" s="0"/>
      <c r="AAA211" s="0"/>
      <c r="AAB211" s="0"/>
      <c r="AAC211" s="0"/>
      <c r="AAD211" s="0"/>
      <c r="AAE211" s="0"/>
      <c r="AAF211" s="0"/>
      <c r="AAG211" s="0"/>
      <c r="AAH211" s="0"/>
      <c r="AAI211" s="0"/>
      <c r="AAJ211" s="0"/>
      <c r="AAK211" s="0"/>
      <c r="AAL211" s="0"/>
      <c r="AAM211" s="0"/>
      <c r="AAN211" s="0"/>
      <c r="AAO211" s="0"/>
      <c r="AAP211" s="0"/>
      <c r="AAQ211" s="0"/>
      <c r="AAR211" s="0"/>
      <c r="AAS211" s="0"/>
      <c r="AAT211" s="0"/>
      <c r="AAU211" s="0"/>
      <c r="AAV211" s="0"/>
      <c r="AAW211" s="0"/>
      <c r="AAX211" s="0"/>
      <c r="AAY211" s="0"/>
      <c r="AAZ211" s="0"/>
      <c r="ABA211" s="0"/>
      <c r="ABB211" s="0"/>
      <c r="ABC211" s="0"/>
      <c r="ABD211" s="0"/>
      <c r="ABE211" s="0"/>
      <c r="ABF211" s="0"/>
      <c r="ABG211" s="0"/>
      <c r="ABH211" s="0"/>
      <c r="ABI211" s="0"/>
      <c r="ABJ211" s="0"/>
      <c r="ABK211" s="0"/>
      <c r="ABL211" s="0"/>
      <c r="ABM211" s="0"/>
      <c r="ABN211" s="0"/>
      <c r="ABO211" s="0"/>
      <c r="ABP211" s="0"/>
      <c r="ABQ211" s="0"/>
      <c r="ABR211" s="0"/>
      <c r="ABS211" s="0"/>
      <c r="ABT211" s="0"/>
      <c r="ABU211" s="0"/>
      <c r="ABV211" s="0"/>
      <c r="ABW211" s="0"/>
      <c r="ABX211" s="0"/>
      <c r="ABY211" s="0"/>
      <c r="ABZ211" s="0"/>
      <c r="ACA211" s="0"/>
      <c r="ACB211" s="0"/>
      <c r="ACC211" s="0"/>
      <c r="ACD211" s="0"/>
      <c r="ACE211" s="0"/>
      <c r="ACF211" s="0"/>
      <c r="ACG211" s="0"/>
      <c r="ACH211" s="0"/>
      <c r="ACI211" s="0"/>
      <c r="ACJ211" s="0"/>
      <c r="ACK211" s="0"/>
      <c r="ACL211" s="0"/>
      <c r="ACM211" s="0"/>
      <c r="ACN211" s="0"/>
      <c r="ACO211" s="0"/>
      <c r="ACP211" s="0"/>
      <c r="ACQ211" s="0"/>
      <c r="ACR211" s="0"/>
      <c r="ACS211" s="0"/>
      <c r="ACT211" s="0"/>
      <c r="ACU211" s="0"/>
      <c r="ACV211" s="0"/>
      <c r="ACW211" s="0"/>
      <c r="ACX211" s="0"/>
      <c r="ACY211" s="0"/>
      <c r="ACZ211" s="0"/>
      <c r="ADA211" s="0"/>
      <c r="ADB211" s="0"/>
      <c r="ADC211" s="0"/>
      <c r="ADD211" s="0"/>
      <c r="ADE211" s="0"/>
      <c r="ADF211" s="0"/>
      <c r="ADG211" s="0"/>
      <c r="ADH211" s="0"/>
      <c r="ADI211" s="0"/>
      <c r="ADJ211" s="0"/>
      <c r="ADK211" s="0"/>
      <c r="ADL211" s="0"/>
      <c r="ADM211" s="0"/>
      <c r="ADN211" s="0"/>
      <c r="ADO211" s="0"/>
      <c r="ADP211" s="0"/>
      <c r="ADQ211" s="0"/>
      <c r="ADR211" s="0"/>
      <c r="ADS211" s="0"/>
      <c r="ADT211" s="0"/>
      <c r="ADU211" s="0"/>
      <c r="ADV211" s="0"/>
      <c r="ADW211" s="0"/>
      <c r="ADX211" s="0"/>
      <c r="ADY211" s="0"/>
      <c r="ADZ211" s="0"/>
      <c r="AEA211" s="0"/>
      <c r="AEB211" s="0"/>
      <c r="AEC211" s="0"/>
      <c r="AED211" s="0"/>
      <c r="AEE211" s="0"/>
      <c r="AEF211" s="0"/>
      <c r="AEG211" s="0"/>
      <c r="AEH211" s="0"/>
      <c r="AEI211" s="0"/>
      <c r="AEJ211" s="0"/>
      <c r="AEK211" s="0"/>
      <c r="AEL211" s="0"/>
      <c r="AEM211" s="0"/>
      <c r="AEN211" s="0"/>
      <c r="AEO211" s="0"/>
      <c r="AEP211" s="0"/>
      <c r="AEQ211" s="0"/>
      <c r="AER211" s="0"/>
      <c r="AES211" s="0"/>
      <c r="AET211" s="0"/>
      <c r="AEU211" s="0"/>
      <c r="AEV211" s="0"/>
      <c r="AEW211" s="0"/>
      <c r="AEX211" s="0"/>
      <c r="AEY211" s="0"/>
      <c r="AEZ211" s="0"/>
      <c r="AFA211" s="0"/>
      <c r="AFB211" s="0"/>
      <c r="AFC211" s="0"/>
      <c r="AFD211" s="0"/>
      <c r="AFE211" s="0"/>
      <c r="AFF211" s="0"/>
      <c r="AFG211" s="0"/>
      <c r="AFH211" s="0"/>
      <c r="AFI211" s="0"/>
      <c r="AFJ211" s="0"/>
      <c r="AFK211" s="0"/>
      <c r="AFL211" s="0"/>
      <c r="AFM211" s="0"/>
      <c r="AFN211" s="0"/>
      <c r="AFO211" s="0"/>
      <c r="AFP211" s="0"/>
      <c r="AFQ211" s="0"/>
      <c r="AFR211" s="0"/>
      <c r="AFS211" s="0"/>
      <c r="AFT211" s="0"/>
      <c r="AFU211" s="0"/>
      <c r="AFV211" s="0"/>
      <c r="AFW211" s="0"/>
      <c r="AFX211" s="0"/>
      <c r="AFY211" s="0"/>
      <c r="AFZ211" s="0"/>
      <c r="AGA211" s="0"/>
      <c r="AGB211" s="0"/>
      <c r="AGC211" s="0"/>
      <c r="AGD211" s="0"/>
      <c r="AGE211" s="0"/>
      <c r="AGF211" s="0"/>
      <c r="AGG211" s="0"/>
      <c r="AGH211" s="0"/>
      <c r="AGI211" s="0"/>
      <c r="AGJ211" s="0"/>
      <c r="AGK211" s="0"/>
      <c r="AGL211" s="0"/>
      <c r="AGM211" s="0"/>
      <c r="AGN211" s="0"/>
      <c r="AGO211" s="0"/>
      <c r="AGP211" s="0"/>
      <c r="AGQ211" s="0"/>
      <c r="AGR211" s="0"/>
      <c r="AGS211" s="0"/>
      <c r="AGT211" s="0"/>
      <c r="AGU211" s="0"/>
      <c r="AGV211" s="0"/>
      <c r="AGW211" s="0"/>
      <c r="AGX211" s="0"/>
      <c r="AGY211" s="0"/>
      <c r="AGZ211" s="0"/>
      <c r="AHA211" s="0"/>
      <c r="AHB211" s="0"/>
      <c r="AHC211" s="0"/>
      <c r="AHD211" s="0"/>
      <c r="AHE211" s="0"/>
      <c r="AHF211" s="0"/>
      <c r="AHG211" s="0"/>
      <c r="AHH211" s="0"/>
      <c r="AHI211" s="0"/>
      <c r="AHJ211" s="0"/>
      <c r="AHK211" s="0"/>
      <c r="AHL211" s="0"/>
      <c r="AHM211" s="0"/>
      <c r="AHN211" s="0"/>
      <c r="AHO211" s="0"/>
      <c r="AHP211" s="0"/>
      <c r="AHQ211" s="0"/>
      <c r="AHR211" s="0"/>
      <c r="AHS211" s="0"/>
      <c r="AHT211" s="0"/>
      <c r="AHU211" s="0"/>
      <c r="AHV211" s="0"/>
      <c r="AHW211" s="0"/>
      <c r="AHX211" s="0"/>
      <c r="AHY211" s="0"/>
      <c r="AHZ211" s="0"/>
      <c r="AIA211" s="0"/>
      <c r="AIB211" s="0"/>
      <c r="AIC211" s="0"/>
      <c r="AID211" s="0"/>
      <c r="AIE211" s="0"/>
      <c r="AIF211" s="0"/>
      <c r="AIG211" s="0"/>
      <c r="AIH211" s="0"/>
      <c r="AII211" s="0"/>
      <c r="AIJ211" s="0"/>
      <c r="AIK211" s="0"/>
      <c r="AIL211" s="0"/>
      <c r="AIM211" s="0"/>
      <c r="AIN211" s="0"/>
      <c r="AIO211" s="0"/>
      <c r="AIP211" s="0"/>
      <c r="AIQ211" s="0"/>
      <c r="AIR211" s="0"/>
      <c r="AIS211" s="0"/>
      <c r="AIT211" s="0"/>
      <c r="AIU211" s="0"/>
      <c r="AIV211" s="0"/>
      <c r="AIW211" s="0"/>
      <c r="AIX211" s="0"/>
      <c r="AIY211" s="0"/>
      <c r="AIZ211" s="0"/>
      <c r="AJA211" s="0"/>
      <c r="AJB211" s="0"/>
      <c r="AJC211" s="0"/>
      <c r="AJD211" s="0"/>
      <c r="AJE211" s="0"/>
      <c r="AJF211" s="0"/>
      <c r="AJG211" s="0"/>
      <c r="AJH211" s="0"/>
      <c r="AJI211" s="0"/>
      <c r="AJJ211" s="0"/>
      <c r="AJK211" s="0"/>
      <c r="AJL211" s="0"/>
      <c r="AJM211" s="0"/>
      <c r="AJN211" s="0"/>
      <c r="AJO211" s="0"/>
      <c r="AJP211" s="0"/>
      <c r="AJQ211" s="0"/>
      <c r="AJR211" s="0"/>
      <c r="AJS211" s="0"/>
      <c r="AJT211" s="0"/>
      <c r="AJU211" s="0"/>
      <c r="AJV211" s="0"/>
      <c r="AJW211" s="0"/>
      <c r="AJX211" s="0"/>
      <c r="AJY211" s="0"/>
      <c r="AJZ211" s="0"/>
      <c r="AKA211" s="0"/>
      <c r="AKB211" s="0"/>
      <c r="AKC211" s="0"/>
      <c r="AKD211" s="0"/>
      <c r="AKE211" s="0"/>
      <c r="AKF211" s="0"/>
      <c r="AKG211" s="0"/>
      <c r="AKH211" s="0"/>
      <c r="AKI211" s="0"/>
      <c r="AKJ211" s="0"/>
      <c r="AKK211" s="0"/>
      <c r="AKL211" s="0"/>
      <c r="AKM211" s="0"/>
      <c r="AKN211" s="0"/>
      <c r="AKO211" s="0"/>
      <c r="AKP211" s="0"/>
      <c r="AKQ211" s="0"/>
      <c r="AKR211" s="0"/>
      <c r="AKS211" s="0"/>
      <c r="AKT211" s="0"/>
      <c r="AKU211" s="0"/>
      <c r="AKV211" s="0"/>
      <c r="AKW211" s="0"/>
      <c r="AKX211" s="0"/>
      <c r="AKY211" s="0"/>
      <c r="AKZ211" s="0"/>
      <c r="ALA211" s="0"/>
      <c r="ALB211" s="0"/>
      <c r="ALC211" s="0"/>
      <c r="ALD211" s="0"/>
      <c r="ALE211" s="0"/>
      <c r="ALF211" s="0"/>
      <c r="ALG211" s="0"/>
      <c r="ALH211" s="0"/>
      <c r="ALI211" s="0"/>
      <c r="ALJ211" s="0"/>
      <c r="ALK211" s="0"/>
      <c r="ALL211" s="0"/>
      <c r="ALM211" s="0"/>
      <c r="ALN211" s="0"/>
      <c r="ALO211" s="0"/>
      <c r="ALP211" s="0"/>
      <c r="ALQ211" s="0"/>
      <c r="ALR211" s="0"/>
      <c r="ALS211" s="0"/>
      <c r="ALT211" s="0"/>
      <c r="ALU211" s="0"/>
      <c r="ALV211" s="0"/>
      <c r="ALW211" s="0"/>
      <c r="ALX211" s="0"/>
      <c r="ALY211" s="0"/>
      <c r="ALZ211" s="0"/>
      <c r="AMA211" s="0"/>
      <c r="AMB211" s="0"/>
      <c r="AMC211" s="0"/>
      <c r="AMD211" s="0"/>
      <c r="AME211" s="0"/>
      <c r="AMF211" s="0"/>
      <c r="AMG211" s="0"/>
      <c r="AMH211" s="0"/>
      <c r="AMI211" s="0"/>
      <c r="AMJ211" s="0"/>
    </row>
    <row r="212" customFormat="false" ht="15" hidden="false" customHeight="false" outlineLevel="0" collapsed="false">
      <c r="A212" s="73"/>
      <c r="B212" s="98" t="s">
        <v>79</v>
      </c>
      <c r="C212" s="0"/>
      <c r="D212" s="0"/>
      <c r="E212" s="0"/>
      <c r="F212" s="0"/>
      <c r="G212" s="0"/>
      <c r="H212" s="0"/>
      <c r="I212" s="0"/>
      <c r="J212" s="0"/>
      <c r="K212" s="0"/>
      <c r="L212" s="0"/>
      <c r="M212" s="0"/>
      <c r="N212" s="0"/>
      <c r="O212" s="0"/>
      <c r="P212" s="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0"/>
      <c r="AC212" s="0"/>
      <c r="AD212" s="0"/>
      <c r="AE212" s="0"/>
      <c r="AF212" s="0"/>
      <c r="AG212" s="0"/>
      <c r="AH212" s="0"/>
      <c r="AI212" s="0"/>
      <c r="AJ212" s="0"/>
      <c r="AK212" s="0"/>
      <c r="AL212" s="0"/>
      <c r="AM212" s="0"/>
      <c r="AN212" s="0"/>
      <c r="AO212" s="0"/>
      <c r="AP212" s="0"/>
      <c r="AQ212" s="0"/>
      <c r="AR212" s="0"/>
      <c r="AS212" s="0"/>
      <c r="AT212" s="0"/>
      <c r="AU212" s="0"/>
      <c r="AV212" s="0"/>
      <c r="AW212" s="0"/>
      <c r="AX212" s="0"/>
      <c r="AY212" s="0"/>
      <c r="AZ212" s="0"/>
      <c r="BA212" s="0"/>
      <c r="BB212" s="0"/>
      <c r="BC212" s="0"/>
      <c r="BD212" s="0"/>
      <c r="BE212" s="0"/>
      <c r="BF212" s="0"/>
      <c r="BG212" s="0"/>
      <c r="BH212" s="0"/>
      <c r="BI212" s="0"/>
      <c r="BJ212" s="0"/>
      <c r="BK212" s="0"/>
      <c r="BL212" s="0"/>
      <c r="BM212" s="0"/>
      <c r="BN212" s="0"/>
      <c r="BO212" s="0"/>
      <c r="BP212" s="0"/>
      <c r="BQ212" s="0"/>
      <c r="BR212" s="0"/>
      <c r="BS212" s="0"/>
      <c r="BT212" s="0"/>
      <c r="BU212" s="0"/>
      <c r="BV212" s="0"/>
      <c r="BW212" s="0"/>
      <c r="BX212" s="0"/>
      <c r="BY212" s="0"/>
      <c r="BZ212" s="0"/>
      <c r="CA212" s="0"/>
      <c r="CB212" s="0"/>
      <c r="CC212" s="0"/>
      <c r="CD212" s="0"/>
      <c r="CE212" s="0"/>
      <c r="CF212" s="0"/>
      <c r="CG212" s="0"/>
      <c r="CH212" s="0"/>
      <c r="CI212" s="0"/>
      <c r="CJ212" s="0"/>
      <c r="CK212" s="0"/>
      <c r="CL212" s="0"/>
      <c r="CM212" s="0"/>
      <c r="CN212" s="0"/>
      <c r="CO212" s="0"/>
      <c r="CP212" s="0"/>
      <c r="CQ212" s="0"/>
      <c r="CR212" s="0"/>
      <c r="CS212" s="0"/>
      <c r="CT212" s="0"/>
      <c r="CU212" s="0"/>
      <c r="CV212" s="0"/>
      <c r="CW212" s="0"/>
      <c r="CX212" s="0"/>
      <c r="CY212" s="0"/>
      <c r="CZ212" s="0"/>
      <c r="DA212" s="0"/>
      <c r="DB212" s="0"/>
      <c r="DC212" s="0"/>
      <c r="DD212" s="0"/>
      <c r="DE212" s="0"/>
      <c r="DF212" s="0"/>
      <c r="DG212" s="0"/>
      <c r="DH212" s="0"/>
      <c r="DI212" s="0"/>
      <c r="DJ212" s="0"/>
      <c r="DK212" s="0"/>
      <c r="DL212" s="0"/>
      <c r="DM212" s="0"/>
      <c r="DN212" s="0"/>
      <c r="DO212" s="0"/>
      <c r="DP212" s="0"/>
      <c r="DQ212" s="0"/>
      <c r="DR212" s="0"/>
      <c r="DS212" s="0"/>
      <c r="DT212" s="0"/>
      <c r="DU212" s="0"/>
      <c r="DV212" s="0"/>
      <c r="DW212" s="0"/>
      <c r="DX212" s="0"/>
      <c r="DY212" s="0"/>
      <c r="DZ212" s="0"/>
      <c r="EA212" s="0"/>
      <c r="EB212" s="0"/>
      <c r="EC212" s="0"/>
      <c r="ED212" s="0"/>
      <c r="EE212" s="0"/>
      <c r="EF212" s="0"/>
      <c r="EG212" s="0"/>
      <c r="EH212" s="0"/>
      <c r="EI212" s="0"/>
      <c r="EJ212" s="0"/>
      <c r="EK212" s="0"/>
      <c r="EL212" s="0"/>
      <c r="EM212" s="0"/>
      <c r="EN212" s="0"/>
      <c r="EO212" s="0"/>
      <c r="EP212" s="0"/>
      <c r="EQ212" s="0"/>
      <c r="ER212" s="0"/>
      <c r="ES212" s="0"/>
      <c r="ET212" s="0"/>
      <c r="EU212" s="0"/>
      <c r="EV212" s="0"/>
      <c r="EW212" s="0"/>
      <c r="EX212" s="0"/>
      <c r="EY212" s="0"/>
      <c r="EZ212" s="0"/>
      <c r="FA212" s="0"/>
      <c r="FB212" s="0"/>
      <c r="FC212" s="0"/>
      <c r="FD212" s="0"/>
      <c r="FE212" s="0"/>
      <c r="FF212" s="0"/>
      <c r="FG212" s="0"/>
      <c r="FH212" s="0"/>
      <c r="FI212" s="0"/>
      <c r="FJ212" s="0"/>
      <c r="FK212" s="0"/>
      <c r="FL212" s="0"/>
      <c r="FM212" s="0"/>
      <c r="FN212" s="0"/>
      <c r="FO212" s="0"/>
      <c r="FP212" s="0"/>
      <c r="FQ212" s="0"/>
      <c r="FR212" s="0"/>
      <c r="FS212" s="0"/>
      <c r="FT212" s="0"/>
      <c r="FU212" s="0"/>
      <c r="FV212" s="0"/>
      <c r="FW212" s="0"/>
      <c r="FX212" s="0"/>
      <c r="FY212" s="0"/>
      <c r="FZ212" s="0"/>
      <c r="GA212" s="0"/>
      <c r="GB212" s="0"/>
      <c r="GC212" s="0"/>
      <c r="GD212" s="0"/>
      <c r="GE212" s="0"/>
      <c r="GF212" s="0"/>
      <c r="GG212" s="0"/>
      <c r="GH212" s="0"/>
      <c r="GI212" s="0"/>
      <c r="GJ212" s="0"/>
      <c r="GK212" s="0"/>
      <c r="GL212" s="0"/>
      <c r="GM212" s="0"/>
      <c r="GN212" s="0"/>
      <c r="GO212" s="0"/>
      <c r="GP212" s="0"/>
      <c r="GQ212" s="0"/>
      <c r="GR212" s="0"/>
      <c r="GS212" s="0"/>
      <c r="GT212" s="0"/>
      <c r="GU212" s="0"/>
      <c r="GV212" s="0"/>
      <c r="GW212" s="0"/>
      <c r="GX212" s="0"/>
      <c r="GY212" s="0"/>
      <c r="GZ212" s="0"/>
      <c r="HA212" s="0"/>
      <c r="HB212" s="0"/>
      <c r="HC212" s="0"/>
      <c r="HD212" s="0"/>
      <c r="HE212" s="0"/>
      <c r="HF212" s="0"/>
      <c r="HG212" s="0"/>
      <c r="HH212" s="0"/>
      <c r="HI212" s="0"/>
      <c r="HJ212" s="0"/>
      <c r="HK212" s="0"/>
      <c r="HL212" s="0"/>
      <c r="HM212" s="0"/>
      <c r="HN212" s="0"/>
      <c r="HO212" s="0"/>
      <c r="HP212" s="0"/>
      <c r="HQ212" s="0"/>
      <c r="HR212" s="0"/>
      <c r="HS212" s="0"/>
      <c r="HT212" s="0"/>
      <c r="HU212" s="0"/>
      <c r="HV212" s="0"/>
      <c r="HW212" s="0"/>
      <c r="HX212" s="0"/>
      <c r="HY212" s="0"/>
      <c r="HZ212" s="0"/>
      <c r="IA212" s="0"/>
      <c r="IB212" s="0"/>
      <c r="IC212" s="0"/>
      <c r="ID212" s="0"/>
      <c r="IE212" s="0"/>
      <c r="IF212" s="0"/>
      <c r="IG212" s="0"/>
      <c r="IH212" s="0"/>
      <c r="II212" s="0"/>
      <c r="IJ212" s="0"/>
      <c r="IK212" s="0"/>
      <c r="IL212" s="0"/>
      <c r="IM212" s="0"/>
      <c r="IN212" s="0"/>
      <c r="IO212" s="0"/>
      <c r="IP212" s="0"/>
      <c r="IQ212" s="0"/>
      <c r="IR212" s="0"/>
      <c r="IS212" s="0"/>
      <c r="IT212" s="0"/>
      <c r="IU212" s="0"/>
      <c r="IV212" s="0"/>
      <c r="IW212" s="0"/>
      <c r="IX212" s="0"/>
      <c r="IY212" s="0"/>
      <c r="IZ212" s="0"/>
      <c r="JA212" s="0"/>
      <c r="JB212" s="0"/>
      <c r="JC212" s="0"/>
      <c r="JD212" s="0"/>
      <c r="JE212" s="0"/>
      <c r="JF212" s="0"/>
      <c r="JG212" s="0"/>
      <c r="JH212" s="0"/>
      <c r="JI212" s="0"/>
      <c r="JJ212" s="0"/>
      <c r="JK212" s="0"/>
      <c r="JL212" s="0"/>
      <c r="JM212" s="0"/>
      <c r="JN212" s="0"/>
      <c r="JO212" s="0"/>
      <c r="JP212" s="0"/>
      <c r="JQ212" s="0"/>
      <c r="JR212" s="0"/>
      <c r="JS212" s="0"/>
      <c r="JT212" s="0"/>
      <c r="JU212" s="0"/>
      <c r="JV212" s="0"/>
      <c r="JW212" s="0"/>
      <c r="JX212" s="0"/>
      <c r="JY212" s="0"/>
      <c r="JZ212" s="0"/>
      <c r="KA212" s="0"/>
      <c r="KB212" s="0"/>
      <c r="KC212" s="0"/>
      <c r="KD212" s="0"/>
      <c r="KE212" s="0"/>
      <c r="KF212" s="0"/>
      <c r="KG212" s="0"/>
      <c r="KH212" s="0"/>
      <c r="KI212" s="0"/>
      <c r="KJ212" s="0"/>
      <c r="KK212" s="0"/>
      <c r="KL212" s="0"/>
      <c r="KM212" s="0"/>
      <c r="KN212" s="0"/>
      <c r="KO212" s="0"/>
      <c r="KP212" s="0"/>
      <c r="KQ212" s="0"/>
      <c r="KR212" s="0"/>
      <c r="KS212" s="0"/>
      <c r="KT212" s="0"/>
      <c r="KU212" s="0"/>
      <c r="KV212" s="0"/>
      <c r="KW212" s="0"/>
      <c r="KX212" s="0"/>
      <c r="KY212" s="0"/>
      <c r="KZ212" s="0"/>
      <c r="LA212" s="0"/>
      <c r="LB212" s="0"/>
      <c r="LC212" s="0"/>
      <c r="LD212" s="0"/>
      <c r="LE212" s="0"/>
      <c r="LF212" s="0"/>
      <c r="LG212" s="0"/>
      <c r="LH212" s="0"/>
      <c r="LI212" s="0"/>
      <c r="LJ212" s="0"/>
      <c r="LK212" s="0"/>
      <c r="LL212" s="0"/>
      <c r="LM212" s="0"/>
      <c r="LN212" s="0"/>
      <c r="LO212" s="0"/>
      <c r="LP212" s="0"/>
      <c r="LQ212" s="0"/>
      <c r="LR212" s="0"/>
      <c r="LS212" s="0"/>
      <c r="LT212" s="0"/>
      <c r="LU212" s="0"/>
      <c r="LV212" s="0"/>
      <c r="LW212" s="0"/>
      <c r="LX212" s="0"/>
      <c r="LY212" s="0"/>
      <c r="LZ212" s="0"/>
      <c r="MA212" s="0"/>
      <c r="MB212" s="0"/>
      <c r="MC212" s="0"/>
      <c r="MD212" s="0"/>
      <c r="ME212" s="0"/>
      <c r="MF212" s="0"/>
      <c r="MG212" s="0"/>
      <c r="MH212" s="0"/>
      <c r="MI212" s="0"/>
      <c r="MJ212" s="0"/>
      <c r="MK212" s="0"/>
      <c r="ML212" s="0"/>
      <c r="MM212" s="0"/>
      <c r="MN212" s="0"/>
      <c r="MO212" s="0"/>
      <c r="MP212" s="0"/>
      <c r="MQ212" s="0"/>
      <c r="MR212" s="0"/>
      <c r="MS212" s="0"/>
      <c r="MT212" s="0"/>
      <c r="MU212" s="0"/>
      <c r="MV212" s="0"/>
      <c r="MW212" s="0"/>
      <c r="MX212" s="0"/>
      <c r="MY212" s="0"/>
      <c r="MZ212" s="0"/>
      <c r="NA212" s="0"/>
      <c r="NB212" s="0"/>
      <c r="NC212" s="0"/>
      <c r="ND212" s="0"/>
      <c r="NE212" s="0"/>
      <c r="NF212" s="0"/>
      <c r="NG212" s="0"/>
      <c r="NH212" s="0"/>
      <c r="NI212" s="0"/>
      <c r="NJ212" s="0"/>
      <c r="NK212" s="0"/>
      <c r="NL212" s="0"/>
      <c r="NM212" s="0"/>
      <c r="NN212" s="0"/>
      <c r="NO212" s="0"/>
      <c r="NP212" s="0"/>
      <c r="NQ212" s="0"/>
      <c r="NR212" s="0"/>
      <c r="NS212" s="0"/>
      <c r="NT212" s="0"/>
      <c r="NU212" s="0"/>
      <c r="NV212" s="0"/>
      <c r="NW212" s="0"/>
      <c r="NX212" s="0"/>
      <c r="NY212" s="0"/>
      <c r="NZ212" s="0"/>
      <c r="OA212" s="0"/>
      <c r="OB212" s="0"/>
      <c r="OC212" s="0"/>
      <c r="OD212" s="0"/>
      <c r="OE212" s="0"/>
      <c r="OF212" s="0"/>
      <c r="OG212" s="0"/>
      <c r="OH212" s="0"/>
      <c r="OI212" s="0"/>
      <c r="OJ212" s="0"/>
      <c r="OK212" s="0"/>
      <c r="OL212" s="0"/>
      <c r="OM212" s="0"/>
      <c r="ON212" s="0"/>
      <c r="OO212" s="0"/>
      <c r="OP212" s="0"/>
      <c r="OQ212" s="0"/>
      <c r="OR212" s="0"/>
      <c r="OS212" s="0"/>
      <c r="OT212" s="0"/>
      <c r="OU212" s="0"/>
      <c r="OV212" s="0"/>
      <c r="OW212" s="0"/>
      <c r="OX212" s="0"/>
      <c r="OY212" s="0"/>
      <c r="OZ212" s="0"/>
      <c r="PA212" s="0"/>
      <c r="PB212" s="0"/>
      <c r="PC212" s="0"/>
      <c r="PD212" s="0"/>
      <c r="PE212" s="0"/>
      <c r="PF212" s="0"/>
      <c r="PG212" s="0"/>
      <c r="PH212" s="0"/>
      <c r="PI212" s="0"/>
      <c r="PJ212" s="0"/>
      <c r="PK212" s="0"/>
      <c r="PL212" s="0"/>
      <c r="PM212" s="0"/>
      <c r="PN212" s="0"/>
      <c r="PO212" s="0"/>
      <c r="PP212" s="0"/>
      <c r="PQ212" s="0"/>
      <c r="PR212" s="0"/>
      <c r="PS212" s="0"/>
      <c r="PT212" s="0"/>
      <c r="PU212" s="0"/>
      <c r="PV212" s="0"/>
      <c r="PW212" s="0"/>
      <c r="PX212" s="0"/>
      <c r="PY212" s="0"/>
      <c r="PZ212" s="0"/>
      <c r="QA212" s="0"/>
      <c r="QB212" s="0"/>
      <c r="QC212" s="0"/>
      <c r="QD212" s="0"/>
      <c r="QE212" s="0"/>
      <c r="QF212" s="0"/>
      <c r="QG212" s="0"/>
      <c r="QH212" s="0"/>
      <c r="QI212" s="0"/>
      <c r="QJ212" s="0"/>
      <c r="QK212" s="0"/>
      <c r="QL212" s="0"/>
      <c r="QM212" s="0"/>
      <c r="QN212" s="0"/>
      <c r="QO212" s="0"/>
      <c r="QP212" s="0"/>
      <c r="QQ212" s="0"/>
      <c r="QR212" s="0"/>
      <c r="QS212" s="0"/>
      <c r="QT212" s="0"/>
      <c r="QU212" s="0"/>
      <c r="QV212" s="0"/>
      <c r="QW212" s="0"/>
      <c r="QX212" s="0"/>
      <c r="QY212" s="0"/>
      <c r="QZ212" s="0"/>
      <c r="RA212" s="0"/>
      <c r="RB212" s="0"/>
      <c r="RC212" s="0"/>
      <c r="RD212" s="0"/>
      <c r="RE212" s="0"/>
      <c r="RF212" s="0"/>
      <c r="RG212" s="0"/>
      <c r="RH212" s="0"/>
      <c r="RI212" s="0"/>
      <c r="RJ212" s="0"/>
      <c r="RK212" s="0"/>
      <c r="RL212" s="0"/>
      <c r="RM212" s="0"/>
      <c r="RN212" s="0"/>
      <c r="RO212" s="0"/>
      <c r="RP212" s="0"/>
      <c r="RQ212" s="0"/>
      <c r="RR212" s="0"/>
      <c r="RS212" s="0"/>
      <c r="RT212" s="0"/>
      <c r="RU212" s="0"/>
      <c r="RV212" s="0"/>
      <c r="RW212" s="0"/>
      <c r="RX212" s="0"/>
      <c r="RY212" s="0"/>
      <c r="RZ212" s="0"/>
      <c r="SA212" s="0"/>
      <c r="SB212" s="0"/>
      <c r="SC212" s="0"/>
      <c r="SD212" s="0"/>
      <c r="SE212" s="0"/>
      <c r="SF212" s="0"/>
      <c r="SG212" s="0"/>
      <c r="SH212" s="0"/>
      <c r="SI212" s="0"/>
      <c r="SJ212" s="0"/>
      <c r="SK212" s="0"/>
      <c r="SL212" s="0"/>
      <c r="SM212" s="0"/>
      <c r="SN212" s="0"/>
      <c r="SO212" s="0"/>
      <c r="SP212" s="0"/>
      <c r="SQ212" s="0"/>
      <c r="SR212" s="0"/>
      <c r="SS212" s="0"/>
      <c r="ST212" s="0"/>
      <c r="SU212" s="0"/>
      <c r="SV212" s="0"/>
      <c r="SW212" s="0"/>
      <c r="SX212" s="0"/>
      <c r="SY212" s="0"/>
      <c r="SZ212" s="0"/>
      <c r="TA212" s="0"/>
      <c r="TB212" s="0"/>
      <c r="TC212" s="0"/>
      <c r="TD212" s="0"/>
      <c r="TE212" s="0"/>
      <c r="TF212" s="0"/>
      <c r="TG212" s="0"/>
      <c r="TH212" s="0"/>
      <c r="TI212" s="0"/>
      <c r="TJ212" s="0"/>
      <c r="TK212" s="0"/>
      <c r="TL212" s="0"/>
      <c r="TM212" s="0"/>
      <c r="TN212" s="0"/>
      <c r="TO212" s="0"/>
      <c r="TP212" s="0"/>
      <c r="TQ212" s="0"/>
      <c r="TR212" s="0"/>
      <c r="TS212" s="0"/>
      <c r="TT212" s="0"/>
      <c r="TU212" s="0"/>
      <c r="TV212" s="0"/>
      <c r="TW212" s="0"/>
      <c r="TX212" s="0"/>
      <c r="TY212" s="0"/>
      <c r="TZ212" s="0"/>
      <c r="UA212" s="0"/>
      <c r="UB212" s="0"/>
      <c r="UC212" s="0"/>
      <c r="UD212" s="0"/>
      <c r="UE212" s="0"/>
      <c r="UF212" s="0"/>
      <c r="UG212" s="0"/>
      <c r="UH212" s="0"/>
      <c r="UI212" s="0"/>
      <c r="UJ212" s="0"/>
      <c r="UK212" s="0"/>
      <c r="UL212" s="0"/>
      <c r="UM212" s="0"/>
      <c r="UN212" s="0"/>
      <c r="UO212" s="0"/>
      <c r="UP212" s="0"/>
      <c r="UQ212" s="0"/>
      <c r="UR212" s="0"/>
      <c r="US212" s="0"/>
      <c r="UT212" s="0"/>
      <c r="UU212" s="0"/>
      <c r="UV212" s="0"/>
      <c r="UW212" s="0"/>
      <c r="UX212" s="0"/>
      <c r="UY212" s="0"/>
      <c r="UZ212" s="0"/>
      <c r="VA212" s="0"/>
      <c r="VB212" s="0"/>
      <c r="VC212" s="0"/>
      <c r="VD212" s="0"/>
      <c r="VE212" s="0"/>
      <c r="VF212" s="0"/>
      <c r="VG212" s="0"/>
      <c r="VH212" s="0"/>
      <c r="VI212" s="0"/>
      <c r="VJ212" s="0"/>
      <c r="VK212" s="0"/>
      <c r="VL212" s="0"/>
      <c r="VM212" s="0"/>
      <c r="VN212" s="0"/>
      <c r="VO212" s="0"/>
      <c r="VP212" s="0"/>
      <c r="VQ212" s="0"/>
      <c r="VR212" s="0"/>
      <c r="VS212" s="0"/>
      <c r="VT212" s="0"/>
      <c r="VU212" s="0"/>
      <c r="VV212" s="0"/>
      <c r="VW212" s="0"/>
      <c r="VX212" s="0"/>
      <c r="VY212" s="0"/>
      <c r="VZ212" s="0"/>
      <c r="WA212" s="0"/>
      <c r="WB212" s="0"/>
      <c r="WC212" s="0"/>
      <c r="WD212" s="0"/>
      <c r="WE212" s="0"/>
      <c r="WF212" s="0"/>
      <c r="WG212" s="0"/>
      <c r="WH212" s="0"/>
      <c r="WI212" s="0"/>
      <c r="WJ212" s="0"/>
      <c r="WK212" s="0"/>
      <c r="WL212" s="0"/>
      <c r="WM212" s="0"/>
      <c r="WN212" s="0"/>
      <c r="WO212" s="0"/>
      <c r="WP212" s="0"/>
      <c r="WQ212" s="0"/>
      <c r="WR212" s="0"/>
      <c r="WS212" s="0"/>
      <c r="WT212" s="0"/>
      <c r="WU212" s="0"/>
      <c r="WV212" s="0"/>
      <c r="WW212" s="0"/>
      <c r="WX212" s="0"/>
      <c r="WY212" s="0"/>
      <c r="WZ212" s="0"/>
      <c r="XA212" s="0"/>
      <c r="XB212" s="0"/>
      <c r="XC212" s="0"/>
      <c r="XD212" s="0"/>
      <c r="XE212" s="0"/>
      <c r="XF212" s="0"/>
      <c r="XG212" s="0"/>
      <c r="XH212" s="0"/>
      <c r="XI212" s="0"/>
      <c r="XJ212" s="0"/>
      <c r="XK212" s="0"/>
      <c r="XL212" s="0"/>
      <c r="XM212" s="0"/>
      <c r="XN212" s="0"/>
      <c r="XO212" s="0"/>
      <c r="XP212" s="0"/>
      <c r="XQ212" s="0"/>
      <c r="XR212" s="0"/>
      <c r="XS212" s="0"/>
      <c r="XT212" s="0"/>
      <c r="XU212" s="0"/>
      <c r="XV212" s="0"/>
      <c r="XW212" s="0"/>
      <c r="XX212" s="0"/>
      <c r="XY212" s="0"/>
      <c r="XZ212" s="0"/>
      <c r="YA212" s="0"/>
      <c r="YB212" s="0"/>
      <c r="YC212" s="0"/>
      <c r="YD212" s="0"/>
      <c r="YE212" s="0"/>
      <c r="YF212" s="0"/>
      <c r="YG212" s="0"/>
      <c r="YH212" s="0"/>
      <c r="YI212" s="0"/>
      <c r="YJ212" s="0"/>
      <c r="YK212" s="0"/>
      <c r="YL212" s="0"/>
      <c r="YM212" s="0"/>
      <c r="YN212" s="0"/>
      <c r="YO212" s="0"/>
      <c r="YP212" s="0"/>
      <c r="YQ212" s="0"/>
      <c r="YR212" s="0"/>
      <c r="YS212" s="0"/>
      <c r="YT212" s="0"/>
      <c r="YU212" s="0"/>
      <c r="YV212" s="0"/>
      <c r="YW212" s="0"/>
      <c r="YX212" s="0"/>
      <c r="YY212" s="0"/>
      <c r="YZ212" s="0"/>
      <c r="ZA212" s="0"/>
      <c r="ZB212" s="0"/>
      <c r="ZC212" s="0"/>
      <c r="ZD212" s="0"/>
      <c r="ZE212" s="0"/>
      <c r="ZF212" s="0"/>
      <c r="ZG212" s="0"/>
      <c r="ZH212" s="0"/>
      <c r="ZI212" s="0"/>
      <c r="ZJ212" s="0"/>
      <c r="ZK212" s="0"/>
      <c r="ZL212" s="0"/>
      <c r="ZM212" s="0"/>
      <c r="ZN212" s="0"/>
      <c r="ZO212" s="0"/>
      <c r="ZP212" s="0"/>
      <c r="ZQ212" s="0"/>
      <c r="ZR212" s="0"/>
      <c r="ZS212" s="0"/>
      <c r="ZT212" s="0"/>
      <c r="ZU212" s="0"/>
      <c r="ZV212" s="0"/>
      <c r="ZW212" s="0"/>
      <c r="ZX212" s="0"/>
      <c r="ZY212" s="0"/>
      <c r="ZZ212" s="0"/>
      <c r="AAA212" s="0"/>
      <c r="AAB212" s="0"/>
      <c r="AAC212" s="0"/>
      <c r="AAD212" s="0"/>
      <c r="AAE212" s="0"/>
      <c r="AAF212" s="0"/>
      <c r="AAG212" s="0"/>
      <c r="AAH212" s="0"/>
      <c r="AAI212" s="0"/>
      <c r="AAJ212" s="0"/>
      <c r="AAK212" s="0"/>
      <c r="AAL212" s="0"/>
      <c r="AAM212" s="0"/>
      <c r="AAN212" s="0"/>
      <c r="AAO212" s="0"/>
      <c r="AAP212" s="0"/>
      <c r="AAQ212" s="0"/>
      <c r="AAR212" s="0"/>
      <c r="AAS212" s="0"/>
      <c r="AAT212" s="0"/>
      <c r="AAU212" s="0"/>
      <c r="AAV212" s="0"/>
      <c r="AAW212" s="0"/>
      <c r="AAX212" s="0"/>
      <c r="AAY212" s="0"/>
      <c r="AAZ212" s="0"/>
      <c r="ABA212" s="0"/>
      <c r="ABB212" s="0"/>
      <c r="ABC212" s="0"/>
      <c r="ABD212" s="0"/>
      <c r="ABE212" s="0"/>
      <c r="ABF212" s="0"/>
      <c r="ABG212" s="0"/>
      <c r="ABH212" s="0"/>
      <c r="ABI212" s="0"/>
      <c r="ABJ212" s="0"/>
      <c r="ABK212" s="0"/>
      <c r="ABL212" s="0"/>
      <c r="ABM212" s="0"/>
      <c r="ABN212" s="0"/>
      <c r="ABO212" s="0"/>
      <c r="ABP212" s="0"/>
      <c r="ABQ212" s="0"/>
      <c r="ABR212" s="0"/>
      <c r="ABS212" s="0"/>
      <c r="ABT212" s="0"/>
      <c r="ABU212" s="0"/>
      <c r="ABV212" s="0"/>
      <c r="ABW212" s="0"/>
      <c r="ABX212" s="0"/>
      <c r="ABY212" s="0"/>
      <c r="ABZ212" s="0"/>
      <c r="ACA212" s="0"/>
      <c r="ACB212" s="0"/>
      <c r="ACC212" s="0"/>
      <c r="ACD212" s="0"/>
      <c r="ACE212" s="0"/>
      <c r="ACF212" s="0"/>
      <c r="ACG212" s="0"/>
      <c r="ACH212" s="0"/>
      <c r="ACI212" s="0"/>
      <c r="ACJ212" s="0"/>
      <c r="ACK212" s="0"/>
      <c r="ACL212" s="0"/>
      <c r="ACM212" s="0"/>
      <c r="ACN212" s="0"/>
      <c r="ACO212" s="0"/>
      <c r="ACP212" s="0"/>
      <c r="ACQ212" s="0"/>
      <c r="ACR212" s="0"/>
      <c r="ACS212" s="0"/>
      <c r="ACT212" s="0"/>
      <c r="ACU212" s="0"/>
      <c r="ACV212" s="0"/>
      <c r="ACW212" s="0"/>
      <c r="ACX212" s="0"/>
      <c r="ACY212" s="0"/>
      <c r="ACZ212" s="0"/>
      <c r="ADA212" s="0"/>
      <c r="ADB212" s="0"/>
      <c r="ADC212" s="0"/>
      <c r="ADD212" s="0"/>
      <c r="ADE212" s="0"/>
      <c r="ADF212" s="0"/>
      <c r="ADG212" s="0"/>
      <c r="ADH212" s="0"/>
      <c r="ADI212" s="0"/>
      <c r="ADJ212" s="0"/>
      <c r="ADK212" s="0"/>
      <c r="ADL212" s="0"/>
      <c r="ADM212" s="0"/>
      <c r="ADN212" s="0"/>
      <c r="ADO212" s="0"/>
      <c r="ADP212" s="0"/>
      <c r="ADQ212" s="0"/>
      <c r="ADR212" s="0"/>
      <c r="ADS212" s="0"/>
      <c r="ADT212" s="0"/>
      <c r="ADU212" s="0"/>
      <c r="ADV212" s="0"/>
      <c r="ADW212" s="0"/>
      <c r="ADX212" s="0"/>
      <c r="ADY212" s="0"/>
      <c r="ADZ212" s="0"/>
      <c r="AEA212" s="0"/>
      <c r="AEB212" s="0"/>
      <c r="AEC212" s="0"/>
      <c r="AED212" s="0"/>
      <c r="AEE212" s="0"/>
      <c r="AEF212" s="0"/>
      <c r="AEG212" s="0"/>
      <c r="AEH212" s="0"/>
      <c r="AEI212" s="0"/>
      <c r="AEJ212" s="0"/>
      <c r="AEK212" s="0"/>
      <c r="AEL212" s="0"/>
      <c r="AEM212" s="0"/>
      <c r="AEN212" s="0"/>
      <c r="AEO212" s="0"/>
      <c r="AEP212" s="0"/>
      <c r="AEQ212" s="0"/>
      <c r="AER212" s="0"/>
      <c r="AES212" s="0"/>
      <c r="AET212" s="0"/>
      <c r="AEU212" s="0"/>
      <c r="AEV212" s="0"/>
      <c r="AEW212" s="0"/>
      <c r="AEX212" s="0"/>
      <c r="AEY212" s="0"/>
      <c r="AEZ212" s="0"/>
      <c r="AFA212" s="0"/>
      <c r="AFB212" s="0"/>
      <c r="AFC212" s="0"/>
      <c r="AFD212" s="0"/>
      <c r="AFE212" s="0"/>
      <c r="AFF212" s="0"/>
      <c r="AFG212" s="0"/>
      <c r="AFH212" s="0"/>
      <c r="AFI212" s="0"/>
      <c r="AFJ212" s="0"/>
      <c r="AFK212" s="0"/>
      <c r="AFL212" s="0"/>
      <c r="AFM212" s="0"/>
      <c r="AFN212" s="0"/>
      <c r="AFO212" s="0"/>
      <c r="AFP212" s="0"/>
      <c r="AFQ212" s="0"/>
      <c r="AFR212" s="0"/>
      <c r="AFS212" s="0"/>
      <c r="AFT212" s="0"/>
      <c r="AFU212" s="0"/>
      <c r="AFV212" s="0"/>
      <c r="AFW212" s="0"/>
      <c r="AFX212" s="0"/>
      <c r="AFY212" s="0"/>
      <c r="AFZ212" s="0"/>
      <c r="AGA212" s="0"/>
      <c r="AGB212" s="0"/>
      <c r="AGC212" s="0"/>
      <c r="AGD212" s="0"/>
      <c r="AGE212" s="0"/>
      <c r="AGF212" s="0"/>
      <c r="AGG212" s="0"/>
      <c r="AGH212" s="0"/>
      <c r="AGI212" s="0"/>
      <c r="AGJ212" s="0"/>
      <c r="AGK212" s="0"/>
      <c r="AGL212" s="0"/>
      <c r="AGM212" s="0"/>
      <c r="AGN212" s="0"/>
      <c r="AGO212" s="0"/>
      <c r="AGP212" s="0"/>
      <c r="AGQ212" s="0"/>
      <c r="AGR212" s="0"/>
      <c r="AGS212" s="0"/>
      <c r="AGT212" s="0"/>
      <c r="AGU212" s="0"/>
      <c r="AGV212" s="0"/>
      <c r="AGW212" s="0"/>
      <c r="AGX212" s="0"/>
      <c r="AGY212" s="0"/>
      <c r="AGZ212" s="0"/>
      <c r="AHA212" s="0"/>
      <c r="AHB212" s="0"/>
      <c r="AHC212" s="0"/>
      <c r="AHD212" s="0"/>
      <c r="AHE212" s="0"/>
      <c r="AHF212" s="0"/>
      <c r="AHG212" s="0"/>
      <c r="AHH212" s="0"/>
      <c r="AHI212" s="0"/>
      <c r="AHJ212" s="0"/>
      <c r="AHK212" s="0"/>
      <c r="AHL212" s="0"/>
      <c r="AHM212" s="0"/>
      <c r="AHN212" s="0"/>
      <c r="AHO212" s="0"/>
      <c r="AHP212" s="0"/>
      <c r="AHQ212" s="0"/>
      <c r="AHR212" s="0"/>
      <c r="AHS212" s="0"/>
      <c r="AHT212" s="0"/>
      <c r="AHU212" s="0"/>
      <c r="AHV212" s="0"/>
      <c r="AHW212" s="0"/>
      <c r="AHX212" s="0"/>
      <c r="AHY212" s="0"/>
      <c r="AHZ212" s="0"/>
      <c r="AIA212" s="0"/>
      <c r="AIB212" s="0"/>
      <c r="AIC212" s="0"/>
      <c r="AID212" s="0"/>
      <c r="AIE212" s="0"/>
      <c r="AIF212" s="0"/>
      <c r="AIG212" s="0"/>
      <c r="AIH212" s="0"/>
      <c r="AII212" s="0"/>
      <c r="AIJ212" s="0"/>
      <c r="AIK212" s="0"/>
      <c r="AIL212" s="0"/>
      <c r="AIM212" s="0"/>
      <c r="AIN212" s="0"/>
      <c r="AIO212" s="0"/>
      <c r="AIP212" s="0"/>
      <c r="AIQ212" s="0"/>
      <c r="AIR212" s="0"/>
      <c r="AIS212" s="0"/>
      <c r="AIT212" s="0"/>
      <c r="AIU212" s="0"/>
      <c r="AIV212" s="0"/>
      <c r="AIW212" s="0"/>
      <c r="AIX212" s="0"/>
      <c r="AIY212" s="0"/>
      <c r="AIZ212" s="0"/>
      <c r="AJA212" s="0"/>
      <c r="AJB212" s="0"/>
      <c r="AJC212" s="0"/>
      <c r="AJD212" s="0"/>
      <c r="AJE212" s="0"/>
      <c r="AJF212" s="0"/>
      <c r="AJG212" s="0"/>
      <c r="AJH212" s="0"/>
      <c r="AJI212" s="0"/>
      <c r="AJJ212" s="0"/>
      <c r="AJK212" s="0"/>
      <c r="AJL212" s="0"/>
      <c r="AJM212" s="0"/>
      <c r="AJN212" s="0"/>
      <c r="AJO212" s="0"/>
      <c r="AJP212" s="0"/>
      <c r="AJQ212" s="0"/>
      <c r="AJR212" s="0"/>
      <c r="AJS212" s="0"/>
      <c r="AJT212" s="0"/>
      <c r="AJU212" s="0"/>
      <c r="AJV212" s="0"/>
      <c r="AJW212" s="0"/>
      <c r="AJX212" s="0"/>
      <c r="AJY212" s="0"/>
      <c r="AJZ212" s="0"/>
      <c r="AKA212" s="0"/>
      <c r="AKB212" s="0"/>
      <c r="AKC212" s="0"/>
      <c r="AKD212" s="0"/>
      <c r="AKE212" s="0"/>
      <c r="AKF212" s="0"/>
      <c r="AKG212" s="0"/>
      <c r="AKH212" s="0"/>
      <c r="AKI212" s="0"/>
      <c r="AKJ212" s="0"/>
      <c r="AKK212" s="0"/>
      <c r="AKL212" s="0"/>
      <c r="AKM212" s="0"/>
      <c r="AKN212" s="0"/>
      <c r="AKO212" s="0"/>
      <c r="AKP212" s="0"/>
      <c r="AKQ212" s="0"/>
      <c r="AKR212" s="0"/>
      <c r="AKS212" s="0"/>
      <c r="AKT212" s="0"/>
      <c r="AKU212" s="0"/>
      <c r="AKV212" s="0"/>
      <c r="AKW212" s="0"/>
      <c r="AKX212" s="0"/>
      <c r="AKY212" s="0"/>
      <c r="AKZ212" s="0"/>
      <c r="ALA212" s="0"/>
      <c r="ALB212" s="0"/>
      <c r="ALC212" s="0"/>
      <c r="ALD212" s="0"/>
      <c r="ALE212" s="0"/>
      <c r="ALF212" s="0"/>
      <c r="ALG212" s="0"/>
      <c r="ALH212" s="0"/>
      <c r="ALI212" s="0"/>
      <c r="ALJ212" s="0"/>
      <c r="ALK212" s="0"/>
      <c r="ALL212" s="0"/>
      <c r="ALM212" s="0"/>
      <c r="ALN212" s="0"/>
      <c r="ALO212" s="0"/>
      <c r="ALP212" s="0"/>
      <c r="ALQ212" s="0"/>
      <c r="ALR212" s="0"/>
      <c r="ALS212" s="0"/>
      <c r="ALT212" s="0"/>
      <c r="ALU212" s="0"/>
      <c r="ALV212" s="0"/>
      <c r="ALW212" s="0"/>
      <c r="ALX212" s="0"/>
      <c r="ALY212" s="0"/>
      <c r="ALZ212" s="0"/>
      <c r="AMA212" s="0"/>
      <c r="AMB212" s="0"/>
      <c r="AMC212" s="0"/>
      <c r="AMD212" s="0"/>
      <c r="AME212" s="0"/>
      <c r="AMF212" s="0"/>
      <c r="AMG212" s="0"/>
      <c r="AMH212" s="0"/>
      <c r="AMI212" s="0"/>
      <c r="AMJ212" s="0"/>
    </row>
    <row r="213" s="48" customFormat="true" ht="14.25" hidden="false" customHeight="false" outlineLevel="0" collapsed="false">
      <c r="A213" s="75" t="n">
        <v>655</v>
      </c>
      <c r="B213" s="103" t="s">
        <v>243</v>
      </c>
    </row>
    <row r="214" customFormat="false" ht="15" hidden="false" customHeight="false" outlineLevel="0" collapsed="false">
      <c r="A214" s="73"/>
      <c r="B214" s="98" t="s">
        <v>244</v>
      </c>
      <c r="C214" s="0"/>
      <c r="D214" s="0"/>
      <c r="E214" s="0"/>
      <c r="F214" s="0"/>
      <c r="G214" s="0"/>
      <c r="H214" s="0"/>
      <c r="I214" s="0"/>
      <c r="J214" s="0"/>
      <c r="K214" s="0"/>
      <c r="L214" s="0"/>
      <c r="M214" s="0"/>
      <c r="N214" s="0"/>
      <c r="O214" s="0"/>
      <c r="P214" s="0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0"/>
      <c r="AC214" s="0"/>
      <c r="AD214" s="0"/>
      <c r="AE214" s="0"/>
      <c r="AF214" s="0"/>
      <c r="AG214" s="0"/>
      <c r="AH214" s="0"/>
      <c r="AI214" s="0"/>
      <c r="AJ214" s="0"/>
      <c r="AK214" s="0"/>
      <c r="AL214" s="0"/>
      <c r="AM214" s="0"/>
      <c r="AN214" s="0"/>
      <c r="AO214" s="0"/>
      <c r="AP214" s="0"/>
      <c r="AQ214" s="0"/>
      <c r="AR214" s="0"/>
      <c r="AS214" s="0"/>
      <c r="AT214" s="0"/>
      <c r="AU214" s="0"/>
      <c r="AV214" s="0"/>
      <c r="AW214" s="0"/>
      <c r="AX214" s="0"/>
      <c r="AY214" s="0"/>
      <c r="AZ214" s="0"/>
      <c r="BA214" s="0"/>
      <c r="BB214" s="0"/>
      <c r="BC214" s="0"/>
      <c r="BD214" s="0"/>
      <c r="BE214" s="0"/>
      <c r="BF214" s="0"/>
      <c r="BG214" s="0"/>
      <c r="BH214" s="0"/>
      <c r="BI214" s="0"/>
      <c r="BJ214" s="0"/>
      <c r="BK214" s="0"/>
      <c r="BL214" s="0"/>
      <c r="BM214" s="0"/>
      <c r="BN214" s="0"/>
      <c r="BO214" s="0"/>
      <c r="BP214" s="0"/>
      <c r="BQ214" s="0"/>
      <c r="BR214" s="0"/>
      <c r="BS214" s="0"/>
      <c r="BT214" s="0"/>
      <c r="BU214" s="0"/>
      <c r="BV214" s="0"/>
      <c r="BW214" s="0"/>
      <c r="BX214" s="0"/>
      <c r="BY214" s="0"/>
      <c r="BZ214" s="0"/>
      <c r="CA214" s="0"/>
      <c r="CB214" s="0"/>
      <c r="CC214" s="0"/>
      <c r="CD214" s="0"/>
      <c r="CE214" s="0"/>
      <c r="CF214" s="0"/>
      <c r="CG214" s="0"/>
      <c r="CH214" s="0"/>
      <c r="CI214" s="0"/>
      <c r="CJ214" s="0"/>
      <c r="CK214" s="0"/>
      <c r="CL214" s="0"/>
      <c r="CM214" s="0"/>
      <c r="CN214" s="0"/>
      <c r="CO214" s="0"/>
      <c r="CP214" s="0"/>
      <c r="CQ214" s="0"/>
      <c r="CR214" s="0"/>
      <c r="CS214" s="0"/>
      <c r="CT214" s="0"/>
      <c r="CU214" s="0"/>
      <c r="CV214" s="0"/>
      <c r="CW214" s="0"/>
      <c r="CX214" s="0"/>
      <c r="CY214" s="0"/>
      <c r="CZ214" s="0"/>
      <c r="DA214" s="0"/>
      <c r="DB214" s="0"/>
      <c r="DC214" s="0"/>
      <c r="DD214" s="0"/>
      <c r="DE214" s="0"/>
      <c r="DF214" s="0"/>
      <c r="DG214" s="0"/>
      <c r="DH214" s="0"/>
      <c r="DI214" s="0"/>
      <c r="DJ214" s="0"/>
      <c r="DK214" s="0"/>
      <c r="DL214" s="0"/>
      <c r="DM214" s="0"/>
      <c r="DN214" s="0"/>
      <c r="DO214" s="0"/>
      <c r="DP214" s="0"/>
      <c r="DQ214" s="0"/>
      <c r="DR214" s="0"/>
      <c r="DS214" s="0"/>
      <c r="DT214" s="0"/>
      <c r="DU214" s="0"/>
      <c r="DV214" s="0"/>
      <c r="DW214" s="0"/>
      <c r="DX214" s="0"/>
      <c r="DY214" s="0"/>
      <c r="DZ214" s="0"/>
      <c r="EA214" s="0"/>
      <c r="EB214" s="0"/>
      <c r="EC214" s="0"/>
      <c r="ED214" s="0"/>
      <c r="EE214" s="0"/>
      <c r="EF214" s="0"/>
      <c r="EG214" s="0"/>
      <c r="EH214" s="0"/>
      <c r="EI214" s="0"/>
      <c r="EJ214" s="0"/>
      <c r="EK214" s="0"/>
      <c r="EL214" s="0"/>
      <c r="EM214" s="0"/>
      <c r="EN214" s="0"/>
      <c r="EO214" s="0"/>
      <c r="EP214" s="0"/>
      <c r="EQ214" s="0"/>
      <c r="ER214" s="0"/>
      <c r="ES214" s="0"/>
      <c r="ET214" s="0"/>
      <c r="EU214" s="0"/>
      <c r="EV214" s="0"/>
      <c r="EW214" s="0"/>
      <c r="EX214" s="0"/>
      <c r="EY214" s="0"/>
      <c r="EZ214" s="0"/>
      <c r="FA214" s="0"/>
      <c r="FB214" s="0"/>
      <c r="FC214" s="0"/>
      <c r="FD214" s="0"/>
      <c r="FE214" s="0"/>
      <c r="FF214" s="0"/>
      <c r="FG214" s="0"/>
      <c r="FH214" s="0"/>
      <c r="FI214" s="0"/>
      <c r="FJ214" s="0"/>
      <c r="FK214" s="0"/>
      <c r="FL214" s="0"/>
      <c r="FM214" s="0"/>
      <c r="FN214" s="0"/>
      <c r="FO214" s="0"/>
      <c r="FP214" s="0"/>
      <c r="FQ214" s="0"/>
      <c r="FR214" s="0"/>
      <c r="FS214" s="0"/>
      <c r="FT214" s="0"/>
      <c r="FU214" s="0"/>
      <c r="FV214" s="0"/>
      <c r="FW214" s="0"/>
      <c r="FX214" s="0"/>
      <c r="FY214" s="0"/>
      <c r="FZ214" s="0"/>
      <c r="GA214" s="0"/>
      <c r="GB214" s="0"/>
      <c r="GC214" s="0"/>
      <c r="GD214" s="0"/>
      <c r="GE214" s="0"/>
      <c r="GF214" s="0"/>
      <c r="GG214" s="0"/>
      <c r="GH214" s="0"/>
      <c r="GI214" s="0"/>
      <c r="GJ214" s="0"/>
      <c r="GK214" s="0"/>
      <c r="GL214" s="0"/>
      <c r="GM214" s="0"/>
      <c r="GN214" s="0"/>
      <c r="GO214" s="0"/>
      <c r="GP214" s="0"/>
      <c r="GQ214" s="0"/>
      <c r="GR214" s="0"/>
      <c r="GS214" s="0"/>
      <c r="GT214" s="0"/>
      <c r="GU214" s="0"/>
      <c r="GV214" s="0"/>
      <c r="GW214" s="0"/>
      <c r="GX214" s="0"/>
      <c r="GY214" s="0"/>
      <c r="GZ214" s="0"/>
      <c r="HA214" s="0"/>
      <c r="HB214" s="0"/>
      <c r="HC214" s="0"/>
      <c r="HD214" s="0"/>
      <c r="HE214" s="0"/>
      <c r="HF214" s="0"/>
      <c r="HG214" s="0"/>
      <c r="HH214" s="0"/>
      <c r="HI214" s="0"/>
      <c r="HJ214" s="0"/>
      <c r="HK214" s="0"/>
      <c r="HL214" s="0"/>
      <c r="HM214" s="0"/>
      <c r="HN214" s="0"/>
      <c r="HO214" s="0"/>
      <c r="HP214" s="0"/>
      <c r="HQ214" s="0"/>
      <c r="HR214" s="0"/>
      <c r="HS214" s="0"/>
      <c r="HT214" s="0"/>
      <c r="HU214" s="0"/>
      <c r="HV214" s="0"/>
      <c r="HW214" s="0"/>
      <c r="HX214" s="0"/>
      <c r="HY214" s="0"/>
      <c r="HZ214" s="0"/>
      <c r="IA214" s="0"/>
      <c r="IB214" s="0"/>
      <c r="IC214" s="0"/>
      <c r="ID214" s="0"/>
      <c r="IE214" s="0"/>
      <c r="IF214" s="0"/>
      <c r="IG214" s="0"/>
      <c r="IH214" s="0"/>
      <c r="II214" s="0"/>
      <c r="IJ214" s="0"/>
      <c r="IK214" s="0"/>
      <c r="IL214" s="0"/>
      <c r="IM214" s="0"/>
      <c r="IN214" s="0"/>
      <c r="IO214" s="0"/>
      <c r="IP214" s="0"/>
      <c r="IQ214" s="0"/>
      <c r="IR214" s="0"/>
      <c r="IS214" s="0"/>
      <c r="IT214" s="0"/>
      <c r="IU214" s="0"/>
      <c r="IV214" s="0"/>
      <c r="IW214" s="0"/>
      <c r="IX214" s="0"/>
      <c r="IY214" s="0"/>
      <c r="IZ214" s="0"/>
      <c r="JA214" s="0"/>
      <c r="JB214" s="0"/>
      <c r="JC214" s="0"/>
      <c r="JD214" s="0"/>
      <c r="JE214" s="0"/>
      <c r="JF214" s="0"/>
      <c r="JG214" s="0"/>
      <c r="JH214" s="0"/>
      <c r="JI214" s="0"/>
      <c r="JJ214" s="0"/>
      <c r="JK214" s="0"/>
      <c r="JL214" s="0"/>
      <c r="JM214" s="0"/>
      <c r="JN214" s="0"/>
      <c r="JO214" s="0"/>
      <c r="JP214" s="0"/>
      <c r="JQ214" s="0"/>
      <c r="JR214" s="0"/>
      <c r="JS214" s="0"/>
      <c r="JT214" s="0"/>
      <c r="JU214" s="0"/>
      <c r="JV214" s="0"/>
      <c r="JW214" s="0"/>
      <c r="JX214" s="0"/>
      <c r="JY214" s="0"/>
      <c r="JZ214" s="0"/>
      <c r="KA214" s="0"/>
      <c r="KB214" s="0"/>
      <c r="KC214" s="0"/>
      <c r="KD214" s="0"/>
      <c r="KE214" s="0"/>
      <c r="KF214" s="0"/>
      <c r="KG214" s="0"/>
      <c r="KH214" s="0"/>
      <c r="KI214" s="0"/>
      <c r="KJ214" s="0"/>
      <c r="KK214" s="0"/>
      <c r="KL214" s="0"/>
      <c r="KM214" s="0"/>
      <c r="KN214" s="0"/>
      <c r="KO214" s="0"/>
      <c r="KP214" s="0"/>
      <c r="KQ214" s="0"/>
      <c r="KR214" s="0"/>
      <c r="KS214" s="0"/>
      <c r="KT214" s="0"/>
      <c r="KU214" s="0"/>
      <c r="KV214" s="0"/>
      <c r="KW214" s="0"/>
      <c r="KX214" s="0"/>
      <c r="KY214" s="0"/>
      <c r="KZ214" s="0"/>
      <c r="LA214" s="0"/>
      <c r="LB214" s="0"/>
      <c r="LC214" s="0"/>
      <c r="LD214" s="0"/>
      <c r="LE214" s="0"/>
      <c r="LF214" s="0"/>
      <c r="LG214" s="0"/>
      <c r="LH214" s="0"/>
      <c r="LI214" s="0"/>
      <c r="LJ214" s="0"/>
      <c r="LK214" s="0"/>
      <c r="LL214" s="0"/>
      <c r="LM214" s="0"/>
      <c r="LN214" s="0"/>
      <c r="LO214" s="0"/>
      <c r="LP214" s="0"/>
      <c r="LQ214" s="0"/>
      <c r="LR214" s="0"/>
      <c r="LS214" s="0"/>
      <c r="LT214" s="0"/>
      <c r="LU214" s="0"/>
      <c r="LV214" s="0"/>
      <c r="LW214" s="0"/>
      <c r="LX214" s="0"/>
      <c r="LY214" s="0"/>
      <c r="LZ214" s="0"/>
      <c r="MA214" s="0"/>
      <c r="MB214" s="0"/>
      <c r="MC214" s="0"/>
      <c r="MD214" s="0"/>
      <c r="ME214" s="0"/>
      <c r="MF214" s="0"/>
      <c r="MG214" s="0"/>
      <c r="MH214" s="0"/>
      <c r="MI214" s="0"/>
      <c r="MJ214" s="0"/>
      <c r="MK214" s="0"/>
      <c r="ML214" s="0"/>
      <c r="MM214" s="0"/>
      <c r="MN214" s="0"/>
      <c r="MO214" s="0"/>
      <c r="MP214" s="0"/>
      <c r="MQ214" s="0"/>
      <c r="MR214" s="0"/>
      <c r="MS214" s="0"/>
      <c r="MT214" s="0"/>
      <c r="MU214" s="0"/>
      <c r="MV214" s="0"/>
      <c r="MW214" s="0"/>
      <c r="MX214" s="0"/>
      <c r="MY214" s="0"/>
      <c r="MZ214" s="0"/>
      <c r="NA214" s="0"/>
      <c r="NB214" s="0"/>
      <c r="NC214" s="0"/>
      <c r="ND214" s="0"/>
      <c r="NE214" s="0"/>
      <c r="NF214" s="0"/>
      <c r="NG214" s="0"/>
      <c r="NH214" s="0"/>
      <c r="NI214" s="0"/>
      <c r="NJ214" s="0"/>
      <c r="NK214" s="0"/>
      <c r="NL214" s="0"/>
      <c r="NM214" s="0"/>
      <c r="NN214" s="0"/>
      <c r="NO214" s="0"/>
      <c r="NP214" s="0"/>
      <c r="NQ214" s="0"/>
      <c r="NR214" s="0"/>
      <c r="NS214" s="0"/>
      <c r="NT214" s="0"/>
      <c r="NU214" s="0"/>
      <c r="NV214" s="0"/>
      <c r="NW214" s="0"/>
      <c r="NX214" s="0"/>
      <c r="NY214" s="0"/>
      <c r="NZ214" s="0"/>
      <c r="OA214" s="0"/>
      <c r="OB214" s="0"/>
      <c r="OC214" s="0"/>
      <c r="OD214" s="0"/>
      <c r="OE214" s="0"/>
      <c r="OF214" s="0"/>
      <c r="OG214" s="0"/>
      <c r="OH214" s="0"/>
      <c r="OI214" s="0"/>
      <c r="OJ214" s="0"/>
      <c r="OK214" s="0"/>
      <c r="OL214" s="0"/>
      <c r="OM214" s="0"/>
      <c r="ON214" s="0"/>
      <c r="OO214" s="0"/>
      <c r="OP214" s="0"/>
      <c r="OQ214" s="0"/>
      <c r="OR214" s="0"/>
      <c r="OS214" s="0"/>
      <c r="OT214" s="0"/>
      <c r="OU214" s="0"/>
      <c r="OV214" s="0"/>
      <c r="OW214" s="0"/>
      <c r="OX214" s="0"/>
      <c r="OY214" s="0"/>
      <c r="OZ214" s="0"/>
      <c r="PA214" s="0"/>
      <c r="PB214" s="0"/>
      <c r="PC214" s="0"/>
      <c r="PD214" s="0"/>
      <c r="PE214" s="0"/>
      <c r="PF214" s="0"/>
      <c r="PG214" s="0"/>
      <c r="PH214" s="0"/>
      <c r="PI214" s="0"/>
      <c r="PJ214" s="0"/>
      <c r="PK214" s="0"/>
      <c r="PL214" s="0"/>
      <c r="PM214" s="0"/>
      <c r="PN214" s="0"/>
      <c r="PO214" s="0"/>
      <c r="PP214" s="0"/>
      <c r="PQ214" s="0"/>
      <c r="PR214" s="0"/>
      <c r="PS214" s="0"/>
      <c r="PT214" s="0"/>
      <c r="PU214" s="0"/>
      <c r="PV214" s="0"/>
      <c r="PW214" s="0"/>
      <c r="PX214" s="0"/>
      <c r="PY214" s="0"/>
      <c r="PZ214" s="0"/>
      <c r="QA214" s="0"/>
      <c r="QB214" s="0"/>
      <c r="QC214" s="0"/>
      <c r="QD214" s="0"/>
      <c r="QE214" s="0"/>
      <c r="QF214" s="0"/>
      <c r="QG214" s="0"/>
      <c r="QH214" s="0"/>
      <c r="QI214" s="0"/>
      <c r="QJ214" s="0"/>
      <c r="QK214" s="0"/>
      <c r="QL214" s="0"/>
      <c r="QM214" s="0"/>
      <c r="QN214" s="0"/>
      <c r="QO214" s="0"/>
      <c r="QP214" s="0"/>
      <c r="QQ214" s="0"/>
      <c r="QR214" s="0"/>
      <c r="QS214" s="0"/>
      <c r="QT214" s="0"/>
      <c r="QU214" s="0"/>
      <c r="QV214" s="0"/>
      <c r="QW214" s="0"/>
      <c r="QX214" s="0"/>
      <c r="QY214" s="0"/>
      <c r="QZ214" s="0"/>
      <c r="RA214" s="0"/>
      <c r="RB214" s="0"/>
      <c r="RC214" s="0"/>
      <c r="RD214" s="0"/>
      <c r="RE214" s="0"/>
      <c r="RF214" s="0"/>
      <c r="RG214" s="0"/>
      <c r="RH214" s="0"/>
      <c r="RI214" s="0"/>
      <c r="RJ214" s="0"/>
      <c r="RK214" s="0"/>
      <c r="RL214" s="0"/>
      <c r="RM214" s="0"/>
      <c r="RN214" s="0"/>
      <c r="RO214" s="0"/>
      <c r="RP214" s="0"/>
      <c r="RQ214" s="0"/>
      <c r="RR214" s="0"/>
      <c r="RS214" s="0"/>
      <c r="RT214" s="0"/>
      <c r="RU214" s="0"/>
      <c r="RV214" s="0"/>
      <c r="RW214" s="0"/>
      <c r="RX214" s="0"/>
      <c r="RY214" s="0"/>
      <c r="RZ214" s="0"/>
      <c r="SA214" s="0"/>
      <c r="SB214" s="0"/>
      <c r="SC214" s="0"/>
      <c r="SD214" s="0"/>
      <c r="SE214" s="0"/>
      <c r="SF214" s="0"/>
      <c r="SG214" s="0"/>
      <c r="SH214" s="0"/>
      <c r="SI214" s="0"/>
      <c r="SJ214" s="0"/>
      <c r="SK214" s="0"/>
      <c r="SL214" s="0"/>
      <c r="SM214" s="0"/>
      <c r="SN214" s="0"/>
      <c r="SO214" s="0"/>
      <c r="SP214" s="0"/>
      <c r="SQ214" s="0"/>
      <c r="SR214" s="0"/>
      <c r="SS214" s="0"/>
      <c r="ST214" s="0"/>
      <c r="SU214" s="0"/>
      <c r="SV214" s="0"/>
      <c r="SW214" s="0"/>
      <c r="SX214" s="0"/>
      <c r="SY214" s="0"/>
      <c r="SZ214" s="0"/>
      <c r="TA214" s="0"/>
      <c r="TB214" s="0"/>
      <c r="TC214" s="0"/>
      <c r="TD214" s="0"/>
      <c r="TE214" s="0"/>
      <c r="TF214" s="0"/>
      <c r="TG214" s="0"/>
      <c r="TH214" s="0"/>
      <c r="TI214" s="0"/>
      <c r="TJ214" s="0"/>
      <c r="TK214" s="0"/>
      <c r="TL214" s="0"/>
      <c r="TM214" s="0"/>
      <c r="TN214" s="0"/>
      <c r="TO214" s="0"/>
      <c r="TP214" s="0"/>
      <c r="TQ214" s="0"/>
      <c r="TR214" s="0"/>
      <c r="TS214" s="0"/>
      <c r="TT214" s="0"/>
      <c r="TU214" s="0"/>
      <c r="TV214" s="0"/>
      <c r="TW214" s="0"/>
      <c r="TX214" s="0"/>
      <c r="TY214" s="0"/>
      <c r="TZ214" s="0"/>
      <c r="UA214" s="0"/>
      <c r="UB214" s="0"/>
      <c r="UC214" s="0"/>
      <c r="UD214" s="0"/>
      <c r="UE214" s="0"/>
      <c r="UF214" s="0"/>
      <c r="UG214" s="0"/>
      <c r="UH214" s="0"/>
      <c r="UI214" s="0"/>
      <c r="UJ214" s="0"/>
      <c r="UK214" s="0"/>
      <c r="UL214" s="0"/>
      <c r="UM214" s="0"/>
      <c r="UN214" s="0"/>
      <c r="UO214" s="0"/>
      <c r="UP214" s="0"/>
      <c r="UQ214" s="0"/>
      <c r="UR214" s="0"/>
      <c r="US214" s="0"/>
      <c r="UT214" s="0"/>
      <c r="UU214" s="0"/>
      <c r="UV214" s="0"/>
      <c r="UW214" s="0"/>
      <c r="UX214" s="0"/>
      <c r="UY214" s="0"/>
      <c r="UZ214" s="0"/>
      <c r="VA214" s="0"/>
      <c r="VB214" s="0"/>
      <c r="VC214" s="0"/>
      <c r="VD214" s="0"/>
      <c r="VE214" s="0"/>
      <c r="VF214" s="0"/>
      <c r="VG214" s="0"/>
      <c r="VH214" s="0"/>
      <c r="VI214" s="0"/>
      <c r="VJ214" s="0"/>
      <c r="VK214" s="0"/>
      <c r="VL214" s="0"/>
      <c r="VM214" s="0"/>
      <c r="VN214" s="0"/>
      <c r="VO214" s="0"/>
      <c r="VP214" s="0"/>
      <c r="VQ214" s="0"/>
      <c r="VR214" s="0"/>
      <c r="VS214" s="0"/>
      <c r="VT214" s="0"/>
      <c r="VU214" s="0"/>
      <c r="VV214" s="0"/>
      <c r="VW214" s="0"/>
      <c r="VX214" s="0"/>
      <c r="VY214" s="0"/>
      <c r="VZ214" s="0"/>
      <c r="WA214" s="0"/>
      <c r="WB214" s="0"/>
      <c r="WC214" s="0"/>
      <c r="WD214" s="0"/>
      <c r="WE214" s="0"/>
      <c r="WF214" s="0"/>
      <c r="WG214" s="0"/>
      <c r="WH214" s="0"/>
      <c r="WI214" s="0"/>
      <c r="WJ214" s="0"/>
      <c r="WK214" s="0"/>
      <c r="WL214" s="0"/>
      <c r="WM214" s="0"/>
      <c r="WN214" s="0"/>
      <c r="WO214" s="0"/>
      <c r="WP214" s="0"/>
      <c r="WQ214" s="0"/>
      <c r="WR214" s="0"/>
      <c r="WS214" s="0"/>
      <c r="WT214" s="0"/>
      <c r="WU214" s="0"/>
      <c r="WV214" s="0"/>
      <c r="WW214" s="0"/>
      <c r="WX214" s="0"/>
      <c r="WY214" s="0"/>
      <c r="WZ214" s="0"/>
      <c r="XA214" s="0"/>
      <c r="XB214" s="0"/>
      <c r="XC214" s="0"/>
      <c r="XD214" s="0"/>
      <c r="XE214" s="0"/>
      <c r="XF214" s="0"/>
      <c r="XG214" s="0"/>
      <c r="XH214" s="0"/>
      <c r="XI214" s="0"/>
      <c r="XJ214" s="0"/>
      <c r="XK214" s="0"/>
      <c r="XL214" s="0"/>
      <c r="XM214" s="0"/>
      <c r="XN214" s="0"/>
      <c r="XO214" s="0"/>
      <c r="XP214" s="0"/>
      <c r="XQ214" s="0"/>
      <c r="XR214" s="0"/>
      <c r="XS214" s="0"/>
      <c r="XT214" s="0"/>
      <c r="XU214" s="0"/>
      <c r="XV214" s="0"/>
      <c r="XW214" s="0"/>
      <c r="XX214" s="0"/>
      <c r="XY214" s="0"/>
      <c r="XZ214" s="0"/>
      <c r="YA214" s="0"/>
      <c r="YB214" s="0"/>
      <c r="YC214" s="0"/>
      <c r="YD214" s="0"/>
      <c r="YE214" s="0"/>
      <c r="YF214" s="0"/>
      <c r="YG214" s="0"/>
      <c r="YH214" s="0"/>
      <c r="YI214" s="0"/>
      <c r="YJ214" s="0"/>
      <c r="YK214" s="0"/>
      <c r="YL214" s="0"/>
      <c r="YM214" s="0"/>
      <c r="YN214" s="0"/>
      <c r="YO214" s="0"/>
      <c r="YP214" s="0"/>
      <c r="YQ214" s="0"/>
      <c r="YR214" s="0"/>
      <c r="YS214" s="0"/>
      <c r="YT214" s="0"/>
      <c r="YU214" s="0"/>
      <c r="YV214" s="0"/>
      <c r="YW214" s="0"/>
      <c r="YX214" s="0"/>
      <c r="YY214" s="0"/>
      <c r="YZ214" s="0"/>
      <c r="ZA214" s="0"/>
      <c r="ZB214" s="0"/>
      <c r="ZC214" s="0"/>
      <c r="ZD214" s="0"/>
      <c r="ZE214" s="0"/>
      <c r="ZF214" s="0"/>
      <c r="ZG214" s="0"/>
      <c r="ZH214" s="0"/>
      <c r="ZI214" s="0"/>
      <c r="ZJ214" s="0"/>
      <c r="ZK214" s="0"/>
      <c r="ZL214" s="0"/>
      <c r="ZM214" s="0"/>
      <c r="ZN214" s="0"/>
      <c r="ZO214" s="0"/>
      <c r="ZP214" s="0"/>
      <c r="ZQ214" s="0"/>
      <c r="ZR214" s="0"/>
      <c r="ZS214" s="0"/>
      <c r="ZT214" s="0"/>
      <c r="ZU214" s="0"/>
      <c r="ZV214" s="0"/>
      <c r="ZW214" s="0"/>
      <c r="ZX214" s="0"/>
      <c r="ZY214" s="0"/>
      <c r="ZZ214" s="0"/>
      <c r="AAA214" s="0"/>
      <c r="AAB214" s="0"/>
      <c r="AAC214" s="0"/>
      <c r="AAD214" s="0"/>
      <c r="AAE214" s="0"/>
      <c r="AAF214" s="0"/>
      <c r="AAG214" s="0"/>
      <c r="AAH214" s="0"/>
      <c r="AAI214" s="0"/>
      <c r="AAJ214" s="0"/>
      <c r="AAK214" s="0"/>
      <c r="AAL214" s="0"/>
      <c r="AAM214" s="0"/>
      <c r="AAN214" s="0"/>
      <c r="AAO214" s="0"/>
      <c r="AAP214" s="0"/>
      <c r="AAQ214" s="0"/>
      <c r="AAR214" s="0"/>
      <c r="AAS214" s="0"/>
      <c r="AAT214" s="0"/>
      <c r="AAU214" s="0"/>
      <c r="AAV214" s="0"/>
      <c r="AAW214" s="0"/>
      <c r="AAX214" s="0"/>
      <c r="AAY214" s="0"/>
      <c r="AAZ214" s="0"/>
      <c r="ABA214" s="0"/>
      <c r="ABB214" s="0"/>
      <c r="ABC214" s="0"/>
      <c r="ABD214" s="0"/>
      <c r="ABE214" s="0"/>
      <c r="ABF214" s="0"/>
      <c r="ABG214" s="0"/>
      <c r="ABH214" s="0"/>
      <c r="ABI214" s="0"/>
      <c r="ABJ214" s="0"/>
      <c r="ABK214" s="0"/>
      <c r="ABL214" s="0"/>
      <c r="ABM214" s="0"/>
      <c r="ABN214" s="0"/>
      <c r="ABO214" s="0"/>
      <c r="ABP214" s="0"/>
      <c r="ABQ214" s="0"/>
      <c r="ABR214" s="0"/>
      <c r="ABS214" s="0"/>
      <c r="ABT214" s="0"/>
      <c r="ABU214" s="0"/>
      <c r="ABV214" s="0"/>
      <c r="ABW214" s="0"/>
      <c r="ABX214" s="0"/>
      <c r="ABY214" s="0"/>
      <c r="ABZ214" s="0"/>
      <c r="ACA214" s="0"/>
      <c r="ACB214" s="0"/>
      <c r="ACC214" s="0"/>
      <c r="ACD214" s="0"/>
      <c r="ACE214" s="0"/>
      <c r="ACF214" s="0"/>
      <c r="ACG214" s="0"/>
      <c r="ACH214" s="0"/>
      <c r="ACI214" s="0"/>
      <c r="ACJ214" s="0"/>
      <c r="ACK214" s="0"/>
      <c r="ACL214" s="0"/>
      <c r="ACM214" s="0"/>
      <c r="ACN214" s="0"/>
      <c r="ACO214" s="0"/>
      <c r="ACP214" s="0"/>
      <c r="ACQ214" s="0"/>
      <c r="ACR214" s="0"/>
      <c r="ACS214" s="0"/>
      <c r="ACT214" s="0"/>
      <c r="ACU214" s="0"/>
      <c r="ACV214" s="0"/>
      <c r="ACW214" s="0"/>
      <c r="ACX214" s="0"/>
      <c r="ACY214" s="0"/>
      <c r="ACZ214" s="0"/>
      <c r="ADA214" s="0"/>
      <c r="ADB214" s="0"/>
      <c r="ADC214" s="0"/>
      <c r="ADD214" s="0"/>
      <c r="ADE214" s="0"/>
      <c r="ADF214" s="0"/>
      <c r="ADG214" s="0"/>
      <c r="ADH214" s="0"/>
      <c r="ADI214" s="0"/>
      <c r="ADJ214" s="0"/>
      <c r="ADK214" s="0"/>
      <c r="ADL214" s="0"/>
      <c r="ADM214" s="0"/>
      <c r="ADN214" s="0"/>
      <c r="ADO214" s="0"/>
      <c r="ADP214" s="0"/>
      <c r="ADQ214" s="0"/>
      <c r="ADR214" s="0"/>
      <c r="ADS214" s="0"/>
      <c r="ADT214" s="0"/>
      <c r="ADU214" s="0"/>
      <c r="ADV214" s="0"/>
      <c r="ADW214" s="0"/>
      <c r="ADX214" s="0"/>
      <c r="ADY214" s="0"/>
      <c r="ADZ214" s="0"/>
      <c r="AEA214" s="0"/>
      <c r="AEB214" s="0"/>
      <c r="AEC214" s="0"/>
      <c r="AED214" s="0"/>
      <c r="AEE214" s="0"/>
      <c r="AEF214" s="0"/>
      <c r="AEG214" s="0"/>
      <c r="AEH214" s="0"/>
      <c r="AEI214" s="0"/>
      <c r="AEJ214" s="0"/>
      <c r="AEK214" s="0"/>
      <c r="AEL214" s="0"/>
      <c r="AEM214" s="0"/>
      <c r="AEN214" s="0"/>
      <c r="AEO214" s="0"/>
      <c r="AEP214" s="0"/>
      <c r="AEQ214" s="0"/>
      <c r="AER214" s="0"/>
      <c r="AES214" s="0"/>
      <c r="AET214" s="0"/>
      <c r="AEU214" s="0"/>
      <c r="AEV214" s="0"/>
      <c r="AEW214" s="0"/>
      <c r="AEX214" s="0"/>
      <c r="AEY214" s="0"/>
      <c r="AEZ214" s="0"/>
      <c r="AFA214" s="0"/>
      <c r="AFB214" s="0"/>
      <c r="AFC214" s="0"/>
      <c r="AFD214" s="0"/>
      <c r="AFE214" s="0"/>
      <c r="AFF214" s="0"/>
      <c r="AFG214" s="0"/>
      <c r="AFH214" s="0"/>
      <c r="AFI214" s="0"/>
      <c r="AFJ214" s="0"/>
      <c r="AFK214" s="0"/>
      <c r="AFL214" s="0"/>
      <c r="AFM214" s="0"/>
      <c r="AFN214" s="0"/>
      <c r="AFO214" s="0"/>
      <c r="AFP214" s="0"/>
      <c r="AFQ214" s="0"/>
      <c r="AFR214" s="0"/>
      <c r="AFS214" s="0"/>
      <c r="AFT214" s="0"/>
      <c r="AFU214" s="0"/>
      <c r="AFV214" s="0"/>
      <c r="AFW214" s="0"/>
      <c r="AFX214" s="0"/>
      <c r="AFY214" s="0"/>
      <c r="AFZ214" s="0"/>
      <c r="AGA214" s="0"/>
      <c r="AGB214" s="0"/>
      <c r="AGC214" s="0"/>
      <c r="AGD214" s="0"/>
      <c r="AGE214" s="0"/>
      <c r="AGF214" s="0"/>
      <c r="AGG214" s="0"/>
      <c r="AGH214" s="0"/>
      <c r="AGI214" s="0"/>
      <c r="AGJ214" s="0"/>
      <c r="AGK214" s="0"/>
      <c r="AGL214" s="0"/>
      <c r="AGM214" s="0"/>
      <c r="AGN214" s="0"/>
      <c r="AGO214" s="0"/>
      <c r="AGP214" s="0"/>
      <c r="AGQ214" s="0"/>
      <c r="AGR214" s="0"/>
      <c r="AGS214" s="0"/>
      <c r="AGT214" s="0"/>
      <c r="AGU214" s="0"/>
      <c r="AGV214" s="0"/>
      <c r="AGW214" s="0"/>
      <c r="AGX214" s="0"/>
      <c r="AGY214" s="0"/>
      <c r="AGZ214" s="0"/>
      <c r="AHA214" s="0"/>
      <c r="AHB214" s="0"/>
      <c r="AHC214" s="0"/>
      <c r="AHD214" s="0"/>
      <c r="AHE214" s="0"/>
      <c r="AHF214" s="0"/>
      <c r="AHG214" s="0"/>
      <c r="AHH214" s="0"/>
      <c r="AHI214" s="0"/>
      <c r="AHJ214" s="0"/>
      <c r="AHK214" s="0"/>
      <c r="AHL214" s="0"/>
      <c r="AHM214" s="0"/>
      <c r="AHN214" s="0"/>
      <c r="AHO214" s="0"/>
      <c r="AHP214" s="0"/>
      <c r="AHQ214" s="0"/>
      <c r="AHR214" s="0"/>
      <c r="AHS214" s="0"/>
      <c r="AHT214" s="0"/>
      <c r="AHU214" s="0"/>
      <c r="AHV214" s="0"/>
      <c r="AHW214" s="0"/>
      <c r="AHX214" s="0"/>
      <c r="AHY214" s="0"/>
      <c r="AHZ214" s="0"/>
      <c r="AIA214" s="0"/>
      <c r="AIB214" s="0"/>
      <c r="AIC214" s="0"/>
      <c r="AID214" s="0"/>
      <c r="AIE214" s="0"/>
      <c r="AIF214" s="0"/>
      <c r="AIG214" s="0"/>
      <c r="AIH214" s="0"/>
      <c r="AII214" s="0"/>
      <c r="AIJ214" s="0"/>
      <c r="AIK214" s="0"/>
      <c r="AIL214" s="0"/>
      <c r="AIM214" s="0"/>
      <c r="AIN214" s="0"/>
      <c r="AIO214" s="0"/>
      <c r="AIP214" s="0"/>
      <c r="AIQ214" s="0"/>
      <c r="AIR214" s="0"/>
      <c r="AIS214" s="0"/>
      <c r="AIT214" s="0"/>
      <c r="AIU214" s="0"/>
      <c r="AIV214" s="0"/>
      <c r="AIW214" s="0"/>
      <c r="AIX214" s="0"/>
      <c r="AIY214" s="0"/>
      <c r="AIZ214" s="0"/>
      <c r="AJA214" s="0"/>
      <c r="AJB214" s="0"/>
      <c r="AJC214" s="0"/>
      <c r="AJD214" s="0"/>
      <c r="AJE214" s="0"/>
      <c r="AJF214" s="0"/>
      <c r="AJG214" s="0"/>
      <c r="AJH214" s="0"/>
      <c r="AJI214" s="0"/>
      <c r="AJJ214" s="0"/>
      <c r="AJK214" s="0"/>
      <c r="AJL214" s="0"/>
      <c r="AJM214" s="0"/>
      <c r="AJN214" s="0"/>
      <c r="AJO214" s="0"/>
      <c r="AJP214" s="0"/>
      <c r="AJQ214" s="0"/>
      <c r="AJR214" s="0"/>
      <c r="AJS214" s="0"/>
      <c r="AJT214" s="0"/>
      <c r="AJU214" s="0"/>
      <c r="AJV214" s="0"/>
      <c r="AJW214" s="0"/>
      <c r="AJX214" s="0"/>
      <c r="AJY214" s="0"/>
      <c r="AJZ214" s="0"/>
      <c r="AKA214" s="0"/>
      <c r="AKB214" s="0"/>
      <c r="AKC214" s="0"/>
      <c r="AKD214" s="0"/>
      <c r="AKE214" s="0"/>
      <c r="AKF214" s="0"/>
      <c r="AKG214" s="0"/>
      <c r="AKH214" s="0"/>
      <c r="AKI214" s="0"/>
      <c r="AKJ214" s="0"/>
      <c r="AKK214" s="0"/>
      <c r="AKL214" s="0"/>
      <c r="AKM214" s="0"/>
      <c r="AKN214" s="0"/>
      <c r="AKO214" s="0"/>
      <c r="AKP214" s="0"/>
      <c r="AKQ214" s="0"/>
      <c r="AKR214" s="0"/>
      <c r="AKS214" s="0"/>
      <c r="AKT214" s="0"/>
      <c r="AKU214" s="0"/>
      <c r="AKV214" s="0"/>
      <c r="AKW214" s="0"/>
      <c r="AKX214" s="0"/>
      <c r="AKY214" s="0"/>
      <c r="AKZ214" s="0"/>
      <c r="ALA214" s="0"/>
      <c r="ALB214" s="0"/>
      <c r="ALC214" s="0"/>
      <c r="ALD214" s="0"/>
      <c r="ALE214" s="0"/>
      <c r="ALF214" s="0"/>
      <c r="ALG214" s="0"/>
      <c r="ALH214" s="0"/>
      <c r="ALI214" s="0"/>
      <c r="ALJ214" s="0"/>
      <c r="ALK214" s="0"/>
      <c r="ALL214" s="0"/>
      <c r="ALM214" s="0"/>
      <c r="ALN214" s="0"/>
      <c r="ALO214" s="0"/>
      <c r="ALP214" s="0"/>
      <c r="ALQ214" s="0"/>
      <c r="ALR214" s="0"/>
      <c r="ALS214" s="0"/>
      <c r="ALT214" s="0"/>
      <c r="ALU214" s="0"/>
      <c r="ALV214" s="0"/>
      <c r="ALW214" s="0"/>
      <c r="ALX214" s="0"/>
      <c r="ALY214" s="0"/>
      <c r="ALZ214" s="0"/>
      <c r="AMA214" s="0"/>
      <c r="AMB214" s="0"/>
      <c r="AMC214" s="0"/>
      <c r="AMD214" s="0"/>
      <c r="AME214" s="0"/>
      <c r="AMF214" s="0"/>
      <c r="AMG214" s="0"/>
      <c r="AMH214" s="0"/>
      <c r="AMI214" s="0"/>
      <c r="AMJ214" s="0"/>
    </row>
    <row r="215" customFormat="false" ht="15" hidden="false" customHeight="false" outlineLevel="0" collapsed="false">
      <c r="A215" s="73"/>
      <c r="B215" s="98" t="s">
        <v>245</v>
      </c>
      <c r="C215" s="0"/>
      <c r="D215" s="0"/>
      <c r="E215" s="0"/>
      <c r="F215" s="0"/>
      <c r="G215" s="0"/>
      <c r="H215" s="0"/>
      <c r="I215" s="0"/>
      <c r="J215" s="0"/>
      <c r="K215" s="0"/>
      <c r="L215" s="0"/>
      <c r="M215" s="0"/>
      <c r="N215" s="0"/>
      <c r="O215" s="0"/>
      <c r="P215" s="0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0"/>
      <c r="AC215" s="0"/>
      <c r="AD215" s="0"/>
      <c r="AE215" s="0"/>
      <c r="AF215" s="0"/>
      <c r="AG215" s="0"/>
      <c r="AH215" s="0"/>
      <c r="AI215" s="0"/>
      <c r="AJ215" s="0"/>
      <c r="AK215" s="0"/>
      <c r="AL215" s="0"/>
      <c r="AM215" s="0"/>
      <c r="AN215" s="0"/>
      <c r="AO215" s="0"/>
      <c r="AP215" s="0"/>
      <c r="AQ215" s="0"/>
      <c r="AR215" s="0"/>
      <c r="AS215" s="0"/>
      <c r="AT215" s="0"/>
      <c r="AU215" s="0"/>
      <c r="AV215" s="0"/>
      <c r="AW215" s="0"/>
      <c r="AX215" s="0"/>
      <c r="AY215" s="0"/>
      <c r="AZ215" s="0"/>
      <c r="BA215" s="0"/>
      <c r="BB215" s="0"/>
      <c r="BC215" s="0"/>
      <c r="BD215" s="0"/>
      <c r="BE215" s="0"/>
      <c r="BF215" s="0"/>
      <c r="BG215" s="0"/>
      <c r="BH215" s="0"/>
      <c r="BI215" s="0"/>
      <c r="BJ215" s="0"/>
      <c r="BK215" s="0"/>
      <c r="BL215" s="0"/>
      <c r="BM215" s="0"/>
      <c r="BN215" s="0"/>
      <c r="BO215" s="0"/>
      <c r="BP215" s="0"/>
      <c r="BQ215" s="0"/>
      <c r="BR215" s="0"/>
      <c r="BS215" s="0"/>
      <c r="BT215" s="0"/>
      <c r="BU215" s="0"/>
      <c r="BV215" s="0"/>
      <c r="BW215" s="0"/>
      <c r="BX215" s="0"/>
      <c r="BY215" s="0"/>
      <c r="BZ215" s="0"/>
      <c r="CA215" s="0"/>
      <c r="CB215" s="0"/>
      <c r="CC215" s="0"/>
      <c r="CD215" s="0"/>
      <c r="CE215" s="0"/>
      <c r="CF215" s="0"/>
      <c r="CG215" s="0"/>
      <c r="CH215" s="0"/>
      <c r="CI215" s="0"/>
      <c r="CJ215" s="0"/>
      <c r="CK215" s="0"/>
      <c r="CL215" s="0"/>
      <c r="CM215" s="0"/>
      <c r="CN215" s="0"/>
      <c r="CO215" s="0"/>
      <c r="CP215" s="0"/>
      <c r="CQ215" s="0"/>
      <c r="CR215" s="0"/>
      <c r="CS215" s="0"/>
      <c r="CT215" s="0"/>
      <c r="CU215" s="0"/>
      <c r="CV215" s="0"/>
      <c r="CW215" s="0"/>
      <c r="CX215" s="0"/>
      <c r="CY215" s="0"/>
      <c r="CZ215" s="0"/>
      <c r="DA215" s="0"/>
      <c r="DB215" s="0"/>
      <c r="DC215" s="0"/>
      <c r="DD215" s="0"/>
      <c r="DE215" s="0"/>
      <c r="DF215" s="0"/>
      <c r="DG215" s="0"/>
      <c r="DH215" s="0"/>
      <c r="DI215" s="0"/>
      <c r="DJ215" s="0"/>
      <c r="DK215" s="0"/>
      <c r="DL215" s="0"/>
      <c r="DM215" s="0"/>
      <c r="DN215" s="0"/>
      <c r="DO215" s="0"/>
      <c r="DP215" s="0"/>
      <c r="DQ215" s="0"/>
      <c r="DR215" s="0"/>
      <c r="DS215" s="0"/>
      <c r="DT215" s="0"/>
      <c r="DU215" s="0"/>
      <c r="DV215" s="0"/>
      <c r="DW215" s="0"/>
      <c r="DX215" s="0"/>
      <c r="DY215" s="0"/>
      <c r="DZ215" s="0"/>
      <c r="EA215" s="0"/>
      <c r="EB215" s="0"/>
      <c r="EC215" s="0"/>
      <c r="ED215" s="0"/>
      <c r="EE215" s="0"/>
      <c r="EF215" s="0"/>
      <c r="EG215" s="0"/>
      <c r="EH215" s="0"/>
      <c r="EI215" s="0"/>
      <c r="EJ215" s="0"/>
      <c r="EK215" s="0"/>
      <c r="EL215" s="0"/>
      <c r="EM215" s="0"/>
      <c r="EN215" s="0"/>
      <c r="EO215" s="0"/>
      <c r="EP215" s="0"/>
      <c r="EQ215" s="0"/>
      <c r="ER215" s="0"/>
      <c r="ES215" s="0"/>
      <c r="ET215" s="0"/>
      <c r="EU215" s="0"/>
      <c r="EV215" s="0"/>
      <c r="EW215" s="0"/>
      <c r="EX215" s="0"/>
      <c r="EY215" s="0"/>
      <c r="EZ215" s="0"/>
      <c r="FA215" s="0"/>
      <c r="FB215" s="0"/>
      <c r="FC215" s="0"/>
      <c r="FD215" s="0"/>
      <c r="FE215" s="0"/>
      <c r="FF215" s="0"/>
      <c r="FG215" s="0"/>
      <c r="FH215" s="0"/>
      <c r="FI215" s="0"/>
      <c r="FJ215" s="0"/>
      <c r="FK215" s="0"/>
      <c r="FL215" s="0"/>
      <c r="FM215" s="0"/>
      <c r="FN215" s="0"/>
      <c r="FO215" s="0"/>
      <c r="FP215" s="0"/>
      <c r="FQ215" s="0"/>
      <c r="FR215" s="0"/>
      <c r="FS215" s="0"/>
      <c r="FT215" s="0"/>
      <c r="FU215" s="0"/>
      <c r="FV215" s="0"/>
      <c r="FW215" s="0"/>
      <c r="FX215" s="0"/>
      <c r="FY215" s="0"/>
      <c r="FZ215" s="0"/>
      <c r="GA215" s="0"/>
      <c r="GB215" s="0"/>
      <c r="GC215" s="0"/>
      <c r="GD215" s="0"/>
      <c r="GE215" s="0"/>
      <c r="GF215" s="0"/>
      <c r="GG215" s="0"/>
      <c r="GH215" s="0"/>
      <c r="GI215" s="0"/>
      <c r="GJ215" s="0"/>
      <c r="GK215" s="0"/>
      <c r="GL215" s="0"/>
      <c r="GM215" s="0"/>
      <c r="GN215" s="0"/>
      <c r="GO215" s="0"/>
      <c r="GP215" s="0"/>
      <c r="GQ215" s="0"/>
      <c r="GR215" s="0"/>
      <c r="GS215" s="0"/>
      <c r="GT215" s="0"/>
      <c r="GU215" s="0"/>
      <c r="GV215" s="0"/>
      <c r="GW215" s="0"/>
      <c r="GX215" s="0"/>
      <c r="GY215" s="0"/>
      <c r="GZ215" s="0"/>
      <c r="HA215" s="0"/>
      <c r="HB215" s="0"/>
      <c r="HC215" s="0"/>
      <c r="HD215" s="0"/>
      <c r="HE215" s="0"/>
      <c r="HF215" s="0"/>
      <c r="HG215" s="0"/>
      <c r="HH215" s="0"/>
      <c r="HI215" s="0"/>
      <c r="HJ215" s="0"/>
      <c r="HK215" s="0"/>
      <c r="HL215" s="0"/>
      <c r="HM215" s="0"/>
      <c r="HN215" s="0"/>
      <c r="HO215" s="0"/>
      <c r="HP215" s="0"/>
      <c r="HQ215" s="0"/>
      <c r="HR215" s="0"/>
      <c r="HS215" s="0"/>
      <c r="HT215" s="0"/>
      <c r="HU215" s="0"/>
      <c r="HV215" s="0"/>
      <c r="HW215" s="0"/>
      <c r="HX215" s="0"/>
      <c r="HY215" s="0"/>
      <c r="HZ215" s="0"/>
      <c r="IA215" s="0"/>
      <c r="IB215" s="0"/>
      <c r="IC215" s="0"/>
      <c r="ID215" s="0"/>
      <c r="IE215" s="0"/>
      <c r="IF215" s="0"/>
      <c r="IG215" s="0"/>
      <c r="IH215" s="0"/>
      <c r="II215" s="0"/>
      <c r="IJ215" s="0"/>
      <c r="IK215" s="0"/>
      <c r="IL215" s="0"/>
      <c r="IM215" s="0"/>
      <c r="IN215" s="0"/>
      <c r="IO215" s="0"/>
      <c r="IP215" s="0"/>
      <c r="IQ215" s="0"/>
      <c r="IR215" s="0"/>
      <c r="IS215" s="0"/>
      <c r="IT215" s="0"/>
      <c r="IU215" s="0"/>
      <c r="IV215" s="0"/>
      <c r="IW215" s="0"/>
      <c r="IX215" s="0"/>
      <c r="IY215" s="0"/>
      <c r="IZ215" s="0"/>
      <c r="JA215" s="0"/>
      <c r="JB215" s="0"/>
      <c r="JC215" s="0"/>
      <c r="JD215" s="0"/>
      <c r="JE215" s="0"/>
      <c r="JF215" s="0"/>
      <c r="JG215" s="0"/>
      <c r="JH215" s="0"/>
      <c r="JI215" s="0"/>
      <c r="JJ215" s="0"/>
      <c r="JK215" s="0"/>
      <c r="JL215" s="0"/>
      <c r="JM215" s="0"/>
      <c r="JN215" s="0"/>
      <c r="JO215" s="0"/>
      <c r="JP215" s="0"/>
      <c r="JQ215" s="0"/>
      <c r="JR215" s="0"/>
      <c r="JS215" s="0"/>
      <c r="JT215" s="0"/>
      <c r="JU215" s="0"/>
      <c r="JV215" s="0"/>
      <c r="JW215" s="0"/>
      <c r="JX215" s="0"/>
      <c r="JY215" s="0"/>
      <c r="JZ215" s="0"/>
      <c r="KA215" s="0"/>
      <c r="KB215" s="0"/>
      <c r="KC215" s="0"/>
      <c r="KD215" s="0"/>
      <c r="KE215" s="0"/>
      <c r="KF215" s="0"/>
      <c r="KG215" s="0"/>
      <c r="KH215" s="0"/>
      <c r="KI215" s="0"/>
      <c r="KJ215" s="0"/>
      <c r="KK215" s="0"/>
      <c r="KL215" s="0"/>
      <c r="KM215" s="0"/>
      <c r="KN215" s="0"/>
      <c r="KO215" s="0"/>
      <c r="KP215" s="0"/>
      <c r="KQ215" s="0"/>
      <c r="KR215" s="0"/>
      <c r="KS215" s="0"/>
      <c r="KT215" s="0"/>
      <c r="KU215" s="0"/>
      <c r="KV215" s="0"/>
      <c r="KW215" s="0"/>
      <c r="KX215" s="0"/>
      <c r="KY215" s="0"/>
      <c r="KZ215" s="0"/>
      <c r="LA215" s="0"/>
      <c r="LB215" s="0"/>
      <c r="LC215" s="0"/>
      <c r="LD215" s="0"/>
      <c r="LE215" s="0"/>
      <c r="LF215" s="0"/>
      <c r="LG215" s="0"/>
      <c r="LH215" s="0"/>
      <c r="LI215" s="0"/>
      <c r="LJ215" s="0"/>
      <c r="LK215" s="0"/>
      <c r="LL215" s="0"/>
      <c r="LM215" s="0"/>
      <c r="LN215" s="0"/>
      <c r="LO215" s="0"/>
      <c r="LP215" s="0"/>
      <c r="LQ215" s="0"/>
      <c r="LR215" s="0"/>
      <c r="LS215" s="0"/>
      <c r="LT215" s="0"/>
      <c r="LU215" s="0"/>
      <c r="LV215" s="0"/>
      <c r="LW215" s="0"/>
      <c r="LX215" s="0"/>
      <c r="LY215" s="0"/>
      <c r="LZ215" s="0"/>
      <c r="MA215" s="0"/>
      <c r="MB215" s="0"/>
      <c r="MC215" s="0"/>
      <c r="MD215" s="0"/>
      <c r="ME215" s="0"/>
      <c r="MF215" s="0"/>
      <c r="MG215" s="0"/>
      <c r="MH215" s="0"/>
      <c r="MI215" s="0"/>
      <c r="MJ215" s="0"/>
      <c r="MK215" s="0"/>
      <c r="ML215" s="0"/>
      <c r="MM215" s="0"/>
      <c r="MN215" s="0"/>
      <c r="MO215" s="0"/>
      <c r="MP215" s="0"/>
      <c r="MQ215" s="0"/>
      <c r="MR215" s="0"/>
      <c r="MS215" s="0"/>
      <c r="MT215" s="0"/>
      <c r="MU215" s="0"/>
      <c r="MV215" s="0"/>
      <c r="MW215" s="0"/>
      <c r="MX215" s="0"/>
      <c r="MY215" s="0"/>
      <c r="MZ215" s="0"/>
      <c r="NA215" s="0"/>
      <c r="NB215" s="0"/>
      <c r="NC215" s="0"/>
      <c r="ND215" s="0"/>
      <c r="NE215" s="0"/>
      <c r="NF215" s="0"/>
      <c r="NG215" s="0"/>
      <c r="NH215" s="0"/>
      <c r="NI215" s="0"/>
      <c r="NJ215" s="0"/>
      <c r="NK215" s="0"/>
      <c r="NL215" s="0"/>
      <c r="NM215" s="0"/>
      <c r="NN215" s="0"/>
      <c r="NO215" s="0"/>
      <c r="NP215" s="0"/>
      <c r="NQ215" s="0"/>
      <c r="NR215" s="0"/>
      <c r="NS215" s="0"/>
      <c r="NT215" s="0"/>
      <c r="NU215" s="0"/>
      <c r="NV215" s="0"/>
      <c r="NW215" s="0"/>
      <c r="NX215" s="0"/>
      <c r="NY215" s="0"/>
      <c r="NZ215" s="0"/>
      <c r="OA215" s="0"/>
      <c r="OB215" s="0"/>
      <c r="OC215" s="0"/>
      <c r="OD215" s="0"/>
      <c r="OE215" s="0"/>
      <c r="OF215" s="0"/>
      <c r="OG215" s="0"/>
      <c r="OH215" s="0"/>
      <c r="OI215" s="0"/>
      <c r="OJ215" s="0"/>
      <c r="OK215" s="0"/>
      <c r="OL215" s="0"/>
      <c r="OM215" s="0"/>
      <c r="ON215" s="0"/>
      <c r="OO215" s="0"/>
      <c r="OP215" s="0"/>
      <c r="OQ215" s="0"/>
      <c r="OR215" s="0"/>
      <c r="OS215" s="0"/>
      <c r="OT215" s="0"/>
      <c r="OU215" s="0"/>
      <c r="OV215" s="0"/>
      <c r="OW215" s="0"/>
      <c r="OX215" s="0"/>
      <c r="OY215" s="0"/>
      <c r="OZ215" s="0"/>
      <c r="PA215" s="0"/>
      <c r="PB215" s="0"/>
      <c r="PC215" s="0"/>
      <c r="PD215" s="0"/>
      <c r="PE215" s="0"/>
      <c r="PF215" s="0"/>
      <c r="PG215" s="0"/>
      <c r="PH215" s="0"/>
      <c r="PI215" s="0"/>
      <c r="PJ215" s="0"/>
      <c r="PK215" s="0"/>
      <c r="PL215" s="0"/>
      <c r="PM215" s="0"/>
      <c r="PN215" s="0"/>
      <c r="PO215" s="0"/>
      <c r="PP215" s="0"/>
      <c r="PQ215" s="0"/>
      <c r="PR215" s="0"/>
      <c r="PS215" s="0"/>
      <c r="PT215" s="0"/>
      <c r="PU215" s="0"/>
      <c r="PV215" s="0"/>
      <c r="PW215" s="0"/>
      <c r="PX215" s="0"/>
      <c r="PY215" s="0"/>
      <c r="PZ215" s="0"/>
      <c r="QA215" s="0"/>
      <c r="QB215" s="0"/>
      <c r="QC215" s="0"/>
      <c r="QD215" s="0"/>
      <c r="QE215" s="0"/>
      <c r="QF215" s="0"/>
      <c r="QG215" s="0"/>
      <c r="QH215" s="0"/>
      <c r="QI215" s="0"/>
      <c r="QJ215" s="0"/>
      <c r="QK215" s="0"/>
      <c r="QL215" s="0"/>
      <c r="QM215" s="0"/>
      <c r="QN215" s="0"/>
      <c r="QO215" s="0"/>
      <c r="QP215" s="0"/>
      <c r="QQ215" s="0"/>
      <c r="QR215" s="0"/>
      <c r="QS215" s="0"/>
      <c r="QT215" s="0"/>
      <c r="QU215" s="0"/>
      <c r="QV215" s="0"/>
      <c r="QW215" s="0"/>
      <c r="QX215" s="0"/>
      <c r="QY215" s="0"/>
      <c r="QZ215" s="0"/>
      <c r="RA215" s="0"/>
      <c r="RB215" s="0"/>
      <c r="RC215" s="0"/>
      <c r="RD215" s="0"/>
      <c r="RE215" s="0"/>
      <c r="RF215" s="0"/>
      <c r="RG215" s="0"/>
      <c r="RH215" s="0"/>
      <c r="RI215" s="0"/>
      <c r="RJ215" s="0"/>
      <c r="RK215" s="0"/>
      <c r="RL215" s="0"/>
      <c r="RM215" s="0"/>
      <c r="RN215" s="0"/>
      <c r="RO215" s="0"/>
      <c r="RP215" s="0"/>
      <c r="RQ215" s="0"/>
      <c r="RR215" s="0"/>
      <c r="RS215" s="0"/>
      <c r="RT215" s="0"/>
      <c r="RU215" s="0"/>
      <c r="RV215" s="0"/>
      <c r="RW215" s="0"/>
      <c r="RX215" s="0"/>
      <c r="RY215" s="0"/>
      <c r="RZ215" s="0"/>
      <c r="SA215" s="0"/>
      <c r="SB215" s="0"/>
      <c r="SC215" s="0"/>
      <c r="SD215" s="0"/>
      <c r="SE215" s="0"/>
      <c r="SF215" s="0"/>
      <c r="SG215" s="0"/>
      <c r="SH215" s="0"/>
      <c r="SI215" s="0"/>
      <c r="SJ215" s="0"/>
      <c r="SK215" s="0"/>
      <c r="SL215" s="0"/>
      <c r="SM215" s="0"/>
      <c r="SN215" s="0"/>
      <c r="SO215" s="0"/>
      <c r="SP215" s="0"/>
      <c r="SQ215" s="0"/>
      <c r="SR215" s="0"/>
      <c r="SS215" s="0"/>
      <c r="ST215" s="0"/>
      <c r="SU215" s="0"/>
      <c r="SV215" s="0"/>
      <c r="SW215" s="0"/>
      <c r="SX215" s="0"/>
      <c r="SY215" s="0"/>
      <c r="SZ215" s="0"/>
      <c r="TA215" s="0"/>
      <c r="TB215" s="0"/>
      <c r="TC215" s="0"/>
      <c r="TD215" s="0"/>
      <c r="TE215" s="0"/>
      <c r="TF215" s="0"/>
      <c r="TG215" s="0"/>
      <c r="TH215" s="0"/>
      <c r="TI215" s="0"/>
      <c r="TJ215" s="0"/>
      <c r="TK215" s="0"/>
      <c r="TL215" s="0"/>
      <c r="TM215" s="0"/>
      <c r="TN215" s="0"/>
      <c r="TO215" s="0"/>
      <c r="TP215" s="0"/>
      <c r="TQ215" s="0"/>
      <c r="TR215" s="0"/>
      <c r="TS215" s="0"/>
      <c r="TT215" s="0"/>
      <c r="TU215" s="0"/>
      <c r="TV215" s="0"/>
      <c r="TW215" s="0"/>
      <c r="TX215" s="0"/>
      <c r="TY215" s="0"/>
      <c r="TZ215" s="0"/>
      <c r="UA215" s="0"/>
      <c r="UB215" s="0"/>
      <c r="UC215" s="0"/>
      <c r="UD215" s="0"/>
      <c r="UE215" s="0"/>
      <c r="UF215" s="0"/>
      <c r="UG215" s="0"/>
      <c r="UH215" s="0"/>
      <c r="UI215" s="0"/>
      <c r="UJ215" s="0"/>
      <c r="UK215" s="0"/>
      <c r="UL215" s="0"/>
      <c r="UM215" s="0"/>
      <c r="UN215" s="0"/>
      <c r="UO215" s="0"/>
      <c r="UP215" s="0"/>
      <c r="UQ215" s="0"/>
      <c r="UR215" s="0"/>
      <c r="US215" s="0"/>
      <c r="UT215" s="0"/>
      <c r="UU215" s="0"/>
      <c r="UV215" s="0"/>
      <c r="UW215" s="0"/>
      <c r="UX215" s="0"/>
      <c r="UY215" s="0"/>
      <c r="UZ215" s="0"/>
      <c r="VA215" s="0"/>
      <c r="VB215" s="0"/>
      <c r="VC215" s="0"/>
      <c r="VD215" s="0"/>
      <c r="VE215" s="0"/>
      <c r="VF215" s="0"/>
      <c r="VG215" s="0"/>
      <c r="VH215" s="0"/>
      <c r="VI215" s="0"/>
      <c r="VJ215" s="0"/>
      <c r="VK215" s="0"/>
      <c r="VL215" s="0"/>
      <c r="VM215" s="0"/>
      <c r="VN215" s="0"/>
      <c r="VO215" s="0"/>
      <c r="VP215" s="0"/>
      <c r="VQ215" s="0"/>
      <c r="VR215" s="0"/>
      <c r="VS215" s="0"/>
      <c r="VT215" s="0"/>
      <c r="VU215" s="0"/>
      <c r="VV215" s="0"/>
      <c r="VW215" s="0"/>
      <c r="VX215" s="0"/>
      <c r="VY215" s="0"/>
      <c r="VZ215" s="0"/>
      <c r="WA215" s="0"/>
      <c r="WB215" s="0"/>
      <c r="WC215" s="0"/>
      <c r="WD215" s="0"/>
      <c r="WE215" s="0"/>
      <c r="WF215" s="0"/>
      <c r="WG215" s="0"/>
      <c r="WH215" s="0"/>
      <c r="WI215" s="0"/>
      <c r="WJ215" s="0"/>
      <c r="WK215" s="0"/>
      <c r="WL215" s="0"/>
      <c r="WM215" s="0"/>
      <c r="WN215" s="0"/>
      <c r="WO215" s="0"/>
      <c r="WP215" s="0"/>
      <c r="WQ215" s="0"/>
      <c r="WR215" s="0"/>
      <c r="WS215" s="0"/>
      <c r="WT215" s="0"/>
      <c r="WU215" s="0"/>
      <c r="WV215" s="0"/>
      <c r="WW215" s="0"/>
      <c r="WX215" s="0"/>
      <c r="WY215" s="0"/>
      <c r="WZ215" s="0"/>
      <c r="XA215" s="0"/>
      <c r="XB215" s="0"/>
      <c r="XC215" s="0"/>
      <c r="XD215" s="0"/>
      <c r="XE215" s="0"/>
      <c r="XF215" s="0"/>
      <c r="XG215" s="0"/>
      <c r="XH215" s="0"/>
      <c r="XI215" s="0"/>
      <c r="XJ215" s="0"/>
      <c r="XK215" s="0"/>
      <c r="XL215" s="0"/>
      <c r="XM215" s="0"/>
      <c r="XN215" s="0"/>
      <c r="XO215" s="0"/>
      <c r="XP215" s="0"/>
      <c r="XQ215" s="0"/>
      <c r="XR215" s="0"/>
      <c r="XS215" s="0"/>
      <c r="XT215" s="0"/>
      <c r="XU215" s="0"/>
      <c r="XV215" s="0"/>
      <c r="XW215" s="0"/>
      <c r="XX215" s="0"/>
      <c r="XY215" s="0"/>
      <c r="XZ215" s="0"/>
      <c r="YA215" s="0"/>
      <c r="YB215" s="0"/>
      <c r="YC215" s="0"/>
      <c r="YD215" s="0"/>
      <c r="YE215" s="0"/>
      <c r="YF215" s="0"/>
      <c r="YG215" s="0"/>
      <c r="YH215" s="0"/>
      <c r="YI215" s="0"/>
      <c r="YJ215" s="0"/>
      <c r="YK215" s="0"/>
      <c r="YL215" s="0"/>
      <c r="YM215" s="0"/>
      <c r="YN215" s="0"/>
      <c r="YO215" s="0"/>
      <c r="YP215" s="0"/>
      <c r="YQ215" s="0"/>
      <c r="YR215" s="0"/>
      <c r="YS215" s="0"/>
      <c r="YT215" s="0"/>
      <c r="YU215" s="0"/>
      <c r="YV215" s="0"/>
      <c r="YW215" s="0"/>
      <c r="YX215" s="0"/>
      <c r="YY215" s="0"/>
      <c r="YZ215" s="0"/>
      <c r="ZA215" s="0"/>
      <c r="ZB215" s="0"/>
      <c r="ZC215" s="0"/>
      <c r="ZD215" s="0"/>
      <c r="ZE215" s="0"/>
      <c r="ZF215" s="0"/>
      <c r="ZG215" s="0"/>
      <c r="ZH215" s="0"/>
      <c r="ZI215" s="0"/>
      <c r="ZJ215" s="0"/>
      <c r="ZK215" s="0"/>
      <c r="ZL215" s="0"/>
      <c r="ZM215" s="0"/>
      <c r="ZN215" s="0"/>
      <c r="ZO215" s="0"/>
      <c r="ZP215" s="0"/>
      <c r="ZQ215" s="0"/>
      <c r="ZR215" s="0"/>
      <c r="ZS215" s="0"/>
      <c r="ZT215" s="0"/>
      <c r="ZU215" s="0"/>
      <c r="ZV215" s="0"/>
      <c r="ZW215" s="0"/>
      <c r="ZX215" s="0"/>
      <c r="ZY215" s="0"/>
      <c r="ZZ215" s="0"/>
      <c r="AAA215" s="0"/>
      <c r="AAB215" s="0"/>
      <c r="AAC215" s="0"/>
      <c r="AAD215" s="0"/>
      <c r="AAE215" s="0"/>
      <c r="AAF215" s="0"/>
      <c r="AAG215" s="0"/>
      <c r="AAH215" s="0"/>
      <c r="AAI215" s="0"/>
      <c r="AAJ215" s="0"/>
      <c r="AAK215" s="0"/>
      <c r="AAL215" s="0"/>
      <c r="AAM215" s="0"/>
      <c r="AAN215" s="0"/>
      <c r="AAO215" s="0"/>
      <c r="AAP215" s="0"/>
      <c r="AAQ215" s="0"/>
      <c r="AAR215" s="0"/>
      <c r="AAS215" s="0"/>
      <c r="AAT215" s="0"/>
      <c r="AAU215" s="0"/>
      <c r="AAV215" s="0"/>
      <c r="AAW215" s="0"/>
      <c r="AAX215" s="0"/>
      <c r="AAY215" s="0"/>
      <c r="AAZ215" s="0"/>
      <c r="ABA215" s="0"/>
      <c r="ABB215" s="0"/>
      <c r="ABC215" s="0"/>
      <c r="ABD215" s="0"/>
      <c r="ABE215" s="0"/>
      <c r="ABF215" s="0"/>
      <c r="ABG215" s="0"/>
      <c r="ABH215" s="0"/>
      <c r="ABI215" s="0"/>
      <c r="ABJ215" s="0"/>
      <c r="ABK215" s="0"/>
      <c r="ABL215" s="0"/>
      <c r="ABM215" s="0"/>
      <c r="ABN215" s="0"/>
      <c r="ABO215" s="0"/>
      <c r="ABP215" s="0"/>
      <c r="ABQ215" s="0"/>
      <c r="ABR215" s="0"/>
      <c r="ABS215" s="0"/>
      <c r="ABT215" s="0"/>
      <c r="ABU215" s="0"/>
      <c r="ABV215" s="0"/>
      <c r="ABW215" s="0"/>
      <c r="ABX215" s="0"/>
      <c r="ABY215" s="0"/>
      <c r="ABZ215" s="0"/>
      <c r="ACA215" s="0"/>
      <c r="ACB215" s="0"/>
      <c r="ACC215" s="0"/>
      <c r="ACD215" s="0"/>
      <c r="ACE215" s="0"/>
      <c r="ACF215" s="0"/>
      <c r="ACG215" s="0"/>
      <c r="ACH215" s="0"/>
      <c r="ACI215" s="0"/>
      <c r="ACJ215" s="0"/>
      <c r="ACK215" s="0"/>
      <c r="ACL215" s="0"/>
      <c r="ACM215" s="0"/>
      <c r="ACN215" s="0"/>
      <c r="ACO215" s="0"/>
      <c r="ACP215" s="0"/>
      <c r="ACQ215" s="0"/>
      <c r="ACR215" s="0"/>
      <c r="ACS215" s="0"/>
      <c r="ACT215" s="0"/>
      <c r="ACU215" s="0"/>
      <c r="ACV215" s="0"/>
      <c r="ACW215" s="0"/>
      <c r="ACX215" s="0"/>
      <c r="ACY215" s="0"/>
      <c r="ACZ215" s="0"/>
      <c r="ADA215" s="0"/>
      <c r="ADB215" s="0"/>
      <c r="ADC215" s="0"/>
      <c r="ADD215" s="0"/>
      <c r="ADE215" s="0"/>
      <c r="ADF215" s="0"/>
      <c r="ADG215" s="0"/>
      <c r="ADH215" s="0"/>
      <c r="ADI215" s="0"/>
      <c r="ADJ215" s="0"/>
      <c r="ADK215" s="0"/>
      <c r="ADL215" s="0"/>
      <c r="ADM215" s="0"/>
      <c r="ADN215" s="0"/>
      <c r="ADO215" s="0"/>
      <c r="ADP215" s="0"/>
      <c r="ADQ215" s="0"/>
      <c r="ADR215" s="0"/>
      <c r="ADS215" s="0"/>
      <c r="ADT215" s="0"/>
      <c r="ADU215" s="0"/>
      <c r="ADV215" s="0"/>
      <c r="ADW215" s="0"/>
      <c r="ADX215" s="0"/>
      <c r="ADY215" s="0"/>
      <c r="ADZ215" s="0"/>
      <c r="AEA215" s="0"/>
      <c r="AEB215" s="0"/>
      <c r="AEC215" s="0"/>
      <c r="AED215" s="0"/>
      <c r="AEE215" s="0"/>
      <c r="AEF215" s="0"/>
      <c r="AEG215" s="0"/>
      <c r="AEH215" s="0"/>
      <c r="AEI215" s="0"/>
      <c r="AEJ215" s="0"/>
      <c r="AEK215" s="0"/>
      <c r="AEL215" s="0"/>
      <c r="AEM215" s="0"/>
      <c r="AEN215" s="0"/>
      <c r="AEO215" s="0"/>
      <c r="AEP215" s="0"/>
      <c r="AEQ215" s="0"/>
      <c r="AER215" s="0"/>
      <c r="AES215" s="0"/>
      <c r="AET215" s="0"/>
      <c r="AEU215" s="0"/>
      <c r="AEV215" s="0"/>
      <c r="AEW215" s="0"/>
      <c r="AEX215" s="0"/>
      <c r="AEY215" s="0"/>
      <c r="AEZ215" s="0"/>
      <c r="AFA215" s="0"/>
      <c r="AFB215" s="0"/>
      <c r="AFC215" s="0"/>
      <c r="AFD215" s="0"/>
      <c r="AFE215" s="0"/>
      <c r="AFF215" s="0"/>
      <c r="AFG215" s="0"/>
      <c r="AFH215" s="0"/>
      <c r="AFI215" s="0"/>
      <c r="AFJ215" s="0"/>
      <c r="AFK215" s="0"/>
      <c r="AFL215" s="0"/>
      <c r="AFM215" s="0"/>
      <c r="AFN215" s="0"/>
      <c r="AFO215" s="0"/>
      <c r="AFP215" s="0"/>
      <c r="AFQ215" s="0"/>
      <c r="AFR215" s="0"/>
      <c r="AFS215" s="0"/>
      <c r="AFT215" s="0"/>
      <c r="AFU215" s="0"/>
      <c r="AFV215" s="0"/>
      <c r="AFW215" s="0"/>
      <c r="AFX215" s="0"/>
      <c r="AFY215" s="0"/>
      <c r="AFZ215" s="0"/>
      <c r="AGA215" s="0"/>
      <c r="AGB215" s="0"/>
      <c r="AGC215" s="0"/>
      <c r="AGD215" s="0"/>
      <c r="AGE215" s="0"/>
      <c r="AGF215" s="0"/>
      <c r="AGG215" s="0"/>
      <c r="AGH215" s="0"/>
      <c r="AGI215" s="0"/>
      <c r="AGJ215" s="0"/>
      <c r="AGK215" s="0"/>
      <c r="AGL215" s="0"/>
      <c r="AGM215" s="0"/>
      <c r="AGN215" s="0"/>
      <c r="AGO215" s="0"/>
      <c r="AGP215" s="0"/>
      <c r="AGQ215" s="0"/>
      <c r="AGR215" s="0"/>
      <c r="AGS215" s="0"/>
      <c r="AGT215" s="0"/>
      <c r="AGU215" s="0"/>
      <c r="AGV215" s="0"/>
      <c r="AGW215" s="0"/>
      <c r="AGX215" s="0"/>
      <c r="AGY215" s="0"/>
      <c r="AGZ215" s="0"/>
      <c r="AHA215" s="0"/>
      <c r="AHB215" s="0"/>
      <c r="AHC215" s="0"/>
      <c r="AHD215" s="0"/>
      <c r="AHE215" s="0"/>
      <c r="AHF215" s="0"/>
      <c r="AHG215" s="0"/>
      <c r="AHH215" s="0"/>
      <c r="AHI215" s="0"/>
      <c r="AHJ215" s="0"/>
      <c r="AHK215" s="0"/>
      <c r="AHL215" s="0"/>
      <c r="AHM215" s="0"/>
      <c r="AHN215" s="0"/>
      <c r="AHO215" s="0"/>
      <c r="AHP215" s="0"/>
      <c r="AHQ215" s="0"/>
      <c r="AHR215" s="0"/>
      <c r="AHS215" s="0"/>
      <c r="AHT215" s="0"/>
      <c r="AHU215" s="0"/>
      <c r="AHV215" s="0"/>
      <c r="AHW215" s="0"/>
      <c r="AHX215" s="0"/>
      <c r="AHY215" s="0"/>
      <c r="AHZ215" s="0"/>
      <c r="AIA215" s="0"/>
      <c r="AIB215" s="0"/>
      <c r="AIC215" s="0"/>
      <c r="AID215" s="0"/>
      <c r="AIE215" s="0"/>
      <c r="AIF215" s="0"/>
      <c r="AIG215" s="0"/>
      <c r="AIH215" s="0"/>
      <c r="AII215" s="0"/>
      <c r="AIJ215" s="0"/>
      <c r="AIK215" s="0"/>
      <c r="AIL215" s="0"/>
      <c r="AIM215" s="0"/>
      <c r="AIN215" s="0"/>
      <c r="AIO215" s="0"/>
      <c r="AIP215" s="0"/>
      <c r="AIQ215" s="0"/>
      <c r="AIR215" s="0"/>
      <c r="AIS215" s="0"/>
      <c r="AIT215" s="0"/>
      <c r="AIU215" s="0"/>
      <c r="AIV215" s="0"/>
      <c r="AIW215" s="0"/>
      <c r="AIX215" s="0"/>
      <c r="AIY215" s="0"/>
      <c r="AIZ215" s="0"/>
      <c r="AJA215" s="0"/>
      <c r="AJB215" s="0"/>
      <c r="AJC215" s="0"/>
      <c r="AJD215" s="0"/>
      <c r="AJE215" s="0"/>
      <c r="AJF215" s="0"/>
      <c r="AJG215" s="0"/>
      <c r="AJH215" s="0"/>
      <c r="AJI215" s="0"/>
      <c r="AJJ215" s="0"/>
      <c r="AJK215" s="0"/>
      <c r="AJL215" s="0"/>
      <c r="AJM215" s="0"/>
      <c r="AJN215" s="0"/>
      <c r="AJO215" s="0"/>
      <c r="AJP215" s="0"/>
      <c r="AJQ215" s="0"/>
      <c r="AJR215" s="0"/>
      <c r="AJS215" s="0"/>
      <c r="AJT215" s="0"/>
      <c r="AJU215" s="0"/>
      <c r="AJV215" s="0"/>
      <c r="AJW215" s="0"/>
      <c r="AJX215" s="0"/>
      <c r="AJY215" s="0"/>
      <c r="AJZ215" s="0"/>
      <c r="AKA215" s="0"/>
      <c r="AKB215" s="0"/>
      <c r="AKC215" s="0"/>
      <c r="AKD215" s="0"/>
      <c r="AKE215" s="0"/>
      <c r="AKF215" s="0"/>
      <c r="AKG215" s="0"/>
      <c r="AKH215" s="0"/>
      <c r="AKI215" s="0"/>
      <c r="AKJ215" s="0"/>
      <c r="AKK215" s="0"/>
      <c r="AKL215" s="0"/>
      <c r="AKM215" s="0"/>
      <c r="AKN215" s="0"/>
      <c r="AKO215" s="0"/>
      <c r="AKP215" s="0"/>
      <c r="AKQ215" s="0"/>
      <c r="AKR215" s="0"/>
      <c r="AKS215" s="0"/>
      <c r="AKT215" s="0"/>
      <c r="AKU215" s="0"/>
      <c r="AKV215" s="0"/>
      <c r="AKW215" s="0"/>
      <c r="AKX215" s="0"/>
      <c r="AKY215" s="0"/>
      <c r="AKZ215" s="0"/>
      <c r="ALA215" s="0"/>
      <c r="ALB215" s="0"/>
      <c r="ALC215" s="0"/>
      <c r="ALD215" s="0"/>
      <c r="ALE215" s="0"/>
      <c r="ALF215" s="0"/>
      <c r="ALG215" s="0"/>
      <c r="ALH215" s="0"/>
      <c r="ALI215" s="0"/>
      <c r="ALJ215" s="0"/>
      <c r="ALK215" s="0"/>
      <c r="ALL215" s="0"/>
      <c r="ALM215" s="0"/>
      <c r="ALN215" s="0"/>
      <c r="ALO215" s="0"/>
      <c r="ALP215" s="0"/>
      <c r="ALQ215" s="0"/>
      <c r="ALR215" s="0"/>
      <c r="ALS215" s="0"/>
      <c r="ALT215" s="0"/>
      <c r="ALU215" s="0"/>
      <c r="ALV215" s="0"/>
      <c r="ALW215" s="0"/>
      <c r="ALX215" s="0"/>
      <c r="ALY215" s="0"/>
      <c r="ALZ215" s="0"/>
      <c r="AMA215" s="0"/>
      <c r="AMB215" s="0"/>
      <c r="AMC215" s="0"/>
      <c r="AMD215" s="0"/>
      <c r="AME215" s="0"/>
      <c r="AMF215" s="0"/>
      <c r="AMG215" s="0"/>
      <c r="AMH215" s="0"/>
      <c r="AMI215" s="0"/>
      <c r="AMJ215" s="0"/>
    </row>
    <row r="216" customFormat="false" ht="15" hidden="false" customHeight="false" outlineLevel="0" collapsed="false">
      <c r="A216" s="73"/>
      <c r="B216" s="98" t="s">
        <v>79</v>
      </c>
      <c r="C216" s="0"/>
      <c r="D216" s="0"/>
      <c r="E216" s="0"/>
      <c r="F216" s="0"/>
      <c r="G216" s="0"/>
      <c r="H216" s="0"/>
      <c r="I216" s="0"/>
      <c r="J216" s="0"/>
      <c r="K216" s="0"/>
      <c r="L216" s="0"/>
      <c r="M216" s="0"/>
      <c r="N216" s="0"/>
      <c r="O216" s="0"/>
      <c r="P216" s="0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0"/>
      <c r="AC216" s="0"/>
      <c r="AD216" s="0"/>
      <c r="AE216" s="0"/>
      <c r="AF216" s="0"/>
      <c r="AG216" s="0"/>
      <c r="AH216" s="0"/>
      <c r="AI216" s="0"/>
      <c r="AJ216" s="0"/>
      <c r="AK216" s="0"/>
      <c r="AL216" s="0"/>
      <c r="AM216" s="0"/>
      <c r="AN216" s="0"/>
      <c r="AO216" s="0"/>
      <c r="AP216" s="0"/>
      <c r="AQ216" s="0"/>
      <c r="AR216" s="0"/>
      <c r="AS216" s="0"/>
      <c r="AT216" s="0"/>
      <c r="AU216" s="0"/>
      <c r="AV216" s="0"/>
      <c r="AW216" s="0"/>
      <c r="AX216" s="0"/>
      <c r="AY216" s="0"/>
      <c r="AZ216" s="0"/>
      <c r="BA216" s="0"/>
      <c r="BB216" s="0"/>
      <c r="BC216" s="0"/>
      <c r="BD216" s="0"/>
      <c r="BE216" s="0"/>
      <c r="BF216" s="0"/>
      <c r="BG216" s="0"/>
      <c r="BH216" s="0"/>
      <c r="BI216" s="0"/>
      <c r="BJ216" s="0"/>
      <c r="BK216" s="0"/>
      <c r="BL216" s="0"/>
      <c r="BM216" s="0"/>
      <c r="BN216" s="0"/>
      <c r="BO216" s="0"/>
      <c r="BP216" s="0"/>
      <c r="BQ216" s="0"/>
      <c r="BR216" s="0"/>
      <c r="BS216" s="0"/>
      <c r="BT216" s="0"/>
      <c r="BU216" s="0"/>
      <c r="BV216" s="0"/>
      <c r="BW216" s="0"/>
      <c r="BX216" s="0"/>
      <c r="BY216" s="0"/>
      <c r="BZ216" s="0"/>
      <c r="CA216" s="0"/>
      <c r="CB216" s="0"/>
      <c r="CC216" s="0"/>
      <c r="CD216" s="0"/>
      <c r="CE216" s="0"/>
      <c r="CF216" s="0"/>
      <c r="CG216" s="0"/>
      <c r="CH216" s="0"/>
      <c r="CI216" s="0"/>
      <c r="CJ216" s="0"/>
      <c r="CK216" s="0"/>
      <c r="CL216" s="0"/>
      <c r="CM216" s="0"/>
      <c r="CN216" s="0"/>
      <c r="CO216" s="0"/>
      <c r="CP216" s="0"/>
      <c r="CQ216" s="0"/>
      <c r="CR216" s="0"/>
      <c r="CS216" s="0"/>
      <c r="CT216" s="0"/>
      <c r="CU216" s="0"/>
      <c r="CV216" s="0"/>
      <c r="CW216" s="0"/>
      <c r="CX216" s="0"/>
      <c r="CY216" s="0"/>
      <c r="CZ216" s="0"/>
      <c r="DA216" s="0"/>
      <c r="DB216" s="0"/>
      <c r="DC216" s="0"/>
      <c r="DD216" s="0"/>
      <c r="DE216" s="0"/>
      <c r="DF216" s="0"/>
      <c r="DG216" s="0"/>
      <c r="DH216" s="0"/>
      <c r="DI216" s="0"/>
      <c r="DJ216" s="0"/>
      <c r="DK216" s="0"/>
      <c r="DL216" s="0"/>
      <c r="DM216" s="0"/>
      <c r="DN216" s="0"/>
      <c r="DO216" s="0"/>
      <c r="DP216" s="0"/>
      <c r="DQ216" s="0"/>
      <c r="DR216" s="0"/>
      <c r="DS216" s="0"/>
      <c r="DT216" s="0"/>
      <c r="DU216" s="0"/>
      <c r="DV216" s="0"/>
      <c r="DW216" s="0"/>
      <c r="DX216" s="0"/>
      <c r="DY216" s="0"/>
      <c r="DZ216" s="0"/>
      <c r="EA216" s="0"/>
      <c r="EB216" s="0"/>
      <c r="EC216" s="0"/>
      <c r="ED216" s="0"/>
      <c r="EE216" s="0"/>
      <c r="EF216" s="0"/>
      <c r="EG216" s="0"/>
      <c r="EH216" s="0"/>
      <c r="EI216" s="0"/>
      <c r="EJ216" s="0"/>
      <c r="EK216" s="0"/>
      <c r="EL216" s="0"/>
      <c r="EM216" s="0"/>
      <c r="EN216" s="0"/>
      <c r="EO216" s="0"/>
      <c r="EP216" s="0"/>
      <c r="EQ216" s="0"/>
      <c r="ER216" s="0"/>
      <c r="ES216" s="0"/>
      <c r="ET216" s="0"/>
      <c r="EU216" s="0"/>
      <c r="EV216" s="0"/>
      <c r="EW216" s="0"/>
      <c r="EX216" s="0"/>
      <c r="EY216" s="0"/>
      <c r="EZ216" s="0"/>
      <c r="FA216" s="0"/>
      <c r="FB216" s="0"/>
      <c r="FC216" s="0"/>
      <c r="FD216" s="0"/>
      <c r="FE216" s="0"/>
      <c r="FF216" s="0"/>
      <c r="FG216" s="0"/>
      <c r="FH216" s="0"/>
      <c r="FI216" s="0"/>
      <c r="FJ216" s="0"/>
      <c r="FK216" s="0"/>
      <c r="FL216" s="0"/>
      <c r="FM216" s="0"/>
      <c r="FN216" s="0"/>
      <c r="FO216" s="0"/>
      <c r="FP216" s="0"/>
      <c r="FQ216" s="0"/>
      <c r="FR216" s="0"/>
      <c r="FS216" s="0"/>
      <c r="FT216" s="0"/>
      <c r="FU216" s="0"/>
      <c r="FV216" s="0"/>
      <c r="FW216" s="0"/>
      <c r="FX216" s="0"/>
      <c r="FY216" s="0"/>
      <c r="FZ216" s="0"/>
      <c r="GA216" s="0"/>
      <c r="GB216" s="0"/>
      <c r="GC216" s="0"/>
      <c r="GD216" s="0"/>
      <c r="GE216" s="0"/>
      <c r="GF216" s="0"/>
      <c r="GG216" s="0"/>
      <c r="GH216" s="0"/>
      <c r="GI216" s="0"/>
      <c r="GJ216" s="0"/>
      <c r="GK216" s="0"/>
      <c r="GL216" s="0"/>
      <c r="GM216" s="0"/>
      <c r="GN216" s="0"/>
      <c r="GO216" s="0"/>
      <c r="GP216" s="0"/>
      <c r="GQ216" s="0"/>
      <c r="GR216" s="0"/>
      <c r="GS216" s="0"/>
      <c r="GT216" s="0"/>
      <c r="GU216" s="0"/>
      <c r="GV216" s="0"/>
      <c r="GW216" s="0"/>
      <c r="GX216" s="0"/>
      <c r="GY216" s="0"/>
      <c r="GZ216" s="0"/>
      <c r="HA216" s="0"/>
      <c r="HB216" s="0"/>
      <c r="HC216" s="0"/>
      <c r="HD216" s="0"/>
      <c r="HE216" s="0"/>
      <c r="HF216" s="0"/>
      <c r="HG216" s="0"/>
      <c r="HH216" s="0"/>
      <c r="HI216" s="0"/>
      <c r="HJ216" s="0"/>
      <c r="HK216" s="0"/>
      <c r="HL216" s="0"/>
      <c r="HM216" s="0"/>
      <c r="HN216" s="0"/>
      <c r="HO216" s="0"/>
      <c r="HP216" s="0"/>
      <c r="HQ216" s="0"/>
      <c r="HR216" s="0"/>
      <c r="HS216" s="0"/>
      <c r="HT216" s="0"/>
      <c r="HU216" s="0"/>
      <c r="HV216" s="0"/>
      <c r="HW216" s="0"/>
      <c r="HX216" s="0"/>
      <c r="HY216" s="0"/>
      <c r="HZ216" s="0"/>
      <c r="IA216" s="0"/>
      <c r="IB216" s="0"/>
      <c r="IC216" s="0"/>
      <c r="ID216" s="0"/>
      <c r="IE216" s="0"/>
      <c r="IF216" s="0"/>
      <c r="IG216" s="0"/>
      <c r="IH216" s="0"/>
      <c r="II216" s="0"/>
      <c r="IJ216" s="0"/>
      <c r="IK216" s="0"/>
      <c r="IL216" s="0"/>
      <c r="IM216" s="0"/>
      <c r="IN216" s="0"/>
      <c r="IO216" s="0"/>
      <c r="IP216" s="0"/>
      <c r="IQ216" s="0"/>
      <c r="IR216" s="0"/>
      <c r="IS216" s="0"/>
      <c r="IT216" s="0"/>
      <c r="IU216" s="0"/>
      <c r="IV216" s="0"/>
      <c r="IW216" s="0"/>
      <c r="IX216" s="0"/>
      <c r="IY216" s="0"/>
      <c r="IZ216" s="0"/>
      <c r="JA216" s="0"/>
      <c r="JB216" s="0"/>
      <c r="JC216" s="0"/>
      <c r="JD216" s="0"/>
      <c r="JE216" s="0"/>
      <c r="JF216" s="0"/>
      <c r="JG216" s="0"/>
      <c r="JH216" s="0"/>
      <c r="JI216" s="0"/>
      <c r="JJ216" s="0"/>
      <c r="JK216" s="0"/>
      <c r="JL216" s="0"/>
      <c r="JM216" s="0"/>
      <c r="JN216" s="0"/>
      <c r="JO216" s="0"/>
      <c r="JP216" s="0"/>
      <c r="JQ216" s="0"/>
      <c r="JR216" s="0"/>
      <c r="JS216" s="0"/>
      <c r="JT216" s="0"/>
      <c r="JU216" s="0"/>
      <c r="JV216" s="0"/>
      <c r="JW216" s="0"/>
      <c r="JX216" s="0"/>
      <c r="JY216" s="0"/>
      <c r="JZ216" s="0"/>
      <c r="KA216" s="0"/>
      <c r="KB216" s="0"/>
      <c r="KC216" s="0"/>
      <c r="KD216" s="0"/>
      <c r="KE216" s="0"/>
      <c r="KF216" s="0"/>
      <c r="KG216" s="0"/>
      <c r="KH216" s="0"/>
      <c r="KI216" s="0"/>
      <c r="KJ216" s="0"/>
      <c r="KK216" s="0"/>
      <c r="KL216" s="0"/>
      <c r="KM216" s="0"/>
      <c r="KN216" s="0"/>
      <c r="KO216" s="0"/>
      <c r="KP216" s="0"/>
      <c r="KQ216" s="0"/>
      <c r="KR216" s="0"/>
      <c r="KS216" s="0"/>
      <c r="KT216" s="0"/>
      <c r="KU216" s="0"/>
      <c r="KV216" s="0"/>
      <c r="KW216" s="0"/>
      <c r="KX216" s="0"/>
      <c r="KY216" s="0"/>
      <c r="KZ216" s="0"/>
      <c r="LA216" s="0"/>
      <c r="LB216" s="0"/>
      <c r="LC216" s="0"/>
      <c r="LD216" s="0"/>
      <c r="LE216" s="0"/>
      <c r="LF216" s="0"/>
      <c r="LG216" s="0"/>
      <c r="LH216" s="0"/>
      <c r="LI216" s="0"/>
      <c r="LJ216" s="0"/>
      <c r="LK216" s="0"/>
      <c r="LL216" s="0"/>
      <c r="LM216" s="0"/>
      <c r="LN216" s="0"/>
      <c r="LO216" s="0"/>
      <c r="LP216" s="0"/>
      <c r="LQ216" s="0"/>
      <c r="LR216" s="0"/>
      <c r="LS216" s="0"/>
      <c r="LT216" s="0"/>
      <c r="LU216" s="0"/>
      <c r="LV216" s="0"/>
      <c r="LW216" s="0"/>
      <c r="LX216" s="0"/>
      <c r="LY216" s="0"/>
      <c r="LZ216" s="0"/>
      <c r="MA216" s="0"/>
      <c r="MB216" s="0"/>
      <c r="MC216" s="0"/>
      <c r="MD216" s="0"/>
      <c r="ME216" s="0"/>
      <c r="MF216" s="0"/>
      <c r="MG216" s="0"/>
      <c r="MH216" s="0"/>
      <c r="MI216" s="0"/>
      <c r="MJ216" s="0"/>
      <c r="MK216" s="0"/>
      <c r="ML216" s="0"/>
      <c r="MM216" s="0"/>
      <c r="MN216" s="0"/>
      <c r="MO216" s="0"/>
      <c r="MP216" s="0"/>
      <c r="MQ216" s="0"/>
      <c r="MR216" s="0"/>
      <c r="MS216" s="0"/>
      <c r="MT216" s="0"/>
      <c r="MU216" s="0"/>
      <c r="MV216" s="0"/>
      <c r="MW216" s="0"/>
      <c r="MX216" s="0"/>
      <c r="MY216" s="0"/>
      <c r="MZ216" s="0"/>
      <c r="NA216" s="0"/>
      <c r="NB216" s="0"/>
      <c r="NC216" s="0"/>
      <c r="ND216" s="0"/>
      <c r="NE216" s="0"/>
      <c r="NF216" s="0"/>
      <c r="NG216" s="0"/>
      <c r="NH216" s="0"/>
      <c r="NI216" s="0"/>
      <c r="NJ216" s="0"/>
      <c r="NK216" s="0"/>
      <c r="NL216" s="0"/>
      <c r="NM216" s="0"/>
      <c r="NN216" s="0"/>
      <c r="NO216" s="0"/>
      <c r="NP216" s="0"/>
      <c r="NQ216" s="0"/>
      <c r="NR216" s="0"/>
      <c r="NS216" s="0"/>
      <c r="NT216" s="0"/>
      <c r="NU216" s="0"/>
      <c r="NV216" s="0"/>
      <c r="NW216" s="0"/>
      <c r="NX216" s="0"/>
      <c r="NY216" s="0"/>
      <c r="NZ216" s="0"/>
      <c r="OA216" s="0"/>
      <c r="OB216" s="0"/>
      <c r="OC216" s="0"/>
      <c r="OD216" s="0"/>
      <c r="OE216" s="0"/>
      <c r="OF216" s="0"/>
      <c r="OG216" s="0"/>
      <c r="OH216" s="0"/>
      <c r="OI216" s="0"/>
      <c r="OJ216" s="0"/>
      <c r="OK216" s="0"/>
      <c r="OL216" s="0"/>
      <c r="OM216" s="0"/>
      <c r="ON216" s="0"/>
      <c r="OO216" s="0"/>
      <c r="OP216" s="0"/>
      <c r="OQ216" s="0"/>
      <c r="OR216" s="0"/>
      <c r="OS216" s="0"/>
      <c r="OT216" s="0"/>
      <c r="OU216" s="0"/>
      <c r="OV216" s="0"/>
      <c r="OW216" s="0"/>
      <c r="OX216" s="0"/>
      <c r="OY216" s="0"/>
      <c r="OZ216" s="0"/>
      <c r="PA216" s="0"/>
      <c r="PB216" s="0"/>
      <c r="PC216" s="0"/>
      <c r="PD216" s="0"/>
      <c r="PE216" s="0"/>
      <c r="PF216" s="0"/>
      <c r="PG216" s="0"/>
      <c r="PH216" s="0"/>
      <c r="PI216" s="0"/>
      <c r="PJ216" s="0"/>
      <c r="PK216" s="0"/>
      <c r="PL216" s="0"/>
      <c r="PM216" s="0"/>
      <c r="PN216" s="0"/>
      <c r="PO216" s="0"/>
      <c r="PP216" s="0"/>
      <c r="PQ216" s="0"/>
      <c r="PR216" s="0"/>
      <c r="PS216" s="0"/>
      <c r="PT216" s="0"/>
      <c r="PU216" s="0"/>
      <c r="PV216" s="0"/>
      <c r="PW216" s="0"/>
      <c r="PX216" s="0"/>
      <c r="PY216" s="0"/>
      <c r="PZ216" s="0"/>
      <c r="QA216" s="0"/>
      <c r="QB216" s="0"/>
      <c r="QC216" s="0"/>
      <c r="QD216" s="0"/>
      <c r="QE216" s="0"/>
      <c r="QF216" s="0"/>
      <c r="QG216" s="0"/>
      <c r="QH216" s="0"/>
      <c r="QI216" s="0"/>
      <c r="QJ216" s="0"/>
      <c r="QK216" s="0"/>
      <c r="QL216" s="0"/>
      <c r="QM216" s="0"/>
      <c r="QN216" s="0"/>
      <c r="QO216" s="0"/>
      <c r="QP216" s="0"/>
      <c r="QQ216" s="0"/>
      <c r="QR216" s="0"/>
      <c r="QS216" s="0"/>
      <c r="QT216" s="0"/>
      <c r="QU216" s="0"/>
      <c r="QV216" s="0"/>
      <c r="QW216" s="0"/>
      <c r="QX216" s="0"/>
      <c r="QY216" s="0"/>
      <c r="QZ216" s="0"/>
      <c r="RA216" s="0"/>
      <c r="RB216" s="0"/>
      <c r="RC216" s="0"/>
      <c r="RD216" s="0"/>
      <c r="RE216" s="0"/>
      <c r="RF216" s="0"/>
      <c r="RG216" s="0"/>
      <c r="RH216" s="0"/>
      <c r="RI216" s="0"/>
      <c r="RJ216" s="0"/>
      <c r="RK216" s="0"/>
      <c r="RL216" s="0"/>
      <c r="RM216" s="0"/>
      <c r="RN216" s="0"/>
      <c r="RO216" s="0"/>
      <c r="RP216" s="0"/>
      <c r="RQ216" s="0"/>
      <c r="RR216" s="0"/>
      <c r="RS216" s="0"/>
      <c r="RT216" s="0"/>
      <c r="RU216" s="0"/>
      <c r="RV216" s="0"/>
      <c r="RW216" s="0"/>
      <c r="RX216" s="0"/>
      <c r="RY216" s="0"/>
      <c r="RZ216" s="0"/>
      <c r="SA216" s="0"/>
      <c r="SB216" s="0"/>
      <c r="SC216" s="0"/>
      <c r="SD216" s="0"/>
      <c r="SE216" s="0"/>
      <c r="SF216" s="0"/>
      <c r="SG216" s="0"/>
      <c r="SH216" s="0"/>
      <c r="SI216" s="0"/>
      <c r="SJ216" s="0"/>
      <c r="SK216" s="0"/>
      <c r="SL216" s="0"/>
      <c r="SM216" s="0"/>
      <c r="SN216" s="0"/>
      <c r="SO216" s="0"/>
      <c r="SP216" s="0"/>
      <c r="SQ216" s="0"/>
      <c r="SR216" s="0"/>
      <c r="SS216" s="0"/>
      <c r="ST216" s="0"/>
      <c r="SU216" s="0"/>
      <c r="SV216" s="0"/>
      <c r="SW216" s="0"/>
      <c r="SX216" s="0"/>
      <c r="SY216" s="0"/>
      <c r="SZ216" s="0"/>
      <c r="TA216" s="0"/>
      <c r="TB216" s="0"/>
      <c r="TC216" s="0"/>
      <c r="TD216" s="0"/>
      <c r="TE216" s="0"/>
      <c r="TF216" s="0"/>
      <c r="TG216" s="0"/>
      <c r="TH216" s="0"/>
      <c r="TI216" s="0"/>
      <c r="TJ216" s="0"/>
      <c r="TK216" s="0"/>
      <c r="TL216" s="0"/>
      <c r="TM216" s="0"/>
      <c r="TN216" s="0"/>
      <c r="TO216" s="0"/>
      <c r="TP216" s="0"/>
      <c r="TQ216" s="0"/>
      <c r="TR216" s="0"/>
      <c r="TS216" s="0"/>
      <c r="TT216" s="0"/>
      <c r="TU216" s="0"/>
      <c r="TV216" s="0"/>
      <c r="TW216" s="0"/>
      <c r="TX216" s="0"/>
      <c r="TY216" s="0"/>
      <c r="TZ216" s="0"/>
      <c r="UA216" s="0"/>
      <c r="UB216" s="0"/>
      <c r="UC216" s="0"/>
      <c r="UD216" s="0"/>
      <c r="UE216" s="0"/>
      <c r="UF216" s="0"/>
      <c r="UG216" s="0"/>
      <c r="UH216" s="0"/>
      <c r="UI216" s="0"/>
      <c r="UJ216" s="0"/>
      <c r="UK216" s="0"/>
      <c r="UL216" s="0"/>
      <c r="UM216" s="0"/>
      <c r="UN216" s="0"/>
      <c r="UO216" s="0"/>
      <c r="UP216" s="0"/>
      <c r="UQ216" s="0"/>
      <c r="UR216" s="0"/>
      <c r="US216" s="0"/>
      <c r="UT216" s="0"/>
      <c r="UU216" s="0"/>
      <c r="UV216" s="0"/>
      <c r="UW216" s="0"/>
      <c r="UX216" s="0"/>
      <c r="UY216" s="0"/>
      <c r="UZ216" s="0"/>
      <c r="VA216" s="0"/>
      <c r="VB216" s="0"/>
      <c r="VC216" s="0"/>
      <c r="VD216" s="0"/>
      <c r="VE216" s="0"/>
      <c r="VF216" s="0"/>
      <c r="VG216" s="0"/>
      <c r="VH216" s="0"/>
      <c r="VI216" s="0"/>
      <c r="VJ216" s="0"/>
      <c r="VK216" s="0"/>
      <c r="VL216" s="0"/>
      <c r="VM216" s="0"/>
      <c r="VN216" s="0"/>
      <c r="VO216" s="0"/>
      <c r="VP216" s="0"/>
      <c r="VQ216" s="0"/>
      <c r="VR216" s="0"/>
      <c r="VS216" s="0"/>
      <c r="VT216" s="0"/>
      <c r="VU216" s="0"/>
      <c r="VV216" s="0"/>
      <c r="VW216" s="0"/>
      <c r="VX216" s="0"/>
      <c r="VY216" s="0"/>
      <c r="VZ216" s="0"/>
      <c r="WA216" s="0"/>
      <c r="WB216" s="0"/>
      <c r="WC216" s="0"/>
      <c r="WD216" s="0"/>
      <c r="WE216" s="0"/>
      <c r="WF216" s="0"/>
      <c r="WG216" s="0"/>
      <c r="WH216" s="0"/>
      <c r="WI216" s="0"/>
      <c r="WJ216" s="0"/>
      <c r="WK216" s="0"/>
      <c r="WL216" s="0"/>
      <c r="WM216" s="0"/>
      <c r="WN216" s="0"/>
      <c r="WO216" s="0"/>
      <c r="WP216" s="0"/>
      <c r="WQ216" s="0"/>
      <c r="WR216" s="0"/>
      <c r="WS216" s="0"/>
      <c r="WT216" s="0"/>
      <c r="WU216" s="0"/>
      <c r="WV216" s="0"/>
      <c r="WW216" s="0"/>
      <c r="WX216" s="0"/>
      <c r="WY216" s="0"/>
      <c r="WZ216" s="0"/>
      <c r="XA216" s="0"/>
      <c r="XB216" s="0"/>
      <c r="XC216" s="0"/>
      <c r="XD216" s="0"/>
      <c r="XE216" s="0"/>
      <c r="XF216" s="0"/>
      <c r="XG216" s="0"/>
      <c r="XH216" s="0"/>
      <c r="XI216" s="0"/>
      <c r="XJ216" s="0"/>
      <c r="XK216" s="0"/>
      <c r="XL216" s="0"/>
      <c r="XM216" s="0"/>
      <c r="XN216" s="0"/>
      <c r="XO216" s="0"/>
      <c r="XP216" s="0"/>
      <c r="XQ216" s="0"/>
      <c r="XR216" s="0"/>
      <c r="XS216" s="0"/>
      <c r="XT216" s="0"/>
      <c r="XU216" s="0"/>
      <c r="XV216" s="0"/>
      <c r="XW216" s="0"/>
      <c r="XX216" s="0"/>
      <c r="XY216" s="0"/>
      <c r="XZ216" s="0"/>
      <c r="YA216" s="0"/>
      <c r="YB216" s="0"/>
      <c r="YC216" s="0"/>
      <c r="YD216" s="0"/>
      <c r="YE216" s="0"/>
      <c r="YF216" s="0"/>
      <c r="YG216" s="0"/>
      <c r="YH216" s="0"/>
      <c r="YI216" s="0"/>
      <c r="YJ216" s="0"/>
      <c r="YK216" s="0"/>
      <c r="YL216" s="0"/>
      <c r="YM216" s="0"/>
      <c r="YN216" s="0"/>
      <c r="YO216" s="0"/>
      <c r="YP216" s="0"/>
      <c r="YQ216" s="0"/>
      <c r="YR216" s="0"/>
      <c r="YS216" s="0"/>
      <c r="YT216" s="0"/>
      <c r="YU216" s="0"/>
      <c r="YV216" s="0"/>
      <c r="YW216" s="0"/>
      <c r="YX216" s="0"/>
      <c r="YY216" s="0"/>
      <c r="YZ216" s="0"/>
      <c r="ZA216" s="0"/>
      <c r="ZB216" s="0"/>
      <c r="ZC216" s="0"/>
      <c r="ZD216" s="0"/>
      <c r="ZE216" s="0"/>
      <c r="ZF216" s="0"/>
      <c r="ZG216" s="0"/>
      <c r="ZH216" s="0"/>
      <c r="ZI216" s="0"/>
      <c r="ZJ216" s="0"/>
      <c r="ZK216" s="0"/>
      <c r="ZL216" s="0"/>
      <c r="ZM216" s="0"/>
      <c r="ZN216" s="0"/>
      <c r="ZO216" s="0"/>
      <c r="ZP216" s="0"/>
      <c r="ZQ216" s="0"/>
      <c r="ZR216" s="0"/>
      <c r="ZS216" s="0"/>
      <c r="ZT216" s="0"/>
      <c r="ZU216" s="0"/>
      <c r="ZV216" s="0"/>
      <c r="ZW216" s="0"/>
      <c r="ZX216" s="0"/>
      <c r="ZY216" s="0"/>
      <c r="ZZ216" s="0"/>
      <c r="AAA216" s="0"/>
      <c r="AAB216" s="0"/>
      <c r="AAC216" s="0"/>
      <c r="AAD216" s="0"/>
      <c r="AAE216" s="0"/>
      <c r="AAF216" s="0"/>
      <c r="AAG216" s="0"/>
      <c r="AAH216" s="0"/>
      <c r="AAI216" s="0"/>
      <c r="AAJ216" s="0"/>
      <c r="AAK216" s="0"/>
      <c r="AAL216" s="0"/>
      <c r="AAM216" s="0"/>
      <c r="AAN216" s="0"/>
      <c r="AAO216" s="0"/>
      <c r="AAP216" s="0"/>
      <c r="AAQ216" s="0"/>
      <c r="AAR216" s="0"/>
      <c r="AAS216" s="0"/>
      <c r="AAT216" s="0"/>
      <c r="AAU216" s="0"/>
      <c r="AAV216" s="0"/>
      <c r="AAW216" s="0"/>
      <c r="AAX216" s="0"/>
      <c r="AAY216" s="0"/>
      <c r="AAZ216" s="0"/>
      <c r="ABA216" s="0"/>
      <c r="ABB216" s="0"/>
      <c r="ABC216" s="0"/>
      <c r="ABD216" s="0"/>
      <c r="ABE216" s="0"/>
      <c r="ABF216" s="0"/>
      <c r="ABG216" s="0"/>
      <c r="ABH216" s="0"/>
      <c r="ABI216" s="0"/>
      <c r="ABJ216" s="0"/>
      <c r="ABK216" s="0"/>
      <c r="ABL216" s="0"/>
      <c r="ABM216" s="0"/>
      <c r="ABN216" s="0"/>
      <c r="ABO216" s="0"/>
      <c r="ABP216" s="0"/>
      <c r="ABQ216" s="0"/>
      <c r="ABR216" s="0"/>
      <c r="ABS216" s="0"/>
      <c r="ABT216" s="0"/>
      <c r="ABU216" s="0"/>
      <c r="ABV216" s="0"/>
      <c r="ABW216" s="0"/>
      <c r="ABX216" s="0"/>
      <c r="ABY216" s="0"/>
      <c r="ABZ216" s="0"/>
      <c r="ACA216" s="0"/>
      <c r="ACB216" s="0"/>
      <c r="ACC216" s="0"/>
      <c r="ACD216" s="0"/>
      <c r="ACE216" s="0"/>
      <c r="ACF216" s="0"/>
      <c r="ACG216" s="0"/>
      <c r="ACH216" s="0"/>
      <c r="ACI216" s="0"/>
      <c r="ACJ216" s="0"/>
      <c r="ACK216" s="0"/>
      <c r="ACL216" s="0"/>
      <c r="ACM216" s="0"/>
      <c r="ACN216" s="0"/>
      <c r="ACO216" s="0"/>
      <c r="ACP216" s="0"/>
      <c r="ACQ216" s="0"/>
      <c r="ACR216" s="0"/>
      <c r="ACS216" s="0"/>
      <c r="ACT216" s="0"/>
      <c r="ACU216" s="0"/>
      <c r="ACV216" s="0"/>
      <c r="ACW216" s="0"/>
      <c r="ACX216" s="0"/>
      <c r="ACY216" s="0"/>
      <c r="ACZ216" s="0"/>
      <c r="ADA216" s="0"/>
      <c r="ADB216" s="0"/>
      <c r="ADC216" s="0"/>
      <c r="ADD216" s="0"/>
      <c r="ADE216" s="0"/>
      <c r="ADF216" s="0"/>
      <c r="ADG216" s="0"/>
      <c r="ADH216" s="0"/>
      <c r="ADI216" s="0"/>
      <c r="ADJ216" s="0"/>
      <c r="ADK216" s="0"/>
      <c r="ADL216" s="0"/>
      <c r="ADM216" s="0"/>
      <c r="ADN216" s="0"/>
      <c r="ADO216" s="0"/>
      <c r="ADP216" s="0"/>
      <c r="ADQ216" s="0"/>
      <c r="ADR216" s="0"/>
      <c r="ADS216" s="0"/>
      <c r="ADT216" s="0"/>
      <c r="ADU216" s="0"/>
      <c r="ADV216" s="0"/>
      <c r="ADW216" s="0"/>
      <c r="ADX216" s="0"/>
      <c r="ADY216" s="0"/>
      <c r="ADZ216" s="0"/>
      <c r="AEA216" s="0"/>
      <c r="AEB216" s="0"/>
      <c r="AEC216" s="0"/>
      <c r="AED216" s="0"/>
      <c r="AEE216" s="0"/>
      <c r="AEF216" s="0"/>
      <c r="AEG216" s="0"/>
      <c r="AEH216" s="0"/>
      <c r="AEI216" s="0"/>
      <c r="AEJ216" s="0"/>
      <c r="AEK216" s="0"/>
      <c r="AEL216" s="0"/>
      <c r="AEM216" s="0"/>
      <c r="AEN216" s="0"/>
      <c r="AEO216" s="0"/>
      <c r="AEP216" s="0"/>
      <c r="AEQ216" s="0"/>
      <c r="AER216" s="0"/>
      <c r="AES216" s="0"/>
      <c r="AET216" s="0"/>
      <c r="AEU216" s="0"/>
      <c r="AEV216" s="0"/>
      <c r="AEW216" s="0"/>
      <c r="AEX216" s="0"/>
      <c r="AEY216" s="0"/>
      <c r="AEZ216" s="0"/>
      <c r="AFA216" s="0"/>
      <c r="AFB216" s="0"/>
      <c r="AFC216" s="0"/>
      <c r="AFD216" s="0"/>
      <c r="AFE216" s="0"/>
      <c r="AFF216" s="0"/>
      <c r="AFG216" s="0"/>
      <c r="AFH216" s="0"/>
      <c r="AFI216" s="0"/>
      <c r="AFJ216" s="0"/>
      <c r="AFK216" s="0"/>
      <c r="AFL216" s="0"/>
      <c r="AFM216" s="0"/>
      <c r="AFN216" s="0"/>
      <c r="AFO216" s="0"/>
      <c r="AFP216" s="0"/>
      <c r="AFQ216" s="0"/>
      <c r="AFR216" s="0"/>
      <c r="AFS216" s="0"/>
      <c r="AFT216" s="0"/>
      <c r="AFU216" s="0"/>
      <c r="AFV216" s="0"/>
      <c r="AFW216" s="0"/>
      <c r="AFX216" s="0"/>
      <c r="AFY216" s="0"/>
      <c r="AFZ216" s="0"/>
      <c r="AGA216" s="0"/>
      <c r="AGB216" s="0"/>
      <c r="AGC216" s="0"/>
      <c r="AGD216" s="0"/>
      <c r="AGE216" s="0"/>
      <c r="AGF216" s="0"/>
      <c r="AGG216" s="0"/>
      <c r="AGH216" s="0"/>
      <c r="AGI216" s="0"/>
      <c r="AGJ216" s="0"/>
      <c r="AGK216" s="0"/>
      <c r="AGL216" s="0"/>
      <c r="AGM216" s="0"/>
      <c r="AGN216" s="0"/>
      <c r="AGO216" s="0"/>
      <c r="AGP216" s="0"/>
      <c r="AGQ216" s="0"/>
      <c r="AGR216" s="0"/>
      <c r="AGS216" s="0"/>
      <c r="AGT216" s="0"/>
      <c r="AGU216" s="0"/>
      <c r="AGV216" s="0"/>
      <c r="AGW216" s="0"/>
      <c r="AGX216" s="0"/>
      <c r="AGY216" s="0"/>
      <c r="AGZ216" s="0"/>
      <c r="AHA216" s="0"/>
      <c r="AHB216" s="0"/>
      <c r="AHC216" s="0"/>
      <c r="AHD216" s="0"/>
      <c r="AHE216" s="0"/>
      <c r="AHF216" s="0"/>
      <c r="AHG216" s="0"/>
      <c r="AHH216" s="0"/>
      <c r="AHI216" s="0"/>
      <c r="AHJ216" s="0"/>
      <c r="AHK216" s="0"/>
      <c r="AHL216" s="0"/>
      <c r="AHM216" s="0"/>
      <c r="AHN216" s="0"/>
      <c r="AHO216" s="0"/>
      <c r="AHP216" s="0"/>
      <c r="AHQ216" s="0"/>
      <c r="AHR216" s="0"/>
      <c r="AHS216" s="0"/>
      <c r="AHT216" s="0"/>
      <c r="AHU216" s="0"/>
      <c r="AHV216" s="0"/>
      <c r="AHW216" s="0"/>
      <c r="AHX216" s="0"/>
      <c r="AHY216" s="0"/>
      <c r="AHZ216" s="0"/>
      <c r="AIA216" s="0"/>
      <c r="AIB216" s="0"/>
      <c r="AIC216" s="0"/>
      <c r="AID216" s="0"/>
      <c r="AIE216" s="0"/>
      <c r="AIF216" s="0"/>
      <c r="AIG216" s="0"/>
      <c r="AIH216" s="0"/>
      <c r="AII216" s="0"/>
      <c r="AIJ216" s="0"/>
      <c r="AIK216" s="0"/>
      <c r="AIL216" s="0"/>
      <c r="AIM216" s="0"/>
      <c r="AIN216" s="0"/>
      <c r="AIO216" s="0"/>
      <c r="AIP216" s="0"/>
      <c r="AIQ216" s="0"/>
      <c r="AIR216" s="0"/>
      <c r="AIS216" s="0"/>
      <c r="AIT216" s="0"/>
      <c r="AIU216" s="0"/>
      <c r="AIV216" s="0"/>
      <c r="AIW216" s="0"/>
      <c r="AIX216" s="0"/>
      <c r="AIY216" s="0"/>
      <c r="AIZ216" s="0"/>
      <c r="AJA216" s="0"/>
      <c r="AJB216" s="0"/>
      <c r="AJC216" s="0"/>
      <c r="AJD216" s="0"/>
      <c r="AJE216" s="0"/>
      <c r="AJF216" s="0"/>
      <c r="AJG216" s="0"/>
      <c r="AJH216" s="0"/>
      <c r="AJI216" s="0"/>
      <c r="AJJ216" s="0"/>
      <c r="AJK216" s="0"/>
      <c r="AJL216" s="0"/>
      <c r="AJM216" s="0"/>
      <c r="AJN216" s="0"/>
      <c r="AJO216" s="0"/>
      <c r="AJP216" s="0"/>
      <c r="AJQ216" s="0"/>
      <c r="AJR216" s="0"/>
      <c r="AJS216" s="0"/>
      <c r="AJT216" s="0"/>
      <c r="AJU216" s="0"/>
      <c r="AJV216" s="0"/>
      <c r="AJW216" s="0"/>
      <c r="AJX216" s="0"/>
      <c r="AJY216" s="0"/>
      <c r="AJZ216" s="0"/>
      <c r="AKA216" s="0"/>
      <c r="AKB216" s="0"/>
      <c r="AKC216" s="0"/>
      <c r="AKD216" s="0"/>
      <c r="AKE216" s="0"/>
      <c r="AKF216" s="0"/>
      <c r="AKG216" s="0"/>
      <c r="AKH216" s="0"/>
      <c r="AKI216" s="0"/>
      <c r="AKJ216" s="0"/>
      <c r="AKK216" s="0"/>
      <c r="AKL216" s="0"/>
      <c r="AKM216" s="0"/>
      <c r="AKN216" s="0"/>
      <c r="AKO216" s="0"/>
      <c r="AKP216" s="0"/>
      <c r="AKQ216" s="0"/>
      <c r="AKR216" s="0"/>
      <c r="AKS216" s="0"/>
      <c r="AKT216" s="0"/>
      <c r="AKU216" s="0"/>
      <c r="AKV216" s="0"/>
      <c r="AKW216" s="0"/>
      <c r="AKX216" s="0"/>
      <c r="AKY216" s="0"/>
      <c r="AKZ216" s="0"/>
      <c r="ALA216" s="0"/>
      <c r="ALB216" s="0"/>
      <c r="ALC216" s="0"/>
      <c r="ALD216" s="0"/>
      <c r="ALE216" s="0"/>
      <c r="ALF216" s="0"/>
      <c r="ALG216" s="0"/>
      <c r="ALH216" s="0"/>
      <c r="ALI216" s="0"/>
      <c r="ALJ216" s="0"/>
      <c r="ALK216" s="0"/>
      <c r="ALL216" s="0"/>
      <c r="ALM216" s="0"/>
      <c r="ALN216" s="0"/>
      <c r="ALO216" s="0"/>
      <c r="ALP216" s="0"/>
      <c r="ALQ216" s="0"/>
      <c r="ALR216" s="0"/>
      <c r="ALS216" s="0"/>
      <c r="ALT216" s="0"/>
      <c r="ALU216" s="0"/>
      <c r="ALV216" s="0"/>
      <c r="ALW216" s="0"/>
      <c r="ALX216" s="0"/>
      <c r="ALY216" s="0"/>
      <c r="ALZ216" s="0"/>
      <c r="AMA216" s="0"/>
      <c r="AMB216" s="0"/>
      <c r="AMC216" s="0"/>
      <c r="AMD216" s="0"/>
      <c r="AME216" s="0"/>
      <c r="AMF216" s="0"/>
      <c r="AMG216" s="0"/>
      <c r="AMH216" s="0"/>
      <c r="AMI216" s="0"/>
      <c r="AMJ216" s="0"/>
    </row>
    <row r="217" s="8" customFormat="true" ht="14.25" hidden="false" customHeight="false" outlineLevel="0" collapsed="false">
      <c r="A217" s="75" t="n">
        <v>658</v>
      </c>
      <c r="B217" s="99" t="s">
        <v>246</v>
      </c>
    </row>
    <row r="218" s="8" customFormat="true" ht="14.25" hidden="false" customHeight="false" outlineLevel="0" collapsed="false">
      <c r="A218" s="75"/>
      <c r="B218" s="99" t="s">
        <v>79</v>
      </c>
    </row>
    <row r="219" s="8" customFormat="true" ht="14.25" hidden="false" customHeight="false" outlineLevel="0" collapsed="false">
      <c r="A219" s="75" t="n">
        <v>66</v>
      </c>
      <c r="B219" s="99" t="s">
        <v>247</v>
      </c>
    </row>
    <row r="220" s="8" customFormat="true" ht="14.25" hidden="false" customHeight="false" outlineLevel="0" collapsed="false">
      <c r="A220" s="75"/>
      <c r="B220" s="99" t="s">
        <v>79</v>
      </c>
    </row>
    <row r="221" s="8" customFormat="true" ht="14.25" hidden="false" customHeight="false" outlineLevel="0" collapsed="false">
      <c r="A221" s="75" t="n">
        <v>661</v>
      </c>
      <c r="B221" s="99" t="s">
        <v>248</v>
      </c>
    </row>
    <row r="222" customFormat="false" ht="15" hidden="false" customHeight="false" outlineLevel="0" collapsed="false">
      <c r="A222" s="73"/>
      <c r="B222" s="98" t="s">
        <v>249</v>
      </c>
      <c r="C222" s="0"/>
      <c r="D222" s="0"/>
      <c r="E222" s="0"/>
      <c r="F222" s="0"/>
      <c r="G222" s="0"/>
      <c r="H222" s="0"/>
      <c r="I222" s="0"/>
      <c r="J222" s="0"/>
      <c r="K222" s="0"/>
      <c r="L222" s="0"/>
      <c r="M222" s="0"/>
      <c r="N222" s="0"/>
      <c r="O222" s="0"/>
      <c r="P222" s="0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0"/>
      <c r="AC222" s="0"/>
      <c r="AD222" s="0"/>
      <c r="AE222" s="0"/>
      <c r="AF222" s="0"/>
      <c r="AG222" s="0"/>
      <c r="AH222" s="0"/>
      <c r="AI222" s="0"/>
      <c r="AJ222" s="0"/>
      <c r="AK222" s="0"/>
      <c r="AL222" s="0"/>
      <c r="AM222" s="0"/>
      <c r="AN222" s="0"/>
      <c r="AO222" s="0"/>
      <c r="AP222" s="0"/>
      <c r="AQ222" s="0"/>
      <c r="AR222" s="0"/>
      <c r="AS222" s="0"/>
      <c r="AT222" s="0"/>
      <c r="AU222" s="0"/>
      <c r="AV222" s="0"/>
      <c r="AW222" s="0"/>
      <c r="AX222" s="0"/>
      <c r="AY222" s="0"/>
      <c r="AZ222" s="0"/>
      <c r="BA222" s="0"/>
      <c r="BB222" s="0"/>
      <c r="BC222" s="0"/>
      <c r="BD222" s="0"/>
      <c r="BE222" s="0"/>
      <c r="BF222" s="0"/>
      <c r="BG222" s="0"/>
      <c r="BH222" s="0"/>
      <c r="BI222" s="0"/>
      <c r="BJ222" s="0"/>
      <c r="BK222" s="0"/>
      <c r="BL222" s="0"/>
      <c r="BM222" s="0"/>
      <c r="BN222" s="0"/>
      <c r="BO222" s="0"/>
      <c r="BP222" s="0"/>
      <c r="BQ222" s="0"/>
      <c r="BR222" s="0"/>
      <c r="BS222" s="0"/>
      <c r="BT222" s="0"/>
      <c r="BU222" s="0"/>
      <c r="BV222" s="0"/>
      <c r="BW222" s="0"/>
      <c r="BX222" s="0"/>
      <c r="BY222" s="0"/>
      <c r="BZ222" s="0"/>
      <c r="CA222" s="0"/>
      <c r="CB222" s="0"/>
      <c r="CC222" s="0"/>
      <c r="CD222" s="0"/>
      <c r="CE222" s="0"/>
      <c r="CF222" s="0"/>
      <c r="CG222" s="0"/>
      <c r="CH222" s="0"/>
      <c r="CI222" s="0"/>
      <c r="CJ222" s="0"/>
      <c r="CK222" s="0"/>
      <c r="CL222" s="0"/>
      <c r="CM222" s="0"/>
      <c r="CN222" s="0"/>
      <c r="CO222" s="0"/>
      <c r="CP222" s="0"/>
      <c r="CQ222" s="0"/>
      <c r="CR222" s="0"/>
      <c r="CS222" s="0"/>
      <c r="CT222" s="0"/>
      <c r="CU222" s="0"/>
      <c r="CV222" s="0"/>
      <c r="CW222" s="0"/>
      <c r="CX222" s="0"/>
      <c r="CY222" s="0"/>
      <c r="CZ222" s="0"/>
      <c r="DA222" s="0"/>
      <c r="DB222" s="0"/>
      <c r="DC222" s="0"/>
      <c r="DD222" s="0"/>
      <c r="DE222" s="0"/>
      <c r="DF222" s="0"/>
      <c r="DG222" s="0"/>
      <c r="DH222" s="0"/>
      <c r="DI222" s="0"/>
      <c r="DJ222" s="0"/>
      <c r="DK222" s="0"/>
      <c r="DL222" s="0"/>
      <c r="DM222" s="0"/>
      <c r="DN222" s="0"/>
      <c r="DO222" s="0"/>
      <c r="DP222" s="0"/>
      <c r="DQ222" s="0"/>
      <c r="DR222" s="0"/>
      <c r="DS222" s="0"/>
      <c r="DT222" s="0"/>
      <c r="DU222" s="0"/>
      <c r="DV222" s="0"/>
      <c r="DW222" s="0"/>
      <c r="DX222" s="0"/>
      <c r="DY222" s="0"/>
      <c r="DZ222" s="0"/>
      <c r="EA222" s="0"/>
      <c r="EB222" s="0"/>
      <c r="EC222" s="0"/>
      <c r="ED222" s="0"/>
      <c r="EE222" s="0"/>
      <c r="EF222" s="0"/>
      <c r="EG222" s="0"/>
      <c r="EH222" s="0"/>
      <c r="EI222" s="0"/>
      <c r="EJ222" s="0"/>
      <c r="EK222" s="0"/>
      <c r="EL222" s="0"/>
      <c r="EM222" s="0"/>
      <c r="EN222" s="0"/>
      <c r="EO222" s="0"/>
      <c r="EP222" s="0"/>
      <c r="EQ222" s="0"/>
      <c r="ER222" s="0"/>
      <c r="ES222" s="0"/>
      <c r="ET222" s="0"/>
      <c r="EU222" s="0"/>
      <c r="EV222" s="0"/>
      <c r="EW222" s="0"/>
      <c r="EX222" s="0"/>
      <c r="EY222" s="0"/>
      <c r="EZ222" s="0"/>
      <c r="FA222" s="0"/>
      <c r="FB222" s="0"/>
      <c r="FC222" s="0"/>
      <c r="FD222" s="0"/>
      <c r="FE222" s="0"/>
      <c r="FF222" s="0"/>
      <c r="FG222" s="0"/>
      <c r="FH222" s="0"/>
      <c r="FI222" s="0"/>
      <c r="FJ222" s="0"/>
      <c r="FK222" s="0"/>
      <c r="FL222" s="0"/>
      <c r="FM222" s="0"/>
      <c r="FN222" s="0"/>
      <c r="FO222" s="0"/>
      <c r="FP222" s="0"/>
      <c r="FQ222" s="0"/>
      <c r="FR222" s="0"/>
      <c r="FS222" s="0"/>
      <c r="FT222" s="0"/>
      <c r="FU222" s="0"/>
      <c r="FV222" s="0"/>
      <c r="FW222" s="0"/>
      <c r="FX222" s="0"/>
      <c r="FY222" s="0"/>
      <c r="FZ222" s="0"/>
      <c r="GA222" s="0"/>
      <c r="GB222" s="0"/>
      <c r="GC222" s="0"/>
      <c r="GD222" s="0"/>
      <c r="GE222" s="0"/>
      <c r="GF222" s="0"/>
      <c r="GG222" s="0"/>
      <c r="GH222" s="0"/>
      <c r="GI222" s="0"/>
      <c r="GJ222" s="0"/>
      <c r="GK222" s="0"/>
      <c r="GL222" s="0"/>
      <c r="GM222" s="0"/>
      <c r="GN222" s="0"/>
      <c r="GO222" s="0"/>
      <c r="GP222" s="0"/>
      <c r="GQ222" s="0"/>
      <c r="GR222" s="0"/>
      <c r="GS222" s="0"/>
      <c r="GT222" s="0"/>
      <c r="GU222" s="0"/>
      <c r="GV222" s="0"/>
      <c r="GW222" s="0"/>
      <c r="GX222" s="0"/>
      <c r="GY222" s="0"/>
      <c r="GZ222" s="0"/>
      <c r="HA222" s="0"/>
      <c r="HB222" s="0"/>
      <c r="HC222" s="0"/>
      <c r="HD222" s="0"/>
      <c r="HE222" s="0"/>
      <c r="HF222" s="0"/>
      <c r="HG222" s="0"/>
      <c r="HH222" s="0"/>
      <c r="HI222" s="0"/>
      <c r="HJ222" s="0"/>
      <c r="HK222" s="0"/>
      <c r="HL222" s="0"/>
      <c r="HM222" s="0"/>
      <c r="HN222" s="0"/>
      <c r="HO222" s="0"/>
      <c r="HP222" s="0"/>
      <c r="HQ222" s="0"/>
      <c r="HR222" s="0"/>
      <c r="HS222" s="0"/>
      <c r="HT222" s="0"/>
      <c r="HU222" s="0"/>
      <c r="HV222" s="0"/>
      <c r="HW222" s="0"/>
      <c r="HX222" s="0"/>
      <c r="HY222" s="0"/>
      <c r="HZ222" s="0"/>
      <c r="IA222" s="0"/>
      <c r="IB222" s="0"/>
      <c r="IC222" s="0"/>
      <c r="ID222" s="0"/>
      <c r="IE222" s="0"/>
      <c r="IF222" s="0"/>
      <c r="IG222" s="0"/>
      <c r="IH222" s="0"/>
      <c r="II222" s="0"/>
      <c r="IJ222" s="0"/>
      <c r="IK222" s="0"/>
      <c r="IL222" s="0"/>
      <c r="IM222" s="0"/>
      <c r="IN222" s="0"/>
      <c r="IO222" s="0"/>
      <c r="IP222" s="0"/>
      <c r="IQ222" s="0"/>
      <c r="IR222" s="0"/>
      <c r="IS222" s="0"/>
      <c r="IT222" s="0"/>
      <c r="IU222" s="0"/>
      <c r="IV222" s="0"/>
      <c r="IW222" s="0"/>
      <c r="IX222" s="0"/>
      <c r="IY222" s="0"/>
      <c r="IZ222" s="0"/>
      <c r="JA222" s="0"/>
      <c r="JB222" s="0"/>
      <c r="JC222" s="0"/>
      <c r="JD222" s="0"/>
      <c r="JE222" s="0"/>
      <c r="JF222" s="0"/>
      <c r="JG222" s="0"/>
      <c r="JH222" s="0"/>
      <c r="JI222" s="0"/>
      <c r="JJ222" s="0"/>
      <c r="JK222" s="0"/>
      <c r="JL222" s="0"/>
      <c r="JM222" s="0"/>
      <c r="JN222" s="0"/>
      <c r="JO222" s="0"/>
      <c r="JP222" s="0"/>
      <c r="JQ222" s="0"/>
      <c r="JR222" s="0"/>
      <c r="JS222" s="0"/>
      <c r="JT222" s="0"/>
      <c r="JU222" s="0"/>
      <c r="JV222" s="0"/>
      <c r="JW222" s="0"/>
      <c r="JX222" s="0"/>
      <c r="JY222" s="0"/>
      <c r="JZ222" s="0"/>
      <c r="KA222" s="0"/>
      <c r="KB222" s="0"/>
      <c r="KC222" s="0"/>
      <c r="KD222" s="0"/>
      <c r="KE222" s="0"/>
      <c r="KF222" s="0"/>
      <c r="KG222" s="0"/>
      <c r="KH222" s="0"/>
      <c r="KI222" s="0"/>
      <c r="KJ222" s="0"/>
      <c r="KK222" s="0"/>
      <c r="KL222" s="0"/>
      <c r="KM222" s="0"/>
      <c r="KN222" s="0"/>
      <c r="KO222" s="0"/>
      <c r="KP222" s="0"/>
      <c r="KQ222" s="0"/>
      <c r="KR222" s="0"/>
      <c r="KS222" s="0"/>
      <c r="KT222" s="0"/>
      <c r="KU222" s="0"/>
      <c r="KV222" s="0"/>
      <c r="KW222" s="0"/>
      <c r="KX222" s="0"/>
      <c r="KY222" s="0"/>
      <c r="KZ222" s="0"/>
      <c r="LA222" s="0"/>
      <c r="LB222" s="0"/>
      <c r="LC222" s="0"/>
      <c r="LD222" s="0"/>
      <c r="LE222" s="0"/>
      <c r="LF222" s="0"/>
      <c r="LG222" s="0"/>
      <c r="LH222" s="0"/>
      <c r="LI222" s="0"/>
      <c r="LJ222" s="0"/>
      <c r="LK222" s="0"/>
      <c r="LL222" s="0"/>
      <c r="LM222" s="0"/>
      <c r="LN222" s="0"/>
      <c r="LO222" s="0"/>
      <c r="LP222" s="0"/>
      <c r="LQ222" s="0"/>
      <c r="LR222" s="0"/>
      <c r="LS222" s="0"/>
      <c r="LT222" s="0"/>
      <c r="LU222" s="0"/>
      <c r="LV222" s="0"/>
      <c r="LW222" s="0"/>
      <c r="LX222" s="0"/>
      <c r="LY222" s="0"/>
      <c r="LZ222" s="0"/>
      <c r="MA222" s="0"/>
      <c r="MB222" s="0"/>
      <c r="MC222" s="0"/>
      <c r="MD222" s="0"/>
      <c r="ME222" s="0"/>
      <c r="MF222" s="0"/>
      <c r="MG222" s="0"/>
      <c r="MH222" s="0"/>
      <c r="MI222" s="0"/>
      <c r="MJ222" s="0"/>
      <c r="MK222" s="0"/>
      <c r="ML222" s="0"/>
      <c r="MM222" s="0"/>
      <c r="MN222" s="0"/>
      <c r="MO222" s="0"/>
      <c r="MP222" s="0"/>
      <c r="MQ222" s="0"/>
      <c r="MR222" s="0"/>
      <c r="MS222" s="0"/>
      <c r="MT222" s="0"/>
      <c r="MU222" s="0"/>
      <c r="MV222" s="0"/>
      <c r="MW222" s="0"/>
      <c r="MX222" s="0"/>
      <c r="MY222" s="0"/>
      <c r="MZ222" s="0"/>
      <c r="NA222" s="0"/>
      <c r="NB222" s="0"/>
      <c r="NC222" s="0"/>
      <c r="ND222" s="0"/>
      <c r="NE222" s="0"/>
      <c r="NF222" s="0"/>
      <c r="NG222" s="0"/>
      <c r="NH222" s="0"/>
      <c r="NI222" s="0"/>
      <c r="NJ222" s="0"/>
      <c r="NK222" s="0"/>
      <c r="NL222" s="0"/>
      <c r="NM222" s="0"/>
      <c r="NN222" s="0"/>
      <c r="NO222" s="0"/>
      <c r="NP222" s="0"/>
      <c r="NQ222" s="0"/>
      <c r="NR222" s="0"/>
      <c r="NS222" s="0"/>
      <c r="NT222" s="0"/>
      <c r="NU222" s="0"/>
      <c r="NV222" s="0"/>
      <c r="NW222" s="0"/>
      <c r="NX222" s="0"/>
      <c r="NY222" s="0"/>
      <c r="NZ222" s="0"/>
      <c r="OA222" s="0"/>
      <c r="OB222" s="0"/>
      <c r="OC222" s="0"/>
      <c r="OD222" s="0"/>
      <c r="OE222" s="0"/>
      <c r="OF222" s="0"/>
      <c r="OG222" s="0"/>
      <c r="OH222" s="0"/>
      <c r="OI222" s="0"/>
      <c r="OJ222" s="0"/>
      <c r="OK222" s="0"/>
      <c r="OL222" s="0"/>
      <c r="OM222" s="0"/>
      <c r="ON222" s="0"/>
      <c r="OO222" s="0"/>
      <c r="OP222" s="0"/>
      <c r="OQ222" s="0"/>
      <c r="OR222" s="0"/>
      <c r="OS222" s="0"/>
      <c r="OT222" s="0"/>
      <c r="OU222" s="0"/>
      <c r="OV222" s="0"/>
      <c r="OW222" s="0"/>
      <c r="OX222" s="0"/>
      <c r="OY222" s="0"/>
      <c r="OZ222" s="0"/>
      <c r="PA222" s="0"/>
      <c r="PB222" s="0"/>
      <c r="PC222" s="0"/>
      <c r="PD222" s="0"/>
      <c r="PE222" s="0"/>
      <c r="PF222" s="0"/>
      <c r="PG222" s="0"/>
      <c r="PH222" s="0"/>
      <c r="PI222" s="0"/>
      <c r="PJ222" s="0"/>
      <c r="PK222" s="0"/>
      <c r="PL222" s="0"/>
      <c r="PM222" s="0"/>
      <c r="PN222" s="0"/>
      <c r="PO222" s="0"/>
      <c r="PP222" s="0"/>
      <c r="PQ222" s="0"/>
      <c r="PR222" s="0"/>
      <c r="PS222" s="0"/>
      <c r="PT222" s="0"/>
      <c r="PU222" s="0"/>
      <c r="PV222" s="0"/>
      <c r="PW222" s="0"/>
      <c r="PX222" s="0"/>
      <c r="PY222" s="0"/>
      <c r="PZ222" s="0"/>
      <c r="QA222" s="0"/>
      <c r="QB222" s="0"/>
      <c r="QC222" s="0"/>
      <c r="QD222" s="0"/>
      <c r="QE222" s="0"/>
      <c r="QF222" s="0"/>
      <c r="QG222" s="0"/>
      <c r="QH222" s="0"/>
      <c r="QI222" s="0"/>
      <c r="QJ222" s="0"/>
      <c r="QK222" s="0"/>
      <c r="QL222" s="0"/>
      <c r="QM222" s="0"/>
      <c r="QN222" s="0"/>
      <c r="QO222" s="0"/>
      <c r="QP222" s="0"/>
      <c r="QQ222" s="0"/>
      <c r="QR222" s="0"/>
      <c r="QS222" s="0"/>
      <c r="QT222" s="0"/>
      <c r="QU222" s="0"/>
      <c r="QV222" s="0"/>
      <c r="QW222" s="0"/>
      <c r="QX222" s="0"/>
      <c r="QY222" s="0"/>
      <c r="QZ222" s="0"/>
      <c r="RA222" s="0"/>
      <c r="RB222" s="0"/>
      <c r="RC222" s="0"/>
      <c r="RD222" s="0"/>
      <c r="RE222" s="0"/>
      <c r="RF222" s="0"/>
      <c r="RG222" s="0"/>
      <c r="RH222" s="0"/>
      <c r="RI222" s="0"/>
      <c r="RJ222" s="0"/>
      <c r="RK222" s="0"/>
      <c r="RL222" s="0"/>
      <c r="RM222" s="0"/>
      <c r="RN222" s="0"/>
      <c r="RO222" s="0"/>
      <c r="RP222" s="0"/>
      <c r="RQ222" s="0"/>
      <c r="RR222" s="0"/>
      <c r="RS222" s="0"/>
      <c r="RT222" s="0"/>
      <c r="RU222" s="0"/>
      <c r="RV222" s="0"/>
      <c r="RW222" s="0"/>
      <c r="RX222" s="0"/>
      <c r="RY222" s="0"/>
      <c r="RZ222" s="0"/>
      <c r="SA222" s="0"/>
      <c r="SB222" s="0"/>
      <c r="SC222" s="0"/>
      <c r="SD222" s="0"/>
      <c r="SE222" s="0"/>
      <c r="SF222" s="0"/>
      <c r="SG222" s="0"/>
      <c r="SH222" s="0"/>
      <c r="SI222" s="0"/>
      <c r="SJ222" s="0"/>
      <c r="SK222" s="0"/>
      <c r="SL222" s="0"/>
      <c r="SM222" s="0"/>
      <c r="SN222" s="0"/>
      <c r="SO222" s="0"/>
      <c r="SP222" s="0"/>
      <c r="SQ222" s="0"/>
      <c r="SR222" s="0"/>
      <c r="SS222" s="0"/>
      <c r="ST222" s="0"/>
      <c r="SU222" s="0"/>
      <c r="SV222" s="0"/>
      <c r="SW222" s="0"/>
      <c r="SX222" s="0"/>
      <c r="SY222" s="0"/>
      <c r="SZ222" s="0"/>
      <c r="TA222" s="0"/>
      <c r="TB222" s="0"/>
      <c r="TC222" s="0"/>
      <c r="TD222" s="0"/>
      <c r="TE222" s="0"/>
      <c r="TF222" s="0"/>
      <c r="TG222" s="0"/>
      <c r="TH222" s="0"/>
      <c r="TI222" s="0"/>
      <c r="TJ222" s="0"/>
      <c r="TK222" s="0"/>
      <c r="TL222" s="0"/>
      <c r="TM222" s="0"/>
      <c r="TN222" s="0"/>
      <c r="TO222" s="0"/>
      <c r="TP222" s="0"/>
      <c r="TQ222" s="0"/>
      <c r="TR222" s="0"/>
      <c r="TS222" s="0"/>
      <c r="TT222" s="0"/>
      <c r="TU222" s="0"/>
      <c r="TV222" s="0"/>
      <c r="TW222" s="0"/>
      <c r="TX222" s="0"/>
      <c r="TY222" s="0"/>
      <c r="TZ222" s="0"/>
      <c r="UA222" s="0"/>
      <c r="UB222" s="0"/>
      <c r="UC222" s="0"/>
      <c r="UD222" s="0"/>
      <c r="UE222" s="0"/>
      <c r="UF222" s="0"/>
      <c r="UG222" s="0"/>
      <c r="UH222" s="0"/>
      <c r="UI222" s="0"/>
      <c r="UJ222" s="0"/>
      <c r="UK222" s="0"/>
      <c r="UL222" s="0"/>
      <c r="UM222" s="0"/>
      <c r="UN222" s="0"/>
      <c r="UO222" s="0"/>
      <c r="UP222" s="0"/>
      <c r="UQ222" s="0"/>
      <c r="UR222" s="0"/>
      <c r="US222" s="0"/>
      <c r="UT222" s="0"/>
      <c r="UU222" s="0"/>
      <c r="UV222" s="0"/>
      <c r="UW222" s="0"/>
      <c r="UX222" s="0"/>
      <c r="UY222" s="0"/>
      <c r="UZ222" s="0"/>
      <c r="VA222" s="0"/>
      <c r="VB222" s="0"/>
      <c r="VC222" s="0"/>
      <c r="VD222" s="0"/>
      <c r="VE222" s="0"/>
      <c r="VF222" s="0"/>
      <c r="VG222" s="0"/>
      <c r="VH222" s="0"/>
      <c r="VI222" s="0"/>
      <c r="VJ222" s="0"/>
      <c r="VK222" s="0"/>
      <c r="VL222" s="0"/>
      <c r="VM222" s="0"/>
      <c r="VN222" s="0"/>
      <c r="VO222" s="0"/>
      <c r="VP222" s="0"/>
      <c r="VQ222" s="0"/>
      <c r="VR222" s="0"/>
      <c r="VS222" s="0"/>
      <c r="VT222" s="0"/>
      <c r="VU222" s="0"/>
      <c r="VV222" s="0"/>
      <c r="VW222" s="0"/>
      <c r="VX222" s="0"/>
      <c r="VY222" s="0"/>
      <c r="VZ222" s="0"/>
      <c r="WA222" s="0"/>
      <c r="WB222" s="0"/>
      <c r="WC222" s="0"/>
      <c r="WD222" s="0"/>
      <c r="WE222" s="0"/>
      <c r="WF222" s="0"/>
      <c r="WG222" s="0"/>
      <c r="WH222" s="0"/>
      <c r="WI222" s="0"/>
      <c r="WJ222" s="0"/>
      <c r="WK222" s="0"/>
      <c r="WL222" s="0"/>
      <c r="WM222" s="0"/>
      <c r="WN222" s="0"/>
      <c r="WO222" s="0"/>
      <c r="WP222" s="0"/>
      <c r="WQ222" s="0"/>
      <c r="WR222" s="0"/>
      <c r="WS222" s="0"/>
      <c r="WT222" s="0"/>
      <c r="WU222" s="0"/>
      <c r="WV222" s="0"/>
      <c r="WW222" s="0"/>
      <c r="WX222" s="0"/>
      <c r="WY222" s="0"/>
      <c r="WZ222" s="0"/>
      <c r="XA222" s="0"/>
      <c r="XB222" s="0"/>
      <c r="XC222" s="0"/>
      <c r="XD222" s="0"/>
      <c r="XE222" s="0"/>
      <c r="XF222" s="0"/>
      <c r="XG222" s="0"/>
      <c r="XH222" s="0"/>
      <c r="XI222" s="0"/>
      <c r="XJ222" s="0"/>
      <c r="XK222" s="0"/>
      <c r="XL222" s="0"/>
      <c r="XM222" s="0"/>
      <c r="XN222" s="0"/>
      <c r="XO222" s="0"/>
      <c r="XP222" s="0"/>
      <c r="XQ222" s="0"/>
      <c r="XR222" s="0"/>
      <c r="XS222" s="0"/>
      <c r="XT222" s="0"/>
      <c r="XU222" s="0"/>
      <c r="XV222" s="0"/>
      <c r="XW222" s="0"/>
      <c r="XX222" s="0"/>
      <c r="XY222" s="0"/>
      <c r="XZ222" s="0"/>
      <c r="YA222" s="0"/>
      <c r="YB222" s="0"/>
      <c r="YC222" s="0"/>
      <c r="YD222" s="0"/>
      <c r="YE222" s="0"/>
      <c r="YF222" s="0"/>
      <c r="YG222" s="0"/>
      <c r="YH222" s="0"/>
      <c r="YI222" s="0"/>
      <c r="YJ222" s="0"/>
      <c r="YK222" s="0"/>
      <c r="YL222" s="0"/>
      <c r="YM222" s="0"/>
      <c r="YN222" s="0"/>
      <c r="YO222" s="0"/>
      <c r="YP222" s="0"/>
      <c r="YQ222" s="0"/>
      <c r="YR222" s="0"/>
      <c r="YS222" s="0"/>
      <c r="YT222" s="0"/>
      <c r="YU222" s="0"/>
      <c r="YV222" s="0"/>
      <c r="YW222" s="0"/>
      <c r="YX222" s="0"/>
      <c r="YY222" s="0"/>
      <c r="YZ222" s="0"/>
      <c r="ZA222" s="0"/>
      <c r="ZB222" s="0"/>
      <c r="ZC222" s="0"/>
      <c r="ZD222" s="0"/>
      <c r="ZE222" s="0"/>
      <c r="ZF222" s="0"/>
      <c r="ZG222" s="0"/>
      <c r="ZH222" s="0"/>
      <c r="ZI222" s="0"/>
      <c r="ZJ222" s="0"/>
      <c r="ZK222" s="0"/>
      <c r="ZL222" s="0"/>
      <c r="ZM222" s="0"/>
      <c r="ZN222" s="0"/>
      <c r="ZO222" s="0"/>
      <c r="ZP222" s="0"/>
      <c r="ZQ222" s="0"/>
      <c r="ZR222" s="0"/>
      <c r="ZS222" s="0"/>
      <c r="ZT222" s="0"/>
      <c r="ZU222" s="0"/>
      <c r="ZV222" s="0"/>
      <c r="ZW222" s="0"/>
      <c r="ZX222" s="0"/>
      <c r="ZY222" s="0"/>
      <c r="ZZ222" s="0"/>
      <c r="AAA222" s="0"/>
      <c r="AAB222" s="0"/>
      <c r="AAC222" s="0"/>
      <c r="AAD222" s="0"/>
      <c r="AAE222" s="0"/>
      <c r="AAF222" s="0"/>
      <c r="AAG222" s="0"/>
      <c r="AAH222" s="0"/>
      <c r="AAI222" s="0"/>
      <c r="AAJ222" s="0"/>
      <c r="AAK222" s="0"/>
      <c r="AAL222" s="0"/>
      <c r="AAM222" s="0"/>
      <c r="AAN222" s="0"/>
      <c r="AAO222" s="0"/>
      <c r="AAP222" s="0"/>
      <c r="AAQ222" s="0"/>
      <c r="AAR222" s="0"/>
      <c r="AAS222" s="0"/>
      <c r="AAT222" s="0"/>
      <c r="AAU222" s="0"/>
      <c r="AAV222" s="0"/>
      <c r="AAW222" s="0"/>
      <c r="AAX222" s="0"/>
      <c r="AAY222" s="0"/>
      <c r="AAZ222" s="0"/>
      <c r="ABA222" s="0"/>
      <c r="ABB222" s="0"/>
      <c r="ABC222" s="0"/>
      <c r="ABD222" s="0"/>
      <c r="ABE222" s="0"/>
      <c r="ABF222" s="0"/>
      <c r="ABG222" s="0"/>
      <c r="ABH222" s="0"/>
      <c r="ABI222" s="0"/>
      <c r="ABJ222" s="0"/>
      <c r="ABK222" s="0"/>
      <c r="ABL222" s="0"/>
      <c r="ABM222" s="0"/>
      <c r="ABN222" s="0"/>
      <c r="ABO222" s="0"/>
      <c r="ABP222" s="0"/>
      <c r="ABQ222" s="0"/>
      <c r="ABR222" s="0"/>
      <c r="ABS222" s="0"/>
      <c r="ABT222" s="0"/>
      <c r="ABU222" s="0"/>
      <c r="ABV222" s="0"/>
      <c r="ABW222" s="0"/>
      <c r="ABX222" s="0"/>
      <c r="ABY222" s="0"/>
      <c r="ABZ222" s="0"/>
      <c r="ACA222" s="0"/>
      <c r="ACB222" s="0"/>
      <c r="ACC222" s="0"/>
      <c r="ACD222" s="0"/>
      <c r="ACE222" s="0"/>
      <c r="ACF222" s="0"/>
      <c r="ACG222" s="0"/>
      <c r="ACH222" s="0"/>
      <c r="ACI222" s="0"/>
      <c r="ACJ222" s="0"/>
      <c r="ACK222" s="0"/>
      <c r="ACL222" s="0"/>
      <c r="ACM222" s="0"/>
      <c r="ACN222" s="0"/>
      <c r="ACO222" s="0"/>
      <c r="ACP222" s="0"/>
      <c r="ACQ222" s="0"/>
      <c r="ACR222" s="0"/>
      <c r="ACS222" s="0"/>
      <c r="ACT222" s="0"/>
      <c r="ACU222" s="0"/>
      <c r="ACV222" s="0"/>
      <c r="ACW222" s="0"/>
      <c r="ACX222" s="0"/>
      <c r="ACY222" s="0"/>
      <c r="ACZ222" s="0"/>
      <c r="ADA222" s="0"/>
      <c r="ADB222" s="0"/>
      <c r="ADC222" s="0"/>
      <c r="ADD222" s="0"/>
      <c r="ADE222" s="0"/>
      <c r="ADF222" s="0"/>
      <c r="ADG222" s="0"/>
      <c r="ADH222" s="0"/>
      <c r="ADI222" s="0"/>
      <c r="ADJ222" s="0"/>
      <c r="ADK222" s="0"/>
      <c r="ADL222" s="0"/>
      <c r="ADM222" s="0"/>
      <c r="ADN222" s="0"/>
      <c r="ADO222" s="0"/>
      <c r="ADP222" s="0"/>
      <c r="ADQ222" s="0"/>
      <c r="ADR222" s="0"/>
      <c r="ADS222" s="0"/>
      <c r="ADT222" s="0"/>
      <c r="ADU222" s="0"/>
      <c r="ADV222" s="0"/>
      <c r="ADW222" s="0"/>
      <c r="ADX222" s="0"/>
      <c r="ADY222" s="0"/>
      <c r="ADZ222" s="0"/>
      <c r="AEA222" s="0"/>
      <c r="AEB222" s="0"/>
      <c r="AEC222" s="0"/>
      <c r="AED222" s="0"/>
      <c r="AEE222" s="0"/>
      <c r="AEF222" s="0"/>
      <c r="AEG222" s="0"/>
      <c r="AEH222" s="0"/>
      <c r="AEI222" s="0"/>
      <c r="AEJ222" s="0"/>
      <c r="AEK222" s="0"/>
      <c r="AEL222" s="0"/>
      <c r="AEM222" s="0"/>
      <c r="AEN222" s="0"/>
      <c r="AEO222" s="0"/>
      <c r="AEP222" s="0"/>
      <c r="AEQ222" s="0"/>
      <c r="AER222" s="0"/>
      <c r="AES222" s="0"/>
      <c r="AET222" s="0"/>
      <c r="AEU222" s="0"/>
      <c r="AEV222" s="0"/>
      <c r="AEW222" s="0"/>
      <c r="AEX222" s="0"/>
      <c r="AEY222" s="0"/>
      <c r="AEZ222" s="0"/>
      <c r="AFA222" s="0"/>
      <c r="AFB222" s="0"/>
      <c r="AFC222" s="0"/>
      <c r="AFD222" s="0"/>
      <c r="AFE222" s="0"/>
      <c r="AFF222" s="0"/>
      <c r="AFG222" s="0"/>
      <c r="AFH222" s="0"/>
      <c r="AFI222" s="0"/>
      <c r="AFJ222" s="0"/>
      <c r="AFK222" s="0"/>
      <c r="AFL222" s="0"/>
      <c r="AFM222" s="0"/>
      <c r="AFN222" s="0"/>
      <c r="AFO222" s="0"/>
      <c r="AFP222" s="0"/>
      <c r="AFQ222" s="0"/>
      <c r="AFR222" s="0"/>
      <c r="AFS222" s="0"/>
      <c r="AFT222" s="0"/>
      <c r="AFU222" s="0"/>
      <c r="AFV222" s="0"/>
      <c r="AFW222" s="0"/>
      <c r="AFX222" s="0"/>
      <c r="AFY222" s="0"/>
      <c r="AFZ222" s="0"/>
      <c r="AGA222" s="0"/>
      <c r="AGB222" s="0"/>
      <c r="AGC222" s="0"/>
      <c r="AGD222" s="0"/>
      <c r="AGE222" s="0"/>
      <c r="AGF222" s="0"/>
      <c r="AGG222" s="0"/>
      <c r="AGH222" s="0"/>
      <c r="AGI222" s="0"/>
      <c r="AGJ222" s="0"/>
      <c r="AGK222" s="0"/>
      <c r="AGL222" s="0"/>
      <c r="AGM222" s="0"/>
      <c r="AGN222" s="0"/>
      <c r="AGO222" s="0"/>
      <c r="AGP222" s="0"/>
      <c r="AGQ222" s="0"/>
      <c r="AGR222" s="0"/>
      <c r="AGS222" s="0"/>
      <c r="AGT222" s="0"/>
      <c r="AGU222" s="0"/>
      <c r="AGV222" s="0"/>
      <c r="AGW222" s="0"/>
      <c r="AGX222" s="0"/>
      <c r="AGY222" s="0"/>
      <c r="AGZ222" s="0"/>
      <c r="AHA222" s="0"/>
      <c r="AHB222" s="0"/>
      <c r="AHC222" s="0"/>
      <c r="AHD222" s="0"/>
      <c r="AHE222" s="0"/>
      <c r="AHF222" s="0"/>
      <c r="AHG222" s="0"/>
      <c r="AHH222" s="0"/>
      <c r="AHI222" s="0"/>
      <c r="AHJ222" s="0"/>
      <c r="AHK222" s="0"/>
      <c r="AHL222" s="0"/>
      <c r="AHM222" s="0"/>
      <c r="AHN222" s="0"/>
      <c r="AHO222" s="0"/>
      <c r="AHP222" s="0"/>
      <c r="AHQ222" s="0"/>
      <c r="AHR222" s="0"/>
      <c r="AHS222" s="0"/>
      <c r="AHT222" s="0"/>
      <c r="AHU222" s="0"/>
      <c r="AHV222" s="0"/>
      <c r="AHW222" s="0"/>
      <c r="AHX222" s="0"/>
      <c r="AHY222" s="0"/>
      <c r="AHZ222" s="0"/>
      <c r="AIA222" s="0"/>
      <c r="AIB222" s="0"/>
      <c r="AIC222" s="0"/>
      <c r="AID222" s="0"/>
      <c r="AIE222" s="0"/>
      <c r="AIF222" s="0"/>
      <c r="AIG222" s="0"/>
      <c r="AIH222" s="0"/>
      <c r="AII222" s="0"/>
      <c r="AIJ222" s="0"/>
      <c r="AIK222" s="0"/>
      <c r="AIL222" s="0"/>
      <c r="AIM222" s="0"/>
      <c r="AIN222" s="0"/>
      <c r="AIO222" s="0"/>
      <c r="AIP222" s="0"/>
      <c r="AIQ222" s="0"/>
      <c r="AIR222" s="0"/>
      <c r="AIS222" s="0"/>
      <c r="AIT222" s="0"/>
      <c r="AIU222" s="0"/>
      <c r="AIV222" s="0"/>
      <c r="AIW222" s="0"/>
      <c r="AIX222" s="0"/>
      <c r="AIY222" s="0"/>
      <c r="AIZ222" s="0"/>
      <c r="AJA222" s="0"/>
      <c r="AJB222" s="0"/>
      <c r="AJC222" s="0"/>
      <c r="AJD222" s="0"/>
      <c r="AJE222" s="0"/>
      <c r="AJF222" s="0"/>
      <c r="AJG222" s="0"/>
      <c r="AJH222" s="0"/>
      <c r="AJI222" s="0"/>
      <c r="AJJ222" s="0"/>
      <c r="AJK222" s="0"/>
      <c r="AJL222" s="0"/>
      <c r="AJM222" s="0"/>
      <c r="AJN222" s="0"/>
      <c r="AJO222" s="0"/>
      <c r="AJP222" s="0"/>
      <c r="AJQ222" s="0"/>
      <c r="AJR222" s="0"/>
      <c r="AJS222" s="0"/>
      <c r="AJT222" s="0"/>
      <c r="AJU222" s="0"/>
      <c r="AJV222" s="0"/>
      <c r="AJW222" s="0"/>
      <c r="AJX222" s="0"/>
      <c r="AJY222" s="0"/>
      <c r="AJZ222" s="0"/>
      <c r="AKA222" s="0"/>
      <c r="AKB222" s="0"/>
      <c r="AKC222" s="0"/>
      <c r="AKD222" s="0"/>
      <c r="AKE222" s="0"/>
      <c r="AKF222" s="0"/>
      <c r="AKG222" s="0"/>
      <c r="AKH222" s="0"/>
      <c r="AKI222" s="0"/>
      <c r="AKJ222" s="0"/>
      <c r="AKK222" s="0"/>
      <c r="AKL222" s="0"/>
      <c r="AKM222" s="0"/>
      <c r="AKN222" s="0"/>
      <c r="AKO222" s="0"/>
      <c r="AKP222" s="0"/>
      <c r="AKQ222" s="0"/>
      <c r="AKR222" s="0"/>
      <c r="AKS222" s="0"/>
      <c r="AKT222" s="0"/>
      <c r="AKU222" s="0"/>
      <c r="AKV222" s="0"/>
      <c r="AKW222" s="0"/>
      <c r="AKX222" s="0"/>
      <c r="AKY222" s="0"/>
      <c r="AKZ222" s="0"/>
      <c r="ALA222" s="0"/>
      <c r="ALB222" s="0"/>
      <c r="ALC222" s="0"/>
      <c r="ALD222" s="0"/>
      <c r="ALE222" s="0"/>
      <c r="ALF222" s="0"/>
      <c r="ALG222" s="0"/>
      <c r="ALH222" s="0"/>
      <c r="ALI222" s="0"/>
      <c r="ALJ222" s="0"/>
      <c r="ALK222" s="0"/>
      <c r="ALL222" s="0"/>
      <c r="ALM222" s="0"/>
      <c r="ALN222" s="0"/>
      <c r="ALO222" s="0"/>
      <c r="ALP222" s="0"/>
      <c r="ALQ222" s="0"/>
      <c r="ALR222" s="0"/>
      <c r="ALS222" s="0"/>
      <c r="ALT222" s="0"/>
      <c r="ALU222" s="0"/>
      <c r="ALV222" s="0"/>
      <c r="ALW222" s="0"/>
      <c r="ALX222" s="0"/>
      <c r="ALY222" s="0"/>
      <c r="ALZ222" s="0"/>
      <c r="AMA222" s="0"/>
      <c r="AMB222" s="0"/>
      <c r="AMC222" s="0"/>
      <c r="AMD222" s="0"/>
      <c r="AME222" s="0"/>
      <c r="AMF222" s="0"/>
      <c r="AMG222" s="0"/>
      <c r="AMH222" s="0"/>
      <c r="AMI222" s="0"/>
      <c r="AMJ222" s="0"/>
    </row>
    <row r="223" customFormat="false" ht="15" hidden="false" customHeight="false" outlineLevel="0" collapsed="false">
      <c r="A223" s="73"/>
      <c r="B223" s="98" t="s">
        <v>250</v>
      </c>
      <c r="C223" s="0"/>
      <c r="D223" s="0"/>
      <c r="E223" s="0"/>
      <c r="F223" s="0"/>
      <c r="G223" s="0"/>
      <c r="H223" s="0"/>
      <c r="I223" s="0"/>
      <c r="J223" s="0"/>
      <c r="K223" s="0"/>
      <c r="L223" s="0"/>
      <c r="M223" s="0"/>
      <c r="N223" s="0"/>
      <c r="O223" s="0"/>
      <c r="P223" s="0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0"/>
      <c r="AC223" s="0"/>
      <c r="AD223" s="0"/>
      <c r="AE223" s="0"/>
      <c r="AF223" s="0"/>
      <c r="AG223" s="0"/>
      <c r="AH223" s="0"/>
      <c r="AI223" s="0"/>
      <c r="AJ223" s="0"/>
      <c r="AK223" s="0"/>
      <c r="AL223" s="0"/>
      <c r="AM223" s="0"/>
      <c r="AN223" s="0"/>
      <c r="AO223" s="0"/>
      <c r="AP223" s="0"/>
      <c r="AQ223" s="0"/>
      <c r="AR223" s="0"/>
      <c r="AS223" s="0"/>
      <c r="AT223" s="0"/>
      <c r="AU223" s="0"/>
      <c r="AV223" s="0"/>
      <c r="AW223" s="0"/>
      <c r="AX223" s="0"/>
      <c r="AY223" s="0"/>
      <c r="AZ223" s="0"/>
      <c r="BA223" s="0"/>
      <c r="BB223" s="0"/>
      <c r="BC223" s="0"/>
      <c r="BD223" s="0"/>
      <c r="BE223" s="0"/>
      <c r="BF223" s="0"/>
      <c r="BG223" s="0"/>
      <c r="BH223" s="0"/>
      <c r="BI223" s="0"/>
      <c r="BJ223" s="0"/>
      <c r="BK223" s="0"/>
      <c r="BL223" s="0"/>
      <c r="BM223" s="0"/>
      <c r="BN223" s="0"/>
      <c r="BO223" s="0"/>
      <c r="BP223" s="0"/>
      <c r="BQ223" s="0"/>
      <c r="BR223" s="0"/>
      <c r="BS223" s="0"/>
      <c r="BT223" s="0"/>
      <c r="BU223" s="0"/>
      <c r="BV223" s="0"/>
      <c r="BW223" s="0"/>
      <c r="BX223" s="0"/>
      <c r="BY223" s="0"/>
      <c r="BZ223" s="0"/>
      <c r="CA223" s="0"/>
      <c r="CB223" s="0"/>
      <c r="CC223" s="0"/>
      <c r="CD223" s="0"/>
      <c r="CE223" s="0"/>
      <c r="CF223" s="0"/>
      <c r="CG223" s="0"/>
      <c r="CH223" s="0"/>
      <c r="CI223" s="0"/>
      <c r="CJ223" s="0"/>
      <c r="CK223" s="0"/>
      <c r="CL223" s="0"/>
      <c r="CM223" s="0"/>
      <c r="CN223" s="0"/>
      <c r="CO223" s="0"/>
      <c r="CP223" s="0"/>
      <c r="CQ223" s="0"/>
      <c r="CR223" s="0"/>
      <c r="CS223" s="0"/>
      <c r="CT223" s="0"/>
      <c r="CU223" s="0"/>
      <c r="CV223" s="0"/>
      <c r="CW223" s="0"/>
      <c r="CX223" s="0"/>
      <c r="CY223" s="0"/>
      <c r="CZ223" s="0"/>
      <c r="DA223" s="0"/>
      <c r="DB223" s="0"/>
      <c r="DC223" s="0"/>
      <c r="DD223" s="0"/>
      <c r="DE223" s="0"/>
      <c r="DF223" s="0"/>
      <c r="DG223" s="0"/>
      <c r="DH223" s="0"/>
      <c r="DI223" s="0"/>
      <c r="DJ223" s="0"/>
      <c r="DK223" s="0"/>
      <c r="DL223" s="0"/>
      <c r="DM223" s="0"/>
      <c r="DN223" s="0"/>
      <c r="DO223" s="0"/>
      <c r="DP223" s="0"/>
      <c r="DQ223" s="0"/>
      <c r="DR223" s="0"/>
      <c r="DS223" s="0"/>
      <c r="DT223" s="0"/>
      <c r="DU223" s="0"/>
      <c r="DV223" s="0"/>
      <c r="DW223" s="0"/>
      <c r="DX223" s="0"/>
      <c r="DY223" s="0"/>
      <c r="DZ223" s="0"/>
      <c r="EA223" s="0"/>
      <c r="EB223" s="0"/>
      <c r="EC223" s="0"/>
      <c r="ED223" s="0"/>
      <c r="EE223" s="0"/>
      <c r="EF223" s="0"/>
      <c r="EG223" s="0"/>
      <c r="EH223" s="0"/>
      <c r="EI223" s="0"/>
      <c r="EJ223" s="0"/>
      <c r="EK223" s="0"/>
      <c r="EL223" s="0"/>
      <c r="EM223" s="0"/>
      <c r="EN223" s="0"/>
      <c r="EO223" s="0"/>
      <c r="EP223" s="0"/>
      <c r="EQ223" s="0"/>
      <c r="ER223" s="0"/>
      <c r="ES223" s="0"/>
      <c r="ET223" s="0"/>
      <c r="EU223" s="0"/>
      <c r="EV223" s="0"/>
      <c r="EW223" s="0"/>
      <c r="EX223" s="0"/>
      <c r="EY223" s="0"/>
      <c r="EZ223" s="0"/>
      <c r="FA223" s="0"/>
      <c r="FB223" s="0"/>
      <c r="FC223" s="0"/>
      <c r="FD223" s="0"/>
      <c r="FE223" s="0"/>
      <c r="FF223" s="0"/>
      <c r="FG223" s="0"/>
      <c r="FH223" s="0"/>
      <c r="FI223" s="0"/>
      <c r="FJ223" s="0"/>
      <c r="FK223" s="0"/>
      <c r="FL223" s="0"/>
      <c r="FM223" s="0"/>
      <c r="FN223" s="0"/>
      <c r="FO223" s="0"/>
      <c r="FP223" s="0"/>
      <c r="FQ223" s="0"/>
      <c r="FR223" s="0"/>
      <c r="FS223" s="0"/>
      <c r="FT223" s="0"/>
      <c r="FU223" s="0"/>
      <c r="FV223" s="0"/>
      <c r="FW223" s="0"/>
      <c r="FX223" s="0"/>
      <c r="FY223" s="0"/>
      <c r="FZ223" s="0"/>
      <c r="GA223" s="0"/>
      <c r="GB223" s="0"/>
      <c r="GC223" s="0"/>
      <c r="GD223" s="0"/>
      <c r="GE223" s="0"/>
      <c r="GF223" s="0"/>
      <c r="GG223" s="0"/>
      <c r="GH223" s="0"/>
      <c r="GI223" s="0"/>
      <c r="GJ223" s="0"/>
      <c r="GK223" s="0"/>
      <c r="GL223" s="0"/>
      <c r="GM223" s="0"/>
      <c r="GN223" s="0"/>
      <c r="GO223" s="0"/>
      <c r="GP223" s="0"/>
      <c r="GQ223" s="0"/>
      <c r="GR223" s="0"/>
      <c r="GS223" s="0"/>
      <c r="GT223" s="0"/>
      <c r="GU223" s="0"/>
      <c r="GV223" s="0"/>
      <c r="GW223" s="0"/>
      <c r="GX223" s="0"/>
      <c r="GY223" s="0"/>
      <c r="GZ223" s="0"/>
      <c r="HA223" s="0"/>
      <c r="HB223" s="0"/>
      <c r="HC223" s="0"/>
      <c r="HD223" s="0"/>
      <c r="HE223" s="0"/>
      <c r="HF223" s="0"/>
      <c r="HG223" s="0"/>
      <c r="HH223" s="0"/>
      <c r="HI223" s="0"/>
      <c r="HJ223" s="0"/>
      <c r="HK223" s="0"/>
      <c r="HL223" s="0"/>
      <c r="HM223" s="0"/>
      <c r="HN223" s="0"/>
      <c r="HO223" s="0"/>
      <c r="HP223" s="0"/>
      <c r="HQ223" s="0"/>
      <c r="HR223" s="0"/>
      <c r="HS223" s="0"/>
      <c r="HT223" s="0"/>
      <c r="HU223" s="0"/>
      <c r="HV223" s="0"/>
      <c r="HW223" s="0"/>
      <c r="HX223" s="0"/>
      <c r="HY223" s="0"/>
      <c r="HZ223" s="0"/>
      <c r="IA223" s="0"/>
      <c r="IB223" s="0"/>
      <c r="IC223" s="0"/>
      <c r="ID223" s="0"/>
      <c r="IE223" s="0"/>
      <c r="IF223" s="0"/>
      <c r="IG223" s="0"/>
      <c r="IH223" s="0"/>
      <c r="II223" s="0"/>
      <c r="IJ223" s="0"/>
      <c r="IK223" s="0"/>
      <c r="IL223" s="0"/>
      <c r="IM223" s="0"/>
      <c r="IN223" s="0"/>
      <c r="IO223" s="0"/>
      <c r="IP223" s="0"/>
      <c r="IQ223" s="0"/>
      <c r="IR223" s="0"/>
      <c r="IS223" s="0"/>
      <c r="IT223" s="0"/>
      <c r="IU223" s="0"/>
      <c r="IV223" s="0"/>
      <c r="IW223" s="0"/>
      <c r="IX223" s="0"/>
      <c r="IY223" s="0"/>
      <c r="IZ223" s="0"/>
      <c r="JA223" s="0"/>
      <c r="JB223" s="0"/>
      <c r="JC223" s="0"/>
      <c r="JD223" s="0"/>
      <c r="JE223" s="0"/>
      <c r="JF223" s="0"/>
      <c r="JG223" s="0"/>
      <c r="JH223" s="0"/>
      <c r="JI223" s="0"/>
      <c r="JJ223" s="0"/>
      <c r="JK223" s="0"/>
      <c r="JL223" s="0"/>
      <c r="JM223" s="0"/>
      <c r="JN223" s="0"/>
      <c r="JO223" s="0"/>
      <c r="JP223" s="0"/>
      <c r="JQ223" s="0"/>
      <c r="JR223" s="0"/>
      <c r="JS223" s="0"/>
      <c r="JT223" s="0"/>
      <c r="JU223" s="0"/>
      <c r="JV223" s="0"/>
      <c r="JW223" s="0"/>
      <c r="JX223" s="0"/>
      <c r="JY223" s="0"/>
      <c r="JZ223" s="0"/>
      <c r="KA223" s="0"/>
      <c r="KB223" s="0"/>
      <c r="KC223" s="0"/>
      <c r="KD223" s="0"/>
      <c r="KE223" s="0"/>
      <c r="KF223" s="0"/>
      <c r="KG223" s="0"/>
      <c r="KH223" s="0"/>
      <c r="KI223" s="0"/>
      <c r="KJ223" s="0"/>
      <c r="KK223" s="0"/>
      <c r="KL223" s="0"/>
      <c r="KM223" s="0"/>
      <c r="KN223" s="0"/>
      <c r="KO223" s="0"/>
      <c r="KP223" s="0"/>
      <c r="KQ223" s="0"/>
      <c r="KR223" s="0"/>
      <c r="KS223" s="0"/>
      <c r="KT223" s="0"/>
      <c r="KU223" s="0"/>
      <c r="KV223" s="0"/>
      <c r="KW223" s="0"/>
      <c r="KX223" s="0"/>
      <c r="KY223" s="0"/>
      <c r="KZ223" s="0"/>
      <c r="LA223" s="0"/>
      <c r="LB223" s="0"/>
      <c r="LC223" s="0"/>
      <c r="LD223" s="0"/>
      <c r="LE223" s="0"/>
      <c r="LF223" s="0"/>
      <c r="LG223" s="0"/>
      <c r="LH223" s="0"/>
      <c r="LI223" s="0"/>
      <c r="LJ223" s="0"/>
      <c r="LK223" s="0"/>
      <c r="LL223" s="0"/>
      <c r="LM223" s="0"/>
      <c r="LN223" s="0"/>
      <c r="LO223" s="0"/>
      <c r="LP223" s="0"/>
      <c r="LQ223" s="0"/>
      <c r="LR223" s="0"/>
      <c r="LS223" s="0"/>
      <c r="LT223" s="0"/>
      <c r="LU223" s="0"/>
      <c r="LV223" s="0"/>
      <c r="LW223" s="0"/>
      <c r="LX223" s="0"/>
      <c r="LY223" s="0"/>
      <c r="LZ223" s="0"/>
      <c r="MA223" s="0"/>
      <c r="MB223" s="0"/>
      <c r="MC223" s="0"/>
      <c r="MD223" s="0"/>
      <c r="ME223" s="0"/>
      <c r="MF223" s="0"/>
      <c r="MG223" s="0"/>
      <c r="MH223" s="0"/>
      <c r="MI223" s="0"/>
      <c r="MJ223" s="0"/>
      <c r="MK223" s="0"/>
      <c r="ML223" s="0"/>
      <c r="MM223" s="0"/>
      <c r="MN223" s="0"/>
      <c r="MO223" s="0"/>
      <c r="MP223" s="0"/>
      <c r="MQ223" s="0"/>
      <c r="MR223" s="0"/>
      <c r="MS223" s="0"/>
      <c r="MT223" s="0"/>
      <c r="MU223" s="0"/>
      <c r="MV223" s="0"/>
      <c r="MW223" s="0"/>
      <c r="MX223" s="0"/>
      <c r="MY223" s="0"/>
      <c r="MZ223" s="0"/>
      <c r="NA223" s="0"/>
      <c r="NB223" s="0"/>
      <c r="NC223" s="0"/>
      <c r="ND223" s="0"/>
      <c r="NE223" s="0"/>
      <c r="NF223" s="0"/>
      <c r="NG223" s="0"/>
      <c r="NH223" s="0"/>
      <c r="NI223" s="0"/>
      <c r="NJ223" s="0"/>
      <c r="NK223" s="0"/>
      <c r="NL223" s="0"/>
      <c r="NM223" s="0"/>
      <c r="NN223" s="0"/>
      <c r="NO223" s="0"/>
      <c r="NP223" s="0"/>
      <c r="NQ223" s="0"/>
      <c r="NR223" s="0"/>
      <c r="NS223" s="0"/>
      <c r="NT223" s="0"/>
      <c r="NU223" s="0"/>
      <c r="NV223" s="0"/>
      <c r="NW223" s="0"/>
      <c r="NX223" s="0"/>
      <c r="NY223" s="0"/>
      <c r="NZ223" s="0"/>
      <c r="OA223" s="0"/>
      <c r="OB223" s="0"/>
      <c r="OC223" s="0"/>
      <c r="OD223" s="0"/>
      <c r="OE223" s="0"/>
      <c r="OF223" s="0"/>
      <c r="OG223" s="0"/>
      <c r="OH223" s="0"/>
      <c r="OI223" s="0"/>
      <c r="OJ223" s="0"/>
      <c r="OK223" s="0"/>
      <c r="OL223" s="0"/>
      <c r="OM223" s="0"/>
      <c r="ON223" s="0"/>
      <c r="OO223" s="0"/>
      <c r="OP223" s="0"/>
      <c r="OQ223" s="0"/>
      <c r="OR223" s="0"/>
      <c r="OS223" s="0"/>
      <c r="OT223" s="0"/>
      <c r="OU223" s="0"/>
      <c r="OV223" s="0"/>
      <c r="OW223" s="0"/>
      <c r="OX223" s="0"/>
      <c r="OY223" s="0"/>
      <c r="OZ223" s="0"/>
      <c r="PA223" s="0"/>
      <c r="PB223" s="0"/>
      <c r="PC223" s="0"/>
      <c r="PD223" s="0"/>
      <c r="PE223" s="0"/>
      <c r="PF223" s="0"/>
      <c r="PG223" s="0"/>
      <c r="PH223" s="0"/>
      <c r="PI223" s="0"/>
      <c r="PJ223" s="0"/>
      <c r="PK223" s="0"/>
      <c r="PL223" s="0"/>
      <c r="PM223" s="0"/>
      <c r="PN223" s="0"/>
      <c r="PO223" s="0"/>
      <c r="PP223" s="0"/>
      <c r="PQ223" s="0"/>
      <c r="PR223" s="0"/>
      <c r="PS223" s="0"/>
      <c r="PT223" s="0"/>
      <c r="PU223" s="0"/>
      <c r="PV223" s="0"/>
      <c r="PW223" s="0"/>
      <c r="PX223" s="0"/>
      <c r="PY223" s="0"/>
      <c r="PZ223" s="0"/>
      <c r="QA223" s="0"/>
      <c r="QB223" s="0"/>
      <c r="QC223" s="0"/>
      <c r="QD223" s="0"/>
      <c r="QE223" s="0"/>
      <c r="QF223" s="0"/>
      <c r="QG223" s="0"/>
      <c r="QH223" s="0"/>
      <c r="QI223" s="0"/>
      <c r="QJ223" s="0"/>
      <c r="QK223" s="0"/>
      <c r="QL223" s="0"/>
      <c r="QM223" s="0"/>
      <c r="QN223" s="0"/>
      <c r="QO223" s="0"/>
      <c r="QP223" s="0"/>
      <c r="QQ223" s="0"/>
      <c r="QR223" s="0"/>
      <c r="QS223" s="0"/>
      <c r="QT223" s="0"/>
      <c r="QU223" s="0"/>
      <c r="QV223" s="0"/>
      <c r="QW223" s="0"/>
      <c r="QX223" s="0"/>
      <c r="QY223" s="0"/>
      <c r="QZ223" s="0"/>
      <c r="RA223" s="0"/>
      <c r="RB223" s="0"/>
      <c r="RC223" s="0"/>
      <c r="RD223" s="0"/>
      <c r="RE223" s="0"/>
      <c r="RF223" s="0"/>
      <c r="RG223" s="0"/>
      <c r="RH223" s="0"/>
      <c r="RI223" s="0"/>
      <c r="RJ223" s="0"/>
      <c r="RK223" s="0"/>
      <c r="RL223" s="0"/>
      <c r="RM223" s="0"/>
      <c r="RN223" s="0"/>
      <c r="RO223" s="0"/>
      <c r="RP223" s="0"/>
      <c r="RQ223" s="0"/>
      <c r="RR223" s="0"/>
      <c r="RS223" s="0"/>
      <c r="RT223" s="0"/>
      <c r="RU223" s="0"/>
      <c r="RV223" s="0"/>
      <c r="RW223" s="0"/>
      <c r="RX223" s="0"/>
      <c r="RY223" s="0"/>
      <c r="RZ223" s="0"/>
      <c r="SA223" s="0"/>
      <c r="SB223" s="0"/>
      <c r="SC223" s="0"/>
      <c r="SD223" s="0"/>
      <c r="SE223" s="0"/>
      <c r="SF223" s="0"/>
      <c r="SG223" s="0"/>
      <c r="SH223" s="0"/>
      <c r="SI223" s="0"/>
      <c r="SJ223" s="0"/>
      <c r="SK223" s="0"/>
      <c r="SL223" s="0"/>
      <c r="SM223" s="0"/>
      <c r="SN223" s="0"/>
      <c r="SO223" s="0"/>
      <c r="SP223" s="0"/>
      <c r="SQ223" s="0"/>
      <c r="SR223" s="0"/>
      <c r="SS223" s="0"/>
      <c r="ST223" s="0"/>
      <c r="SU223" s="0"/>
      <c r="SV223" s="0"/>
      <c r="SW223" s="0"/>
      <c r="SX223" s="0"/>
      <c r="SY223" s="0"/>
      <c r="SZ223" s="0"/>
      <c r="TA223" s="0"/>
      <c r="TB223" s="0"/>
      <c r="TC223" s="0"/>
      <c r="TD223" s="0"/>
      <c r="TE223" s="0"/>
      <c r="TF223" s="0"/>
      <c r="TG223" s="0"/>
      <c r="TH223" s="0"/>
      <c r="TI223" s="0"/>
      <c r="TJ223" s="0"/>
      <c r="TK223" s="0"/>
      <c r="TL223" s="0"/>
      <c r="TM223" s="0"/>
      <c r="TN223" s="0"/>
      <c r="TO223" s="0"/>
      <c r="TP223" s="0"/>
      <c r="TQ223" s="0"/>
      <c r="TR223" s="0"/>
      <c r="TS223" s="0"/>
      <c r="TT223" s="0"/>
      <c r="TU223" s="0"/>
      <c r="TV223" s="0"/>
      <c r="TW223" s="0"/>
      <c r="TX223" s="0"/>
      <c r="TY223" s="0"/>
      <c r="TZ223" s="0"/>
      <c r="UA223" s="0"/>
      <c r="UB223" s="0"/>
      <c r="UC223" s="0"/>
      <c r="UD223" s="0"/>
      <c r="UE223" s="0"/>
      <c r="UF223" s="0"/>
      <c r="UG223" s="0"/>
      <c r="UH223" s="0"/>
      <c r="UI223" s="0"/>
      <c r="UJ223" s="0"/>
      <c r="UK223" s="0"/>
      <c r="UL223" s="0"/>
      <c r="UM223" s="0"/>
      <c r="UN223" s="0"/>
      <c r="UO223" s="0"/>
      <c r="UP223" s="0"/>
      <c r="UQ223" s="0"/>
      <c r="UR223" s="0"/>
      <c r="US223" s="0"/>
      <c r="UT223" s="0"/>
      <c r="UU223" s="0"/>
      <c r="UV223" s="0"/>
      <c r="UW223" s="0"/>
      <c r="UX223" s="0"/>
      <c r="UY223" s="0"/>
      <c r="UZ223" s="0"/>
      <c r="VA223" s="0"/>
      <c r="VB223" s="0"/>
      <c r="VC223" s="0"/>
      <c r="VD223" s="0"/>
      <c r="VE223" s="0"/>
      <c r="VF223" s="0"/>
      <c r="VG223" s="0"/>
      <c r="VH223" s="0"/>
      <c r="VI223" s="0"/>
      <c r="VJ223" s="0"/>
      <c r="VK223" s="0"/>
      <c r="VL223" s="0"/>
      <c r="VM223" s="0"/>
      <c r="VN223" s="0"/>
      <c r="VO223" s="0"/>
      <c r="VP223" s="0"/>
      <c r="VQ223" s="0"/>
      <c r="VR223" s="0"/>
      <c r="VS223" s="0"/>
      <c r="VT223" s="0"/>
      <c r="VU223" s="0"/>
      <c r="VV223" s="0"/>
      <c r="VW223" s="0"/>
      <c r="VX223" s="0"/>
      <c r="VY223" s="0"/>
      <c r="VZ223" s="0"/>
      <c r="WA223" s="0"/>
      <c r="WB223" s="0"/>
      <c r="WC223" s="0"/>
      <c r="WD223" s="0"/>
      <c r="WE223" s="0"/>
      <c r="WF223" s="0"/>
      <c r="WG223" s="0"/>
      <c r="WH223" s="0"/>
      <c r="WI223" s="0"/>
      <c r="WJ223" s="0"/>
      <c r="WK223" s="0"/>
      <c r="WL223" s="0"/>
      <c r="WM223" s="0"/>
      <c r="WN223" s="0"/>
      <c r="WO223" s="0"/>
      <c r="WP223" s="0"/>
      <c r="WQ223" s="0"/>
      <c r="WR223" s="0"/>
      <c r="WS223" s="0"/>
      <c r="WT223" s="0"/>
      <c r="WU223" s="0"/>
      <c r="WV223" s="0"/>
      <c r="WW223" s="0"/>
      <c r="WX223" s="0"/>
      <c r="WY223" s="0"/>
      <c r="WZ223" s="0"/>
      <c r="XA223" s="0"/>
      <c r="XB223" s="0"/>
      <c r="XC223" s="0"/>
      <c r="XD223" s="0"/>
      <c r="XE223" s="0"/>
      <c r="XF223" s="0"/>
      <c r="XG223" s="0"/>
      <c r="XH223" s="0"/>
      <c r="XI223" s="0"/>
      <c r="XJ223" s="0"/>
      <c r="XK223" s="0"/>
      <c r="XL223" s="0"/>
      <c r="XM223" s="0"/>
      <c r="XN223" s="0"/>
      <c r="XO223" s="0"/>
      <c r="XP223" s="0"/>
      <c r="XQ223" s="0"/>
      <c r="XR223" s="0"/>
      <c r="XS223" s="0"/>
      <c r="XT223" s="0"/>
      <c r="XU223" s="0"/>
      <c r="XV223" s="0"/>
      <c r="XW223" s="0"/>
      <c r="XX223" s="0"/>
      <c r="XY223" s="0"/>
      <c r="XZ223" s="0"/>
      <c r="YA223" s="0"/>
      <c r="YB223" s="0"/>
      <c r="YC223" s="0"/>
      <c r="YD223" s="0"/>
      <c r="YE223" s="0"/>
      <c r="YF223" s="0"/>
      <c r="YG223" s="0"/>
      <c r="YH223" s="0"/>
      <c r="YI223" s="0"/>
      <c r="YJ223" s="0"/>
      <c r="YK223" s="0"/>
      <c r="YL223" s="0"/>
      <c r="YM223" s="0"/>
      <c r="YN223" s="0"/>
      <c r="YO223" s="0"/>
      <c r="YP223" s="0"/>
      <c r="YQ223" s="0"/>
      <c r="YR223" s="0"/>
      <c r="YS223" s="0"/>
      <c r="YT223" s="0"/>
      <c r="YU223" s="0"/>
      <c r="YV223" s="0"/>
      <c r="YW223" s="0"/>
      <c r="YX223" s="0"/>
      <c r="YY223" s="0"/>
      <c r="YZ223" s="0"/>
      <c r="ZA223" s="0"/>
      <c r="ZB223" s="0"/>
      <c r="ZC223" s="0"/>
      <c r="ZD223" s="0"/>
      <c r="ZE223" s="0"/>
      <c r="ZF223" s="0"/>
      <c r="ZG223" s="0"/>
      <c r="ZH223" s="0"/>
      <c r="ZI223" s="0"/>
      <c r="ZJ223" s="0"/>
      <c r="ZK223" s="0"/>
      <c r="ZL223" s="0"/>
      <c r="ZM223" s="0"/>
      <c r="ZN223" s="0"/>
      <c r="ZO223" s="0"/>
      <c r="ZP223" s="0"/>
      <c r="ZQ223" s="0"/>
      <c r="ZR223" s="0"/>
      <c r="ZS223" s="0"/>
      <c r="ZT223" s="0"/>
      <c r="ZU223" s="0"/>
      <c r="ZV223" s="0"/>
      <c r="ZW223" s="0"/>
      <c r="ZX223" s="0"/>
      <c r="ZY223" s="0"/>
      <c r="ZZ223" s="0"/>
      <c r="AAA223" s="0"/>
      <c r="AAB223" s="0"/>
      <c r="AAC223" s="0"/>
      <c r="AAD223" s="0"/>
      <c r="AAE223" s="0"/>
      <c r="AAF223" s="0"/>
      <c r="AAG223" s="0"/>
      <c r="AAH223" s="0"/>
      <c r="AAI223" s="0"/>
      <c r="AAJ223" s="0"/>
      <c r="AAK223" s="0"/>
      <c r="AAL223" s="0"/>
      <c r="AAM223" s="0"/>
      <c r="AAN223" s="0"/>
      <c r="AAO223" s="0"/>
      <c r="AAP223" s="0"/>
      <c r="AAQ223" s="0"/>
      <c r="AAR223" s="0"/>
      <c r="AAS223" s="0"/>
      <c r="AAT223" s="0"/>
      <c r="AAU223" s="0"/>
      <c r="AAV223" s="0"/>
      <c r="AAW223" s="0"/>
      <c r="AAX223" s="0"/>
      <c r="AAY223" s="0"/>
      <c r="AAZ223" s="0"/>
      <c r="ABA223" s="0"/>
      <c r="ABB223" s="0"/>
      <c r="ABC223" s="0"/>
      <c r="ABD223" s="0"/>
      <c r="ABE223" s="0"/>
      <c r="ABF223" s="0"/>
      <c r="ABG223" s="0"/>
      <c r="ABH223" s="0"/>
      <c r="ABI223" s="0"/>
      <c r="ABJ223" s="0"/>
      <c r="ABK223" s="0"/>
      <c r="ABL223" s="0"/>
      <c r="ABM223" s="0"/>
      <c r="ABN223" s="0"/>
      <c r="ABO223" s="0"/>
      <c r="ABP223" s="0"/>
      <c r="ABQ223" s="0"/>
      <c r="ABR223" s="0"/>
      <c r="ABS223" s="0"/>
      <c r="ABT223" s="0"/>
      <c r="ABU223" s="0"/>
      <c r="ABV223" s="0"/>
      <c r="ABW223" s="0"/>
      <c r="ABX223" s="0"/>
      <c r="ABY223" s="0"/>
      <c r="ABZ223" s="0"/>
      <c r="ACA223" s="0"/>
      <c r="ACB223" s="0"/>
      <c r="ACC223" s="0"/>
      <c r="ACD223" s="0"/>
      <c r="ACE223" s="0"/>
      <c r="ACF223" s="0"/>
      <c r="ACG223" s="0"/>
      <c r="ACH223" s="0"/>
      <c r="ACI223" s="0"/>
      <c r="ACJ223" s="0"/>
      <c r="ACK223" s="0"/>
      <c r="ACL223" s="0"/>
      <c r="ACM223" s="0"/>
      <c r="ACN223" s="0"/>
      <c r="ACO223" s="0"/>
      <c r="ACP223" s="0"/>
      <c r="ACQ223" s="0"/>
      <c r="ACR223" s="0"/>
      <c r="ACS223" s="0"/>
      <c r="ACT223" s="0"/>
      <c r="ACU223" s="0"/>
      <c r="ACV223" s="0"/>
      <c r="ACW223" s="0"/>
      <c r="ACX223" s="0"/>
      <c r="ACY223" s="0"/>
      <c r="ACZ223" s="0"/>
      <c r="ADA223" s="0"/>
      <c r="ADB223" s="0"/>
      <c r="ADC223" s="0"/>
      <c r="ADD223" s="0"/>
      <c r="ADE223" s="0"/>
      <c r="ADF223" s="0"/>
      <c r="ADG223" s="0"/>
      <c r="ADH223" s="0"/>
      <c r="ADI223" s="0"/>
      <c r="ADJ223" s="0"/>
      <c r="ADK223" s="0"/>
      <c r="ADL223" s="0"/>
      <c r="ADM223" s="0"/>
      <c r="ADN223" s="0"/>
      <c r="ADO223" s="0"/>
      <c r="ADP223" s="0"/>
      <c r="ADQ223" s="0"/>
      <c r="ADR223" s="0"/>
      <c r="ADS223" s="0"/>
      <c r="ADT223" s="0"/>
      <c r="ADU223" s="0"/>
      <c r="ADV223" s="0"/>
      <c r="ADW223" s="0"/>
      <c r="ADX223" s="0"/>
      <c r="ADY223" s="0"/>
      <c r="ADZ223" s="0"/>
      <c r="AEA223" s="0"/>
      <c r="AEB223" s="0"/>
      <c r="AEC223" s="0"/>
      <c r="AED223" s="0"/>
      <c r="AEE223" s="0"/>
      <c r="AEF223" s="0"/>
      <c r="AEG223" s="0"/>
      <c r="AEH223" s="0"/>
      <c r="AEI223" s="0"/>
      <c r="AEJ223" s="0"/>
      <c r="AEK223" s="0"/>
      <c r="AEL223" s="0"/>
      <c r="AEM223" s="0"/>
      <c r="AEN223" s="0"/>
      <c r="AEO223" s="0"/>
      <c r="AEP223" s="0"/>
      <c r="AEQ223" s="0"/>
      <c r="AER223" s="0"/>
      <c r="AES223" s="0"/>
      <c r="AET223" s="0"/>
      <c r="AEU223" s="0"/>
      <c r="AEV223" s="0"/>
      <c r="AEW223" s="0"/>
      <c r="AEX223" s="0"/>
      <c r="AEY223" s="0"/>
      <c r="AEZ223" s="0"/>
      <c r="AFA223" s="0"/>
      <c r="AFB223" s="0"/>
      <c r="AFC223" s="0"/>
      <c r="AFD223" s="0"/>
      <c r="AFE223" s="0"/>
      <c r="AFF223" s="0"/>
      <c r="AFG223" s="0"/>
      <c r="AFH223" s="0"/>
      <c r="AFI223" s="0"/>
      <c r="AFJ223" s="0"/>
      <c r="AFK223" s="0"/>
      <c r="AFL223" s="0"/>
      <c r="AFM223" s="0"/>
      <c r="AFN223" s="0"/>
      <c r="AFO223" s="0"/>
      <c r="AFP223" s="0"/>
      <c r="AFQ223" s="0"/>
      <c r="AFR223" s="0"/>
      <c r="AFS223" s="0"/>
      <c r="AFT223" s="0"/>
      <c r="AFU223" s="0"/>
      <c r="AFV223" s="0"/>
      <c r="AFW223" s="0"/>
      <c r="AFX223" s="0"/>
      <c r="AFY223" s="0"/>
      <c r="AFZ223" s="0"/>
      <c r="AGA223" s="0"/>
      <c r="AGB223" s="0"/>
      <c r="AGC223" s="0"/>
      <c r="AGD223" s="0"/>
      <c r="AGE223" s="0"/>
      <c r="AGF223" s="0"/>
      <c r="AGG223" s="0"/>
      <c r="AGH223" s="0"/>
      <c r="AGI223" s="0"/>
      <c r="AGJ223" s="0"/>
      <c r="AGK223" s="0"/>
      <c r="AGL223" s="0"/>
      <c r="AGM223" s="0"/>
      <c r="AGN223" s="0"/>
      <c r="AGO223" s="0"/>
      <c r="AGP223" s="0"/>
      <c r="AGQ223" s="0"/>
      <c r="AGR223" s="0"/>
      <c r="AGS223" s="0"/>
      <c r="AGT223" s="0"/>
      <c r="AGU223" s="0"/>
      <c r="AGV223" s="0"/>
      <c r="AGW223" s="0"/>
      <c r="AGX223" s="0"/>
      <c r="AGY223" s="0"/>
      <c r="AGZ223" s="0"/>
      <c r="AHA223" s="0"/>
      <c r="AHB223" s="0"/>
      <c r="AHC223" s="0"/>
      <c r="AHD223" s="0"/>
      <c r="AHE223" s="0"/>
      <c r="AHF223" s="0"/>
      <c r="AHG223" s="0"/>
      <c r="AHH223" s="0"/>
      <c r="AHI223" s="0"/>
      <c r="AHJ223" s="0"/>
      <c r="AHK223" s="0"/>
      <c r="AHL223" s="0"/>
      <c r="AHM223" s="0"/>
      <c r="AHN223" s="0"/>
      <c r="AHO223" s="0"/>
      <c r="AHP223" s="0"/>
      <c r="AHQ223" s="0"/>
      <c r="AHR223" s="0"/>
      <c r="AHS223" s="0"/>
      <c r="AHT223" s="0"/>
      <c r="AHU223" s="0"/>
      <c r="AHV223" s="0"/>
      <c r="AHW223" s="0"/>
      <c r="AHX223" s="0"/>
      <c r="AHY223" s="0"/>
      <c r="AHZ223" s="0"/>
      <c r="AIA223" s="0"/>
      <c r="AIB223" s="0"/>
      <c r="AIC223" s="0"/>
      <c r="AID223" s="0"/>
      <c r="AIE223" s="0"/>
      <c r="AIF223" s="0"/>
      <c r="AIG223" s="0"/>
      <c r="AIH223" s="0"/>
      <c r="AII223" s="0"/>
      <c r="AIJ223" s="0"/>
      <c r="AIK223" s="0"/>
      <c r="AIL223" s="0"/>
      <c r="AIM223" s="0"/>
      <c r="AIN223" s="0"/>
      <c r="AIO223" s="0"/>
      <c r="AIP223" s="0"/>
      <c r="AIQ223" s="0"/>
      <c r="AIR223" s="0"/>
      <c r="AIS223" s="0"/>
      <c r="AIT223" s="0"/>
      <c r="AIU223" s="0"/>
      <c r="AIV223" s="0"/>
      <c r="AIW223" s="0"/>
      <c r="AIX223" s="0"/>
      <c r="AIY223" s="0"/>
      <c r="AIZ223" s="0"/>
      <c r="AJA223" s="0"/>
      <c r="AJB223" s="0"/>
      <c r="AJC223" s="0"/>
      <c r="AJD223" s="0"/>
      <c r="AJE223" s="0"/>
      <c r="AJF223" s="0"/>
      <c r="AJG223" s="0"/>
      <c r="AJH223" s="0"/>
      <c r="AJI223" s="0"/>
      <c r="AJJ223" s="0"/>
      <c r="AJK223" s="0"/>
      <c r="AJL223" s="0"/>
      <c r="AJM223" s="0"/>
      <c r="AJN223" s="0"/>
      <c r="AJO223" s="0"/>
      <c r="AJP223" s="0"/>
      <c r="AJQ223" s="0"/>
      <c r="AJR223" s="0"/>
      <c r="AJS223" s="0"/>
      <c r="AJT223" s="0"/>
      <c r="AJU223" s="0"/>
      <c r="AJV223" s="0"/>
      <c r="AJW223" s="0"/>
      <c r="AJX223" s="0"/>
      <c r="AJY223" s="0"/>
      <c r="AJZ223" s="0"/>
      <c r="AKA223" s="0"/>
      <c r="AKB223" s="0"/>
      <c r="AKC223" s="0"/>
      <c r="AKD223" s="0"/>
      <c r="AKE223" s="0"/>
      <c r="AKF223" s="0"/>
      <c r="AKG223" s="0"/>
      <c r="AKH223" s="0"/>
      <c r="AKI223" s="0"/>
      <c r="AKJ223" s="0"/>
      <c r="AKK223" s="0"/>
      <c r="AKL223" s="0"/>
      <c r="AKM223" s="0"/>
      <c r="AKN223" s="0"/>
      <c r="AKO223" s="0"/>
      <c r="AKP223" s="0"/>
      <c r="AKQ223" s="0"/>
      <c r="AKR223" s="0"/>
      <c r="AKS223" s="0"/>
      <c r="AKT223" s="0"/>
      <c r="AKU223" s="0"/>
      <c r="AKV223" s="0"/>
      <c r="AKW223" s="0"/>
      <c r="AKX223" s="0"/>
      <c r="AKY223" s="0"/>
      <c r="AKZ223" s="0"/>
      <c r="ALA223" s="0"/>
      <c r="ALB223" s="0"/>
      <c r="ALC223" s="0"/>
      <c r="ALD223" s="0"/>
      <c r="ALE223" s="0"/>
      <c r="ALF223" s="0"/>
      <c r="ALG223" s="0"/>
      <c r="ALH223" s="0"/>
      <c r="ALI223" s="0"/>
      <c r="ALJ223" s="0"/>
      <c r="ALK223" s="0"/>
      <c r="ALL223" s="0"/>
      <c r="ALM223" s="0"/>
      <c r="ALN223" s="0"/>
      <c r="ALO223" s="0"/>
      <c r="ALP223" s="0"/>
      <c r="ALQ223" s="0"/>
      <c r="ALR223" s="0"/>
      <c r="ALS223" s="0"/>
      <c r="ALT223" s="0"/>
      <c r="ALU223" s="0"/>
      <c r="ALV223" s="0"/>
      <c r="ALW223" s="0"/>
      <c r="ALX223" s="0"/>
      <c r="ALY223" s="0"/>
      <c r="ALZ223" s="0"/>
      <c r="AMA223" s="0"/>
      <c r="AMB223" s="0"/>
      <c r="AMC223" s="0"/>
      <c r="AMD223" s="0"/>
      <c r="AME223" s="0"/>
      <c r="AMF223" s="0"/>
      <c r="AMG223" s="0"/>
      <c r="AMH223" s="0"/>
      <c r="AMI223" s="0"/>
      <c r="AMJ223" s="0"/>
    </row>
    <row r="224" customFormat="false" ht="15" hidden="false" customHeight="false" outlineLevel="0" collapsed="false">
      <c r="A224" s="73"/>
      <c r="B224" s="98" t="s">
        <v>251</v>
      </c>
      <c r="C224" s="0"/>
      <c r="D224" s="0"/>
      <c r="E224" s="0"/>
      <c r="F224" s="0"/>
      <c r="G224" s="0"/>
      <c r="H224" s="0"/>
      <c r="I224" s="0"/>
      <c r="J224" s="0"/>
      <c r="K224" s="0"/>
      <c r="L224" s="0"/>
      <c r="M224" s="0"/>
      <c r="N224" s="0"/>
      <c r="O224" s="0"/>
      <c r="P224" s="0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0"/>
      <c r="AC224" s="0"/>
      <c r="AD224" s="0"/>
      <c r="AE224" s="0"/>
      <c r="AF224" s="0"/>
      <c r="AG224" s="0"/>
      <c r="AH224" s="0"/>
      <c r="AI224" s="0"/>
      <c r="AJ224" s="0"/>
      <c r="AK224" s="0"/>
      <c r="AL224" s="0"/>
      <c r="AM224" s="0"/>
      <c r="AN224" s="0"/>
      <c r="AO224" s="0"/>
      <c r="AP224" s="0"/>
      <c r="AQ224" s="0"/>
      <c r="AR224" s="0"/>
      <c r="AS224" s="0"/>
      <c r="AT224" s="0"/>
      <c r="AU224" s="0"/>
      <c r="AV224" s="0"/>
      <c r="AW224" s="0"/>
      <c r="AX224" s="0"/>
      <c r="AY224" s="0"/>
      <c r="AZ224" s="0"/>
      <c r="BA224" s="0"/>
      <c r="BB224" s="0"/>
      <c r="BC224" s="0"/>
      <c r="BD224" s="0"/>
      <c r="BE224" s="0"/>
      <c r="BF224" s="0"/>
      <c r="BG224" s="0"/>
      <c r="BH224" s="0"/>
      <c r="BI224" s="0"/>
      <c r="BJ224" s="0"/>
      <c r="BK224" s="0"/>
      <c r="BL224" s="0"/>
      <c r="BM224" s="0"/>
      <c r="BN224" s="0"/>
      <c r="BO224" s="0"/>
      <c r="BP224" s="0"/>
      <c r="BQ224" s="0"/>
      <c r="BR224" s="0"/>
      <c r="BS224" s="0"/>
      <c r="BT224" s="0"/>
      <c r="BU224" s="0"/>
      <c r="BV224" s="0"/>
      <c r="BW224" s="0"/>
      <c r="BX224" s="0"/>
      <c r="BY224" s="0"/>
      <c r="BZ224" s="0"/>
      <c r="CA224" s="0"/>
      <c r="CB224" s="0"/>
      <c r="CC224" s="0"/>
      <c r="CD224" s="0"/>
      <c r="CE224" s="0"/>
      <c r="CF224" s="0"/>
      <c r="CG224" s="0"/>
      <c r="CH224" s="0"/>
      <c r="CI224" s="0"/>
      <c r="CJ224" s="0"/>
      <c r="CK224" s="0"/>
      <c r="CL224" s="0"/>
      <c r="CM224" s="0"/>
      <c r="CN224" s="0"/>
      <c r="CO224" s="0"/>
      <c r="CP224" s="0"/>
      <c r="CQ224" s="0"/>
      <c r="CR224" s="0"/>
      <c r="CS224" s="0"/>
      <c r="CT224" s="0"/>
      <c r="CU224" s="0"/>
      <c r="CV224" s="0"/>
      <c r="CW224" s="0"/>
      <c r="CX224" s="0"/>
      <c r="CY224" s="0"/>
      <c r="CZ224" s="0"/>
      <c r="DA224" s="0"/>
      <c r="DB224" s="0"/>
      <c r="DC224" s="0"/>
      <c r="DD224" s="0"/>
      <c r="DE224" s="0"/>
      <c r="DF224" s="0"/>
      <c r="DG224" s="0"/>
      <c r="DH224" s="0"/>
      <c r="DI224" s="0"/>
      <c r="DJ224" s="0"/>
      <c r="DK224" s="0"/>
      <c r="DL224" s="0"/>
      <c r="DM224" s="0"/>
      <c r="DN224" s="0"/>
      <c r="DO224" s="0"/>
      <c r="DP224" s="0"/>
      <c r="DQ224" s="0"/>
      <c r="DR224" s="0"/>
      <c r="DS224" s="0"/>
      <c r="DT224" s="0"/>
      <c r="DU224" s="0"/>
      <c r="DV224" s="0"/>
      <c r="DW224" s="0"/>
      <c r="DX224" s="0"/>
      <c r="DY224" s="0"/>
      <c r="DZ224" s="0"/>
      <c r="EA224" s="0"/>
      <c r="EB224" s="0"/>
      <c r="EC224" s="0"/>
      <c r="ED224" s="0"/>
      <c r="EE224" s="0"/>
      <c r="EF224" s="0"/>
      <c r="EG224" s="0"/>
      <c r="EH224" s="0"/>
      <c r="EI224" s="0"/>
      <c r="EJ224" s="0"/>
      <c r="EK224" s="0"/>
      <c r="EL224" s="0"/>
      <c r="EM224" s="0"/>
      <c r="EN224" s="0"/>
      <c r="EO224" s="0"/>
      <c r="EP224" s="0"/>
      <c r="EQ224" s="0"/>
      <c r="ER224" s="0"/>
      <c r="ES224" s="0"/>
      <c r="ET224" s="0"/>
      <c r="EU224" s="0"/>
      <c r="EV224" s="0"/>
      <c r="EW224" s="0"/>
      <c r="EX224" s="0"/>
      <c r="EY224" s="0"/>
      <c r="EZ224" s="0"/>
      <c r="FA224" s="0"/>
      <c r="FB224" s="0"/>
      <c r="FC224" s="0"/>
      <c r="FD224" s="0"/>
      <c r="FE224" s="0"/>
      <c r="FF224" s="0"/>
      <c r="FG224" s="0"/>
      <c r="FH224" s="0"/>
      <c r="FI224" s="0"/>
      <c r="FJ224" s="0"/>
      <c r="FK224" s="0"/>
      <c r="FL224" s="0"/>
      <c r="FM224" s="0"/>
      <c r="FN224" s="0"/>
      <c r="FO224" s="0"/>
      <c r="FP224" s="0"/>
      <c r="FQ224" s="0"/>
      <c r="FR224" s="0"/>
      <c r="FS224" s="0"/>
      <c r="FT224" s="0"/>
      <c r="FU224" s="0"/>
      <c r="FV224" s="0"/>
      <c r="FW224" s="0"/>
      <c r="FX224" s="0"/>
      <c r="FY224" s="0"/>
      <c r="FZ224" s="0"/>
      <c r="GA224" s="0"/>
      <c r="GB224" s="0"/>
      <c r="GC224" s="0"/>
      <c r="GD224" s="0"/>
      <c r="GE224" s="0"/>
      <c r="GF224" s="0"/>
      <c r="GG224" s="0"/>
      <c r="GH224" s="0"/>
      <c r="GI224" s="0"/>
      <c r="GJ224" s="0"/>
      <c r="GK224" s="0"/>
      <c r="GL224" s="0"/>
      <c r="GM224" s="0"/>
      <c r="GN224" s="0"/>
      <c r="GO224" s="0"/>
      <c r="GP224" s="0"/>
      <c r="GQ224" s="0"/>
      <c r="GR224" s="0"/>
      <c r="GS224" s="0"/>
      <c r="GT224" s="0"/>
      <c r="GU224" s="0"/>
      <c r="GV224" s="0"/>
      <c r="GW224" s="0"/>
      <c r="GX224" s="0"/>
      <c r="GY224" s="0"/>
      <c r="GZ224" s="0"/>
      <c r="HA224" s="0"/>
      <c r="HB224" s="0"/>
      <c r="HC224" s="0"/>
      <c r="HD224" s="0"/>
      <c r="HE224" s="0"/>
      <c r="HF224" s="0"/>
      <c r="HG224" s="0"/>
      <c r="HH224" s="0"/>
      <c r="HI224" s="0"/>
      <c r="HJ224" s="0"/>
      <c r="HK224" s="0"/>
      <c r="HL224" s="0"/>
      <c r="HM224" s="0"/>
      <c r="HN224" s="0"/>
      <c r="HO224" s="0"/>
      <c r="HP224" s="0"/>
      <c r="HQ224" s="0"/>
      <c r="HR224" s="0"/>
      <c r="HS224" s="0"/>
      <c r="HT224" s="0"/>
      <c r="HU224" s="0"/>
      <c r="HV224" s="0"/>
      <c r="HW224" s="0"/>
      <c r="HX224" s="0"/>
      <c r="HY224" s="0"/>
      <c r="HZ224" s="0"/>
      <c r="IA224" s="0"/>
      <c r="IB224" s="0"/>
      <c r="IC224" s="0"/>
      <c r="ID224" s="0"/>
      <c r="IE224" s="0"/>
      <c r="IF224" s="0"/>
      <c r="IG224" s="0"/>
      <c r="IH224" s="0"/>
      <c r="II224" s="0"/>
      <c r="IJ224" s="0"/>
      <c r="IK224" s="0"/>
      <c r="IL224" s="0"/>
      <c r="IM224" s="0"/>
      <c r="IN224" s="0"/>
      <c r="IO224" s="0"/>
      <c r="IP224" s="0"/>
      <c r="IQ224" s="0"/>
      <c r="IR224" s="0"/>
      <c r="IS224" s="0"/>
      <c r="IT224" s="0"/>
      <c r="IU224" s="0"/>
      <c r="IV224" s="0"/>
      <c r="IW224" s="0"/>
      <c r="IX224" s="0"/>
      <c r="IY224" s="0"/>
      <c r="IZ224" s="0"/>
      <c r="JA224" s="0"/>
      <c r="JB224" s="0"/>
      <c r="JC224" s="0"/>
      <c r="JD224" s="0"/>
      <c r="JE224" s="0"/>
      <c r="JF224" s="0"/>
      <c r="JG224" s="0"/>
      <c r="JH224" s="0"/>
      <c r="JI224" s="0"/>
      <c r="JJ224" s="0"/>
      <c r="JK224" s="0"/>
      <c r="JL224" s="0"/>
      <c r="JM224" s="0"/>
      <c r="JN224" s="0"/>
      <c r="JO224" s="0"/>
      <c r="JP224" s="0"/>
      <c r="JQ224" s="0"/>
      <c r="JR224" s="0"/>
      <c r="JS224" s="0"/>
      <c r="JT224" s="0"/>
      <c r="JU224" s="0"/>
      <c r="JV224" s="0"/>
      <c r="JW224" s="0"/>
      <c r="JX224" s="0"/>
      <c r="JY224" s="0"/>
      <c r="JZ224" s="0"/>
      <c r="KA224" s="0"/>
      <c r="KB224" s="0"/>
      <c r="KC224" s="0"/>
      <c r="KD224" s="0"/>
      <c r="KE224" s="0"/>
      <c r="KF224" s="0"/>
      <c r="KG224" s="0"/>
      <c r="KH224" s="0"/>
      <c r="KI224" s="0"/>
      <c r="KJ224" s="0"/>
      <c r="KK224" s="0"/>
      <c r="KL224" s="0"/>
      <c r="KM224" s="0"/>
      <c r="KN224" s="0"/>
      <c r="KO224" s="0"/>
      <c r="KP224" s="0"/>
      <c r="KQ224" s="0"/>
      <c r="KR224" s="0"/>
      <c r="KS224" s="0"/>
      <c r="KT224" s="0"/>
      <c r="KU224" s="0"/>
      <c r="KV224" s="0"/>
      <c r="KW224" s="0"/>
      <c r="KX224" s="0"/>
      <c r="KY224" s="0"/>
      <c r="KZ224" s="0"/>
      <c r="LA224" s="0"/>
      <c r="LB224" s="0"/>
      <c r="LC224" s="0"/>
      <c r="LD224" s="0"/>
      <c r="LE224" s="0"/>
      <c r="LF224" s="0"/>
      <c r="LG224" s="0"/>
      <c r="LH224" s="0"/>
      <c r="LI224" s="0"/>
      <c r="LJ224" s="0"/>
      <c r="LK224" s="0"/>
      <c r="LL224" s="0"/>
      <c r="LM224" s="0"/>
      <c r="LN224" s="0"/>
      <c r="LO224" s="0"/>
      <c r="LP224" s="0"/>
      <c r="LQ224" s="0"/>
      <c r="LR224" s="0"/>
      <c r="LS224" s="0"/>
      <c r="LT224" s="0"/>
      <c r="LU224" s="0"/>
      <c r="LV224" s="0"/>
      <c r="LW224" s="0"/>
      <c r="LX224" s="0"/>
      <c r="LY224" s="0"/>
      <c r="LZ224" s="0"/>
      <c r="MA224" s="0"/>
      <c r="MB224" s="0"/>
      <c r="MC224" s="0"/>
      <c r="MD224" s="0"/>
      <c r="ME224" s="0"/>
      <c r="MF224" s="0"/>
      <c r="MG224" s="0"/>
      <c r="MH224" s="0"/>
      <c r="MI224" s="0"/>
      <c r="MJ224" s="0"/>
      <c r="MK224" s="0"/>
      <c r="ML224" s="0"/>
      <c r="MM224" s="0"/>
      <c r="MN224" s="0"/>
      <c r="MO224" s="0"/>
      <c r="MP224" s="0"/>
      <c r="MQ224" s="0"/>
      <c r="MR224" s="0"/>
      <c r="MS224" s="0"/>
      <c r="MT224" s="0"/>
      <c r="MU224" s="0"/>
      <c r="MV224" s="0"/>
      <c r="MW224" s="0"/>
      <c r="MX224" s="0"/>
      <c r="MY224" s="0"/>
      <c r="MZ224" s="0"/>
      <c r="NA224" s="0"/>
      <c r="NB224" s="0"/>
      <c r="NC224" s="0"/>
      <c r="ND224" s="0"/>
      <c r="NE224" s="0"/>
      <c r="NF224" s="0"/>
      <c r="NG224" s="0"/>
      <c r="NH224" s="0"/>
      <c r="NI224" s="0"/>
      <c r="NJ224" s="0"/>
      <c r="NK224" s="0"/>
      <c r="NL224" s="0"/>
      <c r="NM224" s="0"/>
      <c r="NN224" s="0"/>
      <c r="NO224" s="0"/>
      <c r="NP224" s="0"/>
      <c r="NQ224" s="0"/>
      <c r="NR224" s="0"/>
      <c r="NS224" s="0"/>
      <c r="NT224" s="0"/>
      <c r="NU224" s="0"/>
      <c r="NV224" s="0"/>
      <c r="NW224" s="0"/>
      <c r="NX224" s="0"/>
      <c r="NY224" s="0"/>
      <c r="NZ224" s="0"/>
      <c r="OA224" s="0"/>
      <c r="OB224" s="0"/>
      <c r="OC224" s="0"/>
      <c r="OD224" s="0"/>
      <c r="OE224" s="0"/>
      <c r="OF224" s="0"/>
      <c r="OG224" s="0"/>
      <c r="OH224" s="0"/>
      <c r="OI224" s="0"/>
      <c r="OJ224" s="0"/>
      <c r="OK224" s="0"/>
      <c r="OL224" s="0"/>
      <c r="OM224" s="0"/>
      <c r="ON224" s="0"/>
      <c r="OO224" s="0"/>
      <c r="OP224" s="0"/>
      <c r="OQ224" s="0"/>
      <c r="OR224" s="0"/>
      <c r="OS224" s="0"/>
      <c r="OT224" s="0"/>
      <c r="OU224" s="0"/>
      <c r="OV224" s="0"/>
      <c r="OW224" s="0"/>
      <c r="OX224" s="0"/>
      <c r="OY224" s="0"/>
      <c r="OZ224" s="0"/>
      <c r="PA224" s="0"/>
      <c r="PB224" s="0"/>
      <c r="PC224" s="0"/>
      <c r="PD224" s="0"/>
      <c r="PE224" s="0"/>
      <c r="PF224" s="0"/>
      <c r="PG224" s="0"/>
      <c r="PH224" s="0"/>
      <c r="PI224" s="0"/>
      <c r="PJ224" s="0"/>
      <c r="PK224" s="0"/>
      <c r="PL224" s="0"/>
      <c r="PM224" s="0"/>
      <c r="PN224" s="0"/>
      <c r="PO224" s="0"/>
      <c r="PP224" s="0"/>
      <c r="PQ224" s="0"/>
      <c r="PR224" s="0"/>
      <c r="PS224" s="0"/>
      <c r="PT224" s="0"/>
      <c r="PU224" s="0"/>
      <c r="PV224" s="0"/>
      <c r="PW224" s="0"/>
      <c r="PX224" s="0"/>
      <c r="PY224" s="0"/>
      <c r="PZ224" s="0"/>
      <c r="QA224" s="0"/>
      <c r="QB224" s="0"/>
      <c r="QC224" s="0"/>
      <c r="QD224" s="0"/>
      <c r="QE224" s="0"/>
      <c r="QF224" s="0"/>
      <c r="QG224" s="0"/>
      <c r="QH224" s="0"/>
      <c r="QI224" s="0"/>
      <c r="QJ224" s="0"/>
      <c r="QK224" s="0"/>
      <c r="QL224" s="0"/>
      <c r="QM224" s="0"/>
      <c r="QN224" s="0"/>
      <c r="QO224" s="0"/>
      <c r="QP224" s="0"/>
      <c r="QQ224" s="0"/>
      <c r="QR224" s="0"/>
      <c r="QS224" s="0"/>
      <c r="QT224" s="0"/>
      <c r="QU224" s="0"/>
      <c r="QV224" s="0"/>
      <c r="QW224" s="0"/>
      <c r="QX224" s="0"/>
      <c r="QY224" s="0"/>
      <c r="QZ224" s="0"/>
      <c r="RA224" s="0"/>
      <c r="RB224" s="0"/>
      <c r="RC224" s="0"/>
      <c r="RD224" s="0"/>
      <c r="RE224" s="0"/>
      <c r="RF224" s="0"/>
      <c r="RG224" s="0"/>
      <c r="RH224" s="0"/>
      <c r="RI224" s="0"/>
      <c r="RJ224" s="0"/>
      <c r="RK224" s="0"/>
      <c r="RL224" s="0"/>
      <c r="RM224" s="0"/>
      <c r="RN224" s="0"/>
      <c r="RO224" s="0"/>
      <c r="RP224" s="0"/>
      <c r="RQ224" s="0"/>
      <c r="RR224" s="0"/>
      <c r="RS224" s="0"/>
      <c r="RT224" s="0"/>
      <c r="RU224" s="0"/>
      <c r="RV224" s="0"/>
      <c r="RW224" s="0"/>
      <c r="RX224" s="0"/>
      <c r="RY224" s="0"/>
      <c r="RZ224" s="0"/>
      <c r="SA224" s="0"/>
      <c r="SB224" s="0"/>
      <c r="SC224" s="0"/>
      <c r="SD224" s="0"/>
      <c r="SE224" s="0"/>
      <c r="SF224" s="0"/>
      <c r="SG224" s="0"/>
      <c r="SH224" s="0"/>
      <c r="SI224" s="0"/>
      <c r="SJ224" s="0"/>
      <c r="SK224" s="0"/>
      <c r="SL224" s="0"/>
      <c r="SM224" s="0"/>
      <c r="SN224" s="0"/>
      <c r="SO224" s="0"/>
      <c r="SP224" s="0"/>
      <c r="SQ224" s="0"/>
      <c r="SR224" s="0"/>
      <c r="SS224" s="0"/>
      <c r="ST224" s="0"/>
      <c r="SU224" s="0"/>
      <c r="SV224" s="0"/>
      <c r="SW224" s="0"/>
      <c r="SX224" s="0"/>
      <c r="SY224" s="0"/>
      <c r="SZ224" s="0"/>
      <c r="TA224" s="0"/>
      <c r="TB224" s="0"/>
      <c r="TC224" s="0"/>
      <c r="TD224" s="0"/>
      <c r="TE224" s="0"/>
      <c r="TF224" s="0"/>
      <c r="TG224" s="0"/>
      <c r="TH224" s="0"/>
      <c r="TI224" s="0"/>
      <c r="TJ224" s="0"/>
      <c r="TK224" s="0"/>
      <c r="TL224" s="0"/>
      <c r="TM224" s="0"/>
      <c r="TN224" s="0"/>
      <c r="TO224" s="0"/>
      <c r="TP224" s="0"/>
      <c r="TQ224" s="0"/>
      <c r="TR224" s="0"/>
      <c r="TS224" s="0"/>
      <c r="TT224" s="0"/>
      <c r="TU224" s="0"/>
      <c r="TV224" s="0"/>
      <c r="TW224" s="0"/>
      <c r="TX224" s="0"/>
      <c r="TY224" s="0"/>
      <c r="TZ224" s="0"/>
      <c r="UA224" s="0"/>
      <c r="UB224" s="0"/>
      <c r="UC224" s="0"/>
      <c r="UD224" s="0"/>
      <c r="UE224" s="0"/>
      <c r="UF224" s="0"/>
      <c r="UG224" s="0"/>
      <c r="UH224" s="0"/>
      <c r="UI224" s="0"/>
      <c r="UJ224" s="0"/>
      <c r="UK224" s="0"/>
      <c r="UL224" s="0"/>
      <c r="UM224" s="0"/>
      <c r="UN224" s="0"/>
      <c r="UO224" s="0"/>
      <c r="UP224" s="0"/>
      <c r="UQ224" s="0"/>
      <c r="UR224" s="0"/>
      <c r="US224" s="0"/>
      <c r="UT224" s="0"/>
      <c r="UU224" s="0"/>
      <c r="UV224" s="0"/>
      <c r="UW224" s="0"/>
      <c r="UX224" s="0"/>
      <c r="UY224" s="0"/>
      <c r="UZ224" s="0"/>
      <c r="VA224" s="0"/>
      <c r="VB224" s="0"/>
      <c r="VC224" s="0"/>
      <c r="VD224" s="0"/>
      <c r="VE224" s="0"/>
      <c r="VF224" s="0"/>
      <c r="VG224" s="0"/>
      <c r="VH224" s="0"/>
      <c r="VI224" s="0"/>
      <c r="VJ224" s="0"/>
      <c r="VK224" s="0"/>
      <c r="VL224" s="0"/>
      <c r="VM224" s="0"/>
      <c r="VN224" s="0"/>
      <c r="VO224" s="0"/>
      <c r="VP224" s="0"/>
      <c r="VQ224" s="0"/>
      <c r="VR224" s="0"/>
      <c r="VS224" s="0"/>
      <c r="VT224" s="0"/>
      <c r="VU224" s="0"/>
      <c r="VV224" s="0"/>
      <c r="VW224" s="0"/>
      <c r="VX224" s="0"/>
      <c r="VY224" s="0"/>
      <c r="VZ224" s="0"/>
      <c r="WA224" s="0"/>
      <c r="WB224" s="0"/>
      <c r="WC224" s="0"/>
      <c r="WD224" s="0"/>
      <c r="WE224" s="0"/>
      <c r="WF224" s="0"/>
      <c r="WG224" s="0"/>
      <c r="WH224" s="0"/>
      <c r="WI224" s="0"/>
      <c r="WJ224" s="0"/>
      <c r="WK224" s="0"/>
      <c r="WL224" s="0"/>
      <c r="WM224" s="0"/>
      <c r="WN224" s="0"/>
      <c r="WO224" s="0"/>
      <c r="WP224" s="0"/>
      <c r="WQ224" s="0"/>
      <c r="WR224" s="0"/>
      <c r="WS224" s="0"/>
      <c r="WT224" s="0"/>
      <c r="WU224" s="0"/>
      <c r="WV224" s="0"/>
      <c r="WW224" s="0"/>
      <c r="WX224" s="0"/>
      <c r="WY224" s="0"/>
      <c r="WZ224" s="0"/>
      <c r="XA224" s="0"/>
      <c r="XB224" s="0"/>
      <c r="XC224" s="0"/>
      <c r="XD224" s="0"/>
      <c r="XE224" s="0"/>
      <c r="XF224" s="0"/>
      <c r="XG224" s="0"/>
      <c r="XH224" s="0"/>
      <c r="XI224" s="0"/>
      <c r="XJ224" s="0"/>
      <c r="XK224" s="0"/>
      <c r="XL224" s="0"/>
      <c r="XM224" s="0"/>
      <c r="XN224" s="0"/>
      <c r="XO224" s="0"/>
      <c r="XP224" s="0"/>
      <c r="XQ224" s="0"/>
      <c r="XR224" s="0"/>
      <c r="XS224" s="0"/>
      <c r="XT224" s="0"/>
      <c r="XU224" s="0"/>
      <c r="XV224" s="0"/>
      <c r="XW224" s="0"/>
      <c r="XX224" s="0"/>
      <c r="XY224" s="0"/>
      <c r="XZ224" s="0"/>
      <c r="YA224" s="0"/>
      <c r="YB224" s="0"/>
      <c r="YC224" s="0"/>
      <c r="YD224" s="0"/>
      <c r="YE224" s="0"/>
      <c r="YF224" s="0"/>
      <c r="YG224" s="0"/>
      <c r="YH224" s="0"/>
      <c r="YI224" s="0"/>
      <c r="YJ224" s="0"/>
      <c r="YK224" s="0"/>
      <c r="YL224" s="0"/>
      <c r="YM224" s="0"/>
      <c r="YN224" s="0"/>
      <c r="YO224" s="0"/>
      <c r="YP224" s="0"/>
      <c r="YQ224" s="0"/>
      <c r="YR224" s="0"/>
      <c r="YS224" s="0"/>
      <c r="YT224" s="0"/>
      <c r="YU224" s="0"/>
      <c r="YV224" s="0"/>
      <c r="YW224" s="0"/>
      <c r="YX224" s="0"/>
      <c r="YY224" s="0"/>
      <c r="YZ224" s="0"/>
      <c r="ZA224" s="0"/>
      <c r="ZB224" s="0"/>
      <c r="ZC224" s="0"/>
      <c r="ZD224" s="0"/>
      <c r="ZE224" s="0"/>
      <c r="ZF224" s="0"/>
      <c r="ZG224" s="0"/>
      <c r="ZH224" s="0"/>
      <c r="ZI224" s="0"/>
      <c r="ZJ224" s="0"/>
      <c r="ZK224" s="0"/>
      <c r="ZL224" s="0"/>
      <c r="ZM224" s="0"/>
      <c r="ZN224" s="0"/>
      <c r="ZO224" s="0"/>
      <c r="ZP224" s="0"/>
      <c r="ZQ224" s="0"/>
      <c r="ZR224" s="0"/>
      <c r="ZS224" s="0"/>
      <c r="ZT224" s="0"/>
      <c r="ZU224" s="0"/>
      <c r="ZV224" s="0"/>
      <c r="ZW224" s="0"/>
      <c r="ZX224" s="0"/>
      <c r="ZY224" s="0"/>
      <c r="ZZ224" s="0"/>
      <c r="AAA224" s="0"/>
      <c r="AAB224" s="0"/>
      <c r="AAC224" s="0"/>
      <c r="AAD224" s="0"/>
      <c r="AAE224" s="0"/>
      <c r="AAF224" s="0"/>
      <c r="AAG224" s="0"/>
      <c r="AAH224" s="0"/>
      <c r="AAI224" s="0"/>
      <c r="AAJ224" s="0"/>
      <c r="AAK224" s="0"/>
      <c r="AAL224" s="0"/>
      <c r="AAM224" s="0"/>
      <c r="AAN224" s="0"/>
      <c r="AAO224" s="0"/>
      <c r="AAP224" s="0"/>
      <c r="AAQ224" s="0"/>
      <c r="AAR224" s="0"/>
      <c r="AAS224" s="0"/>
      <c r="AAT224" s="0"/>
      <c r="AAU224" s="0"/>
      <c r="AAV224" s="0"/>
      <c r="AAW224" s="0"/>
      <c r="AAX224" s="0"/>
      <c r="AAY224" s="0"/>
      <c r="AAZ224" s="0"/>
      <c r="ABA224" s="0"/>
      <c r="ABB224" s="0"/>
      <c r="ABC224" s="0"/>
      <c r="ABD224" s="0"/>
      <c r="ABE224" s="0"/>
      <c r="ABF224" s="0"/>
      <c r="ABG224" s="0"/>
      <c r="ABH224" s="0"/>
      <c r="ABI224" s="0"/>
      <c r="ABJ224" s="0"/>
      <c r="ABK224" s="0"/>
      <c r="ABL224" s="0"/>
      <c r="ABM224" s="0"/>
      <c r="ABN224" s="0"/>
      <c r="ABO224" s="0"/>
      <c r="ABP224" s="0"/>
      <c r="ABQ224" s="0"/>
      <c r="ABR224" s="0"/>
      <c r="ABS224" s="0"/>
      <c r="ABT224" s="0"/>
      <c r="ABU224" s="0"/>
      <c r="ABV224" s="0"/>
      <c r="ABW224" s="0"/>
      <c r="ABX224" s="0"/>
      <c r="ABY224" s="0"/>
      <c r="ABZ224" s="0"/>
      <c r="ACA224" s="0"/>
      <c r="ACB224" s="0"/>
      <c r="ACC224" s="0"/>
      <c r="ACD224" s="0"/>
      <c r="ACE224" s="0"/>
      <c r="ACF224" s="0"/>
      <c r="ACG224" s="0"/>
      <c r="ACH224" s="0"/>
      <c r="ACI224" s="0"/>
      <c r="ACJ224" s="0"/>
      <c r="ACK224" s="0"/>
      <c r="ACL224" s="0"/>
      <c r="ACM224" s="0"/>
      <c r="ACN224" s="0"/>
      <c r="ACO224" s="0"/>
      <c r="ACP224" s="0"/>
      <c r="ACQ224" s="0"/>
      <c r="ACR224" s="0"/>
      <c r="ACS224" s="0"/>
      <c r="ACT224" s="0"/>
      <c r="ACU224" s="0"/>
      <c r="ACV224" s="0"/>
      <c r="ACW224" s="0"/>
      <c r="ACX224" s="0"/>
      <c r="ACY224" s="0"/>
      <c r="ACZ224" s="0"/>
      <c r="ADA224" s="0"/>
      <c r="ADB224" s="0"/>
      <c r="ADC224" s="0"/>
      <c r="ADD224" s="0"/>
      <c r="ADE224" s="0"/>
      <c r="ADF224" s="0"/>
      <c r="ADG224" s="0"/>
      <c r="ADH224" s="0"/>
      <c r="ADI224" s="0"/>
      <c r="ADJ224" s="0"/>
      <c r="ADK224" s="0"/>
      <c r="ADL224" s="0"/>
      <c r="ADM224" s="0"/>
      <c r="ADN224" s="0"/>
      <c r="ADO224" s="0"/>
      <c r="ADP224" s="0"/>
      <c r="ADQ224" s="0"/>
      <c r="ADR224" s="0"/>
      <c r="ADS224" s="0"/>
      <c r="ADT224" s="0"/>
      <c r="ADU224" s="0"/>
      <c r="ADV224" s="0"/>
      <c r="ADW224" s="0"/>
      <c r="ADX224" s="0"/>
      <c r="ADY224" s="0"/>
      <c r="ADZ224" s="0"/>
      <c r="AEA224" s="0"/>
      <c r="AEB224" s="0"/>
      <c r="AEC224" s="0"/>
      <c r="AED224" s="0"/>
      <c r="AEE224" s="0"/>
      <c r="AEF224" s="0"/>
      <c r="AEG224" s="0"/>
      <c r="AEH224" s="0"/>
      <c r="AEI224" s="0"/>
      <c r="AEJ224" s="0"/>
      <c r="AEK224" s="0"/>
      <c r="AEL224" s="0"/>
      <c r="AEM224" s="0"/>
      <c r="AEN224" s="0"/>
      <c r="AEO224" s="0"/>
      <c r="AEP224" s="0"/>
      <c r="AEQ224" s="0"/>
      <c r="AER224" s="0"/>
      <c r="AES224" s="0"/>
      <c r="AET224" s="0"/>
      <c r="AEU224" s="0"/>
      <c r="AEV224" s="0"/>
      <c r="AEW224" s="0"/>
      <c r="AEX224" s="0"/>
      <c r="AEY224" s="0"/>
      <c r="AEZ224" s="0"/>
      <c r="AFA224" s="0"/>
      <c r="AFB224" s="0"/>
      <c r="AFC224" s="0"/>
      <c r="AFD224" s="0"/>
      <c r="AFE224" s="0"/>
      <c r="AFF224" s="0"/>
      <c r="AFG224" s="0"/>
      <c r="AFH224" s="0"/>
      <c r="AFI224" s="0"/>
      <c r="AFJ224" s="0"/>
      <c r="AFK224" s="0"/>
      <c r="AFL224" s="0"/>
      <c r="AFM224" s="0"/>
      <c r="AFN224" s="0"/>
      <c r="AFO224" s="0"/>
      <c r="AFP224" s="0"/>
      <c r="AFQ224" s="0"/>
      <c r="AFR224" s="0"/>
      <c r="AFS224" s="0"/>
      <c r="AFT224" s="0"/>
      <c r="AFU224" s="0"/>
      <c r="AFV224" s="0"/>
      <c r="AFW224" s="0"/>
      <c r="AFX224" s="0"/>
      <c r="AFY224" s="0"/>
      <c r="AFZ224" s="0"/>
      <c r="AGA224" s="0"/>
      <c r="AGB224" s="0"/>
      <c r="AGC224" s="0"/>
      <c r="AGD224" s="0"/>
      <c r="AGE224" s="0"/>
      <c r="AGF224" s="0"/>
      <c r="AGG224" s="0"/>
      <c r="AGH224" s="0"/>
      <c r="AGI224" s="0"/>
      <c r="AGJ224" s="0"/>
      <c r="AGK224" s="0"/>
      <c r="AGL224" s="0"/>
      <c r="AGM224" s="0"/>
      <c r="AGN224" s="0"/>
      <c r="AGO224" s="0"/>
      <c r="AGP224" s="0"/>
      <c r="AGQ224" s="0"/>
      <c r="AGR224" s="0"/>
      <c r="AGS224" s="0"/>
      <c r="AGT224" s="0"/>
      <c r="AGU224" s="0"/>
      <c r="AGV224" s="0"/>
      <c r="AGW224" s="0"/>
      <c r="AGX224" s="0"/>
      <c r="AGY224" s="0"/>
      <c r="AGZ224" s="0"/>
      <c r="AHA224" s="0"/>
      <c r="AHB224" s="0"/>
      <c r="AHC224" s="0"/>
      <c r="AHD224" s="0"/>
      <c r="AHE224" s="0"/>
      <c r="AHF224" s="0"/>
      <c r="AHG224" s="0"/>
      <c r="AHH224" s="0"/>
      <c r="AHI224" s="0"/>
      <c r="AHJ224" s="0"/>
      <c r="AHK224" s="0"/>
      <c r="AHL224" s="0"/>
      <c r="AHM224" s="0"/>
      <c r="AHN224" s="0"/>
      <c r="AHO224" s="0"/>
      <c r="AHP224" s="0"/>
      <c r="AHQ224" s="0"/>
      <c r="AHR224" s="0"/>
      <c r="AHS224" s="0"/>
      <c r="AHT224" s="0"/>
      <c r="AHU224" s="0"/>
      <c r="AHV224" s="0"/>
      <c r="AHW224" s="0"/>
      <c r="AHX224" s="0"/>
      <c r="AHY224" s="0"/>
      <c r="AHZ224" s="0"/>
      <c r="AIA224" s="0"/>
      <c r="AIB224" s="0"/>
      <c r="AIC224" s="0"/>
      <c r="AID224" s="0"/>
      <c r="AIE224" s="0"/>
      <c r="AIF224" s="0"/>
      <c r="AIG224" s="0"/>
      <c r="AIH224" s="0"/>
      <c r="AII224" s="0"/>
      <c r="AIJ224" s="0"/>
      <c r="AIK224" s="0"/>
      <c r="AIL224" s="0"/>
      <c r="AIM224" s="0"/>
      <c r="AIN224" s="0"/>
      <c r="AIO224" s="0"/>
      <c r="AIP224" s="0"/>
      <c r="AIQ224" s="0"/>
      <c r="AIR224" s="0"/>
      <c r="AIS224" s="0"/>
      <c r="AIT224" s="0"/>
      <c r="AIU224" s="0"/>
      <c r="AIV224" s="0"/>
      <c r="AIW224" s="0"/>
      <c r="AIX224" s="0"/>
      <c r="AIY224" s="0"/>
      <c r="AIZ224" s="0"/>
      <c r="AJA224" s="0"/>
      <c r="AJB224" s="0"/>
      <c r="AJC224" s="0"/>
      <c r="AJD224" s="0"/>
      <c r="AJE224" s="0"/>
      <c r="AJF224" s="0"/>
      <c r="AJG224" s="0"/>
      <c r="AJH224" s="0"/>
      <c r="AJI224" s="0"/>
      <c r="AJJ224" s="0"/>
      <c r="AJK224" s="0"/>
      <c r="AJL224" s="0"/>
      <c r="AJM224" s="0"/>
      <c r="AJN224" s="0"/>
      <c r="AJO224" s="0"/>
      <c r="AJP224" s="0"/>
      <c r="AJQ224" s="0"/>
      <c r="AJR224" s="0"/>
      <c r="AJS224" s="0"/>
      <c r="AJT224" s="0"/>
      <c r="AJU224" s="0"/>
      <c r="AJV224" s="0"/>
      <c r="AJW224" s="0"/>
      <c r="AJX224" s="0"/>
      <c r="AJY224" s="0"/>
      <c r="AJZ224" s="0"/>
      <c r="AKA224" s="0"/>
      <c r="AKB224" s="0"/>
      <c r="AKC224" s="0"/>
      <c r="AKD224" s="0"/>
      <c r="AKE224" s="0"/>
      <c r="AKF224" s="0"/>
      <c r="AKG224" s="0"/>
      <c r="AKH224" s="0"/>
      <c r="AKI224" s="0"/>
      <c r="AKJ224" s="0"/>
      <c r="AKK224" s="0"/>
      <c r="AKL224" s="0"/>
      <c r="AKM224" s="0"/>
      <c r="AKN224" s="0"/>
      <c r="AKO224" s="0"/>
      <c r="AKP224" s="0"/>
      <c r="AKQ224" s="0"/>
      <c r="AKR224" s="0"/>
      <c r="AKS224" s="0"/>
      <c r="AKT224" s="0"/>
      <c r="AKU224" s="0"/>
      <c r="AKV224" s="0"/>
      <c r="AKW224" s="0"/>
      <c r="AKX224" s="0"/>
      <c r="AKY224" s="0"/>
      <c r="AKZ224" s="0"/>
      <c r="ALA224" s="0"/>
      <c r="ALB224" s="0"/>
      <c r="ALC224" s="0"/>
      <c r="ALD224" s="0"/>
      <c r="ALE224" s="0"/>
      <c r="ALF224" s="0"/>
      <c r="ALG224" s="0"/>
      <c r="ALH224" s="0"/>
      <c r="ALI224" s="0"/>
      <c r="ALJ224" s="0"/>
      <c r="ALK224" s="0"/>
      <c r="ALL224" s="0"/>
      <c r="ALM224" s="0"/>
      <c r="ALN224" s="0"/>
      <c r="ALO224" s="0"/>
      <c r="ALP224" s="0"/>
      <c r="ALQ224" s="0"/>
      <c r="ALR224" s="0"/>
      <c r="ALS224" s="0"/>
      <c r="ALT224" s="0"/>
      <c r="ALU224" s="0"/>
      <c r="ALV224" s="0"/>
      <c r="ALW224" s="0"/>
      <c r="ALX224" s="0"/>
      <c r="ALY224" s="0"/>
      <c r="ALZ224" s="0"/>
      <c r="AMA224" s="0"/>
      <c r="AMB224" s="0"/>
      <c r="AMC224" s="0"/>
      <c r="AMD224" s="0"/>
      <c r="AME224" s="0"/>
      <c r="AMF224" s="0"/>
      <c r="AMG224" s="0"/>
      <c r="AMH224" s="0"/>
      <c r="AMI224" s="0"/>
      <c r="AMJ224" s="0"/>
    </row>
    <row r="225" customFormat="false" ht="15" hidden="false" customHeight="false" outlineLevel="0" collapsed="false">
      <c r="A225" s="73"/>
      <c r="B225" s="98" t="s">
        <v>252</v>
      </c>
      <c r="C225" s="0"/>
      <c r="D225" s="0"/>
      <c r="E225" s="0"/>
      <c r="F225" s="0"/>
      <c r="G225" s="0"/>
      <c r="H225" s="0"/>
      <c r="I225" s="0"/>
      <c r="J225" s="0"/>
      <c r="K225" s="0"/>
      <c r="L225" s="0"/>
      <c r="M225" s="0"/>
      <c r="N225" s="0"/>
      <c r="O225" s="0"/>
      <c r="P225" s="0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0"/>
      <c r="AC225" s="0"/>
      <c r="AD225" s="0"/>
      <c r="AE225" s="0"/>
      <c r="AF225" s="0"/>
      <c r="AG225" s="0"/>
      <c r="AH225" s="0"/>
      <c r="AI225" s="0"/>
      <c r="AJ225" s="0"/>
      <c r="AK225" s="0"/>
      <c r="AL225" s="0"/>
      <c r="AM225" s="0"/>
      <c r="AN225" s="0"/>
      <c r="AO225" s="0"/>
      <c r="AP225" s="0"/>
      <c r="AQ225" s="0"/>
      <c r="AR225" s="0"/>
      <c r="AS225" s="0"/>
      <c r="AT225" s="0"/>
      <c r="AU225" s="0"/>
      <c r="AV225" s="0"/>
      <c r="AW225" s="0"/>
      <c r="AX225" s="0"/>
      <c r="AY225" s="0"/>
      <c r="AZ225" s="0"/>
      <c r="BA225" s="0"/>
      <c r="BB225" s="0"/>
      <c r="BC225" s="0"/>
      <c r="BD225" s="0"/>
      <c r="BE225" s="0"/>
      <c r="BF225" s="0"/>
      <c r="BG225" s="0"/>
      <c r="BH225" s="0"/>
      <c r="BI225" s="0"/>
      <c r="BJ225" s="0"/>
      <c r="BK225" s="0"/>
      <c r="BL225" s="0"/>
      <c r="BM225" s="0"/>
      <c r="BN225" s="0"/>
      <c r="BO225" s="0"/>
      <c r="BP225" s="0"/>
      <c r="BQ225" s="0"/>
      <c r="BR225" s="0"/>
      <c r="BS225" s="0"/>
      <c r="BT225" s="0"/>
      <c r="BU225" s="0"/>
      <c r="BV225" s="0"/>
      <c r="BW225" s="0"/>
      <c r="BX225" s="0"/>
      <c r="BY225" s="0"/>
      <c r="BZ225" s="0"/>
      <c r="CA225" s="0"/>
      <c r="CB225" s="0"/>
      <c r="CC225" s="0"/>
      <c r="CD225" s="0"/>
      <c r="CE225" s="0"/>
      <c r="CF225" s="0"/>
      <c r="CG225" s="0"/>
      <c r="CH225" s="0"/>
      <c r="CI225" s="0"/>
      <c r="CJ225" s="0"/>
      <c r="CK225" s="0"/>
      <c r="CL225" s="0"/>
      <c r="CM225" s="0"/>
      <c r="CN225" s="0"/>
      <c r="CO225" s="0"/>
      <c r="CP225" s="0"/>
      <c r="CQ225" s="0"/>
      <c r="CR225" s="0"/>
      <c r="CS225" s="0"/>
      <c r="CT225" s="0"/>
      <c r="CU225" s="0"/>
      <c r="CV225" s="0"/>
      <c r="CW225" s="0"/>
      <c r="CX225" s="0"/>
      <c r="CY225" s="0"/>
      <c r="CZ225" s="0"/>
      <c r="DA225" s="0"/>
      <c r="DB225" s="0"/>
      <c r="DC225" s="0"/>
      <c r="DD225" s="0"/>
      <c r="DE225" s="0"/>
      <c r="DF225" s="0"/>
      <c r="DG225" s="0"/>
      <c r="DH225" s="0"/>
      <c r="DI225" s="0"/>
      <c r="DJ225" s="0"/>
      <c r="DK225" s="0"/>
      <c r="DL225" s="0"/>
      <c r="DM225" s="0"/>
      <c r="DN225" s="0"/>
      <c r="DO225" s="0"/>
      <c r="DP225" s="0"/>
      <c r="DQ225" s="0"/>
      <c r="DR225" s="0"/>
      <c r="DS225" s="0"/>
      <c r="DT225" s="0"/>
      <c r="DU225" s="0"/>
      <c r="DV225" s="0"/>
      <c r="DW225" s="0"/>
      <c r="DX225" s="0"/>
      <c r="DY225" s="0"/>
      <c r="DZ225" s="0"/>
      <c r="EA225" s="0"/>
      <c r="EB225" s="0"/>
      <c r="EC225" s="0"/>
      <c r="ED225" s="0"/>
      <c r="EE225" s="0"/>
      <c r="EF225" s="0"/>
      <c r="EG225" s="0"/>
      <c r="EH225" s="0"/>
      <c r="EI225" s="0"/>
      <c r="EJ225" s="0"/>
      <c r="EK225" s="0"/>
      <c r="EL225" s="0"/>
      <c r="EM225" s="0"/>
      <c r="EN225" s="0"/>
      <c r="EO225" s="0"/>
      <c r="EP225" s="0"/>
      <c r="EQ225" s="0"/>
      <c r="ER225" s="0"/>
      <c r="ES225" s="0"/>
      <c r="ET225" s="0"/>
      <c r="EU225" s="0"/>
      <c r="EV225" s="0"/>
      <c r="EW225" s="0"/>
      <c r="EX225" s="0"/>
      <c r="EY225" s="0"/>
      <c r="EZ225" s="0"/>
      <c r="FA225" s="0"/>
      <c r="FB225" s="0"/>
      <c r="FC225" s="0"/>
      <c r="FD225" s="0"/>
      <c r="FE225" s="0"/>
      <c r="FF225" s="0"/>
      <c r="FG225" s="0"/>
      <c r="FH225" s="0"/>
      <c r="FI225" s="0"/>
      <c r="FJ225" s="0"/>
      <c r="FK225" s="0"/>
      <c r="FL225" s="0"/>
      <c r="FM225" s="0"/>
      <c r="FN225" s="0"/>
      <c r="FO225" s="0"/>
      <c r="FP225" s="0"/>
      <c r="FQ225" s="0"/>
      <c r="FR225" s="0"/>
      <c r="FS225" s="0"/>
      <c r="FT225" s="0"/>
      <c r="FU225" s="0"/>
      <c r="FV225" s="0"/>
      <c r="FW225" s="0"/>
      <c r="FX225" s="0"/>
      <c r="FY225" s="0"/>
      <c r="FZ225" s="0"/>
      <c r="GA225" s="0"/>
      <c r="GB225" s="0"/>
      <c r="GC225" s="0"/>
      <c r="GD225" s="0"/>
      <c r="GE225" s="0"/>
      <c r="GF225" s="0"/>
      <c r="GG225" s="0"/>
      <c r="GH225" s="0"/>
      <c r="GI225" s="0"/>
      <c r="GJ225" s="0"/>
      <c r="GK225" s="0"/>
      <c r="GL225" s="0"/>
      <c r="GM225" s="0"/>
      <c r="GN225" s="0"/>
      <c r="GO225" s="0"/>
      <c r="GP225" s="0"/>
      <c r="GQ225" s="0"/>
      <c r="GR225" s="0"/>
      <c r="GS225" s="0"/>
      <c r="GT225" s="0"/>
      <c r="GU225" s="0"/>
      <c r="GV225" s="0"/>
      <c r="GW225" s="0"/>
      <c r="GX225" s="0"/>
      <c r="GY225" s="0"/>
      <c r="GZ225" s="0"/>
      <c r="HA225" s="0"/>
      <c r="HB225" s="0"/>
      <c r="HC225" s="0"/>
      <c r="HD225" s="0"/>
      <c r="HE225" s="0"/>
      <c r="HF225" s="0"/>
      <c r="HG225" s="0"/>
      <c r="HH225" s="0"/>
      <c r="HI225" s="0"/>
      <c r="HJ225" s="0"/>
      <c r="HK225" s="0"/>
      <c r="HL225" s="0"/>
      <c r="HM225" s="0"/>
      <c r="HN225" s="0"/>
      <c r="HO225" s="0"/>
      <c r="HP225" s="0"/>
      <c r="HQ225" s="0"/>
      <c r="HR225" s="0"/>
      <c r="HS225" s="0"/>
      <c r="HT225" s="0"/>
      <c r="HU225" s="0"/>
      <c r="HV225" s="0"/>
      <c r="HW225" s="0"/>
      <c r="HX225" s="0"/>
      <c r="HY225" s="0"/>
      <c r="HZ225" s="0"/>
      <c r="IA225" s="0"/>
      <c r="IB225" s="0"/>
      <c r="IC225" s="0"/>
      <c r="ID225" s="0"/>
      <c r="IE225" s="0"/>
      <c r="IF225" s="0"/>
      <c r="IG225" s="0"/>
      <c r="IH225" s="0"/>
      <c r="II225" s="0"/>
      <c r="IJ225" s="0"/>
      <c r="IK225" s="0"/>
      <c r="IL225" s="0"/>
      <c r="IM225" s="0"/>
      <c r="IN225" s="0"/>
      <c r="IO225" s="0"/>
      <c r="IP225" s="0"/>
      <c r="IQ225" s="0"/>
      <c r="IR225" s="0"/>
      <c r="IS225" s="0"/>
      <c r="IT225" s="0"/>
      <c r="IU225" s="0"/>
      <c r="IV225" s="0"/>
      <c r="IW225" s="0"/>
      <c r="IX225" s="0"/>
      <c r="IY225" s="0"/>
      <c r="IZ225" s="0"/>
      <c r="JA225" s="0"/>
      <c r="JB225" s="0"/>
      <c r="JC225" s="0"/>
      <c r="JD225" s="0"/>
      <c r="JE225" s="0"/>
      <c r="JF225" s="0"/>
      <c r="JG225" s="0"/>
      <c r="JH225" s="0"/>
      <c r="JI225" s="0"/>
      <c r="JJ225" s="0"/>
      <c r="JK225" s="0"/>
      <c r="JL225" s="0"/>
      <c r="JM225" s="0"/>
      <c r="JN225" s="0"/>
      <c r="JO225" s="0"/>
      <c r="JP225" s="0"/>
      <c r="JQ225" s="0"/>
      <c r="JR225" s="0"/>
      <c r="JS225" s="0"/>
      <c r="JT225" s="0"/>
      <c r="JU225" s="0"/>
      <c r="JV225" s="0"/>
      <c r="JW225" s="0"/>
      <c r="JX225" s="0"/>
      <c r="JY225" s="0"/>
      <c r="JZ225" s="0"/>
      <c r="KA225" s="0"/>
      <c r="KB225" s="0"/>
      <c r="KC225" s="0"/>
      <c r="KD225" s="0"/>
      <c r="KE225" s="0"/>
      <c r="KF225" s="0"/>
      <c r="KG225" s="0"/>
      <c r="KH225" s="0"/>
      <c r="KI225" s="0"/>
      <c r="KJ225" s="0"/>
      <c r="KK225" s="0"/>
      <c r="KL225" s="0"/>
      <c r="KM225" s="0"/>
      <c r="KN225" s="0"/>
      <c r="KO225" s="0"/>
      <c r="KP225" s="0"/>
      <c r="KQ225" s="0"/>
      <c r="KR225" s="0"/>
      <c r="KS225" s="0"/>
      <c r="KT225" s="0"/>
      <c r="KU225" s="0"/>
      <c r="KV225" s="0"/>
      <c r="KW225" s="0"/>
      <c r="KX225" s="0"/>
      <c r="KY225" s="0"/>
      <c r="KZ225" s="0"/>
      <c r="LA225" s="0"/>
      <c r="LB225" s="0"/>
      <c r="LC225" s="0"/>
      <c r="LD225" s="0"/>
      <c r="LE225" s="0"/>
      <c r="LF225" s="0"/>
      <c r="LG225" s="0"/>
      <c r="LH225" s="0"/>
      <c r="LI225" s="0"/>
      <c r="LJ225" s="0"/>
      <c r="LK225" s="0"/>
      <c r="LL225" s="0"/>
      <c r="LM225" s="0"/>
      <c r="LN225" s="0"/>
      <c r="LO225" s="0"/>
      <c r="LP225" s="0"/>
      <c r="LQ225" s="0"/>
      <c r="LR225" s="0"/>
      <c r="LS225" s="0"/>
      <c r="LT225" s="0"/>
      <c r="LU225" s="0"/>
      <c r="LV225" s="0"/>
      <c r="LW225" s="0"/>
      <c r="LX225" s="0"/>
      <c r="LY225" s="0"/>
      <c r="LZ225" s="0"/>
      <c r="MA225" s="0"/>
      <c r="MB225" s="0"/>
      <c r="MC225" s="0"/>
      <c r="MD225" s="0"/>
      <c r="ME225" s="0"/>
      <c r="MF225" s="0"/>
      <c r="MG225" s="0"/>
      <c r="MH225" s="0"/>
      <c r="MI225" s="0"/>
      <c r="MJ225" s="0"/>
      <c r="MK225" s="0"/>
      <c r="ML225" s="0"/>
      <c r="MM225" s="0"/>
      <c r="MN225" s="0"/>
      <c r="MO225" s="0"/>
      <c r="MP225" s="0"/>
      <c r="MQ225" s="0"/>
      <c r="MR225" s="0"/>
      <c r="MS225" s="0"/>
      <c r="MT225" s="0"/>
      <c r="MU225" s="0"/>
      <c r="MV225" s="0"/>
      <c r="MW225" s="0"/>
      <c r="MX225" s="0"/>
      <c r="MY225" s="0"/>
      <c r="MZ225" s="0"/>
      <c r="NA225" s="0"/>
      <c r="NB225" s="0"/>
      <c r="NC225" s="0"/>
      <c r="ND225" s="0"/>
      <c r="NE225" s="0"/>
      <c r="NF225" s="0"/>
      <c r="NG225" s="0"/>
      <c r="NH225" s="0"/>
      <c r="NI225" s="0"/>
      <c r="NJ225" s="0"/>
      <c r="NK225" s="0"/>
      <c r="NL225" s="0"/>
      <c r="NM225" s="0"/>
      <c r="NN225" s="0"/>
      <c r="NO225" s="0"/>
      <c r="NP225" s="0"/>
      <c r="NQ225" s="0"/>
      <c r="NR225" s="0"/>
      <c r="NS225" s="0"/>
      <c r="NT225" s="0"/>
      <c r="NU225" s="0"/>
      <c r="NV225" s="0"/>
      <c r="NW225" s="0"/>
      <c r="NX225" s="0"/>
      <c r="NY225" s="0"/>
      <c r="NZ225" s="0"/>
      <c r="OA225" s="0"/>
      <c r="OB225" s="0"/>
      <c r="OC225" s="0"/>
      <c r="OD225" s="0"/>
      <c r="OE225" s="0"/>
      <c r="OF225" s="0"/>
      <c r="OG225" s="0"/>
      <c r="OH225" s="0"/>
      <c r="OI225" s="0"/>
      <c r="OJ225" s="0"/>
      <c r="OK225" s="0"/>
      <c r="OL225" s="0"/>
      <c r="OM225" s="0"/>
      <c r="ON225" s="0"/>
      <c r="OO225" s="0"/>
      <c r="OP225" s="0"/>
      <c r="OQ225" s="0"/>
      <c r="OR225" s="0"/>
      <c r="OS225" s="0"/>
      <c r="OT225" s="0"/>
      <c r="OU225" s="0"/>
      <c r="OV225" s="0"/>
      <c r="OW225" s="0"/>
      <c r="OX225" s="0"/>
      <c r="OY225" s="0"/>
      <c r="OZ225" s="0"/>
      <c r="PA225" s="0"/>
      <c r="PB225" s="0"/>
      <c r="PC225" s="0"/>
      <c r="PD225" s="0"/>
      <c r="PE225" s="0"/>
      <c r="PF225" s="0"/>
      <c r="PG225" s="0"/>
      <c r="PH225" s="0"/>
      <c r="PI225" s="0"/>
      <c r="PJ225" s="0"/>
      <c r="PK225" s="0"/>
      <c r="PL225" s="0"/>
      <c r="PM225" s="0"/>
      <c r="PN225" s="0"/>
      <c r="PO225" s="0"/>
      <c r="PP225" s="0"/>
      <c r="PQ225" s="0"/>
      <c r="PR225" s="0"/>
      <c r="PS225" s="0"/>
      <c r="PT225" s="0"/>
      <c r="PU225" s="0"/>
      <c r="PV225" s="0"/>
      <c r="PW225" s="0"/>
      <c r="PX225" s="0"/>
      <c r="PY225" s="0"/>
      <c r="PZ225" s="0"/>
      <c r="QA225" s="0"/>
      <c r="QB225" s="0"/>
      <c r="QC225" s="0"/>
      <c r="QD225" s="0"/>
      <c r="QE225" s="0"/>
      <c r="QF225" s="0"/>
      <c r="QG225" s="0"/>
      <c r="QH225" s="0"/>
      <c r="QI225" s="0"/>
      <c r="QJ225" s="0"/>
      <c r="QK225" s="0"/>
      <c r="QL225" s="0"/>
      <c r="QM225" s="0"/>
      <c r="QN225" s="0"/>
      <c r="QO225" s="0"/>
      <c r="QP225" s="0"/>
      <c r="QQ225" s="0"/>
      <c r="QR225" s="0"/>
      <c r="QS225" s="0"/>
      <c r="QT225" s="0"/>
      <c r="QU225" s="0"/>
      <c r="QV225" s="0"/>
      <c r="QW225" s="0"/>
      <c r="QX225" s="0"/>
      <c r="QY225" s="0"/>
      <c r="QZ225" s="0"/>
      <c r="RA225" s="0"/>
      <c r="RB225" s="0"/>
      <c r="RC225" s="0"/>
      <c r="RD225" s="0"/>
      <c r="RE225" s="0"/>
      <c r="RF225" s="0"/>
      <c r="RG225" s="0"/>
      <c r="RH225" s="0"/>
      <c r="RI225" s="0"/>
      <c r="RJ225" s="0"/>
      <c r="RK225" s="0"/>
      <c r="RL225" s="0"/>
      <c r="RM225" s="0"/>
      <c r="RN225" s="0"/>
      <c r="RO225" s="0"/>
      <c r="RP225" s="0"/>
      <c r="RQ225" s="0"/>
      <c r="RR225" s="0"/>
      <c r="RS225" s="0"/>
      <c r="RT225" s="0"/>
      <c r="RU225" s="0"/>
      <c r="RV225" s="0"/>
      <c r="RW225" s="0"/>
      <c r="RX225" s="0"/>
      <c r="RY225" s="0"/>
      <c r="RZ225" s="0"/>
      <c r="SA225" s="0"/>
      <c r="SB225" s="0"/>
      <c r="SC225" s="0"/>
      <c r="SD225" s="0"/>
      <c r="SE225" s="0"/>
      <c r="SF225" s="0"/>
      <c r="SG225" s="0"/>
      <c r="SH225" s="0"/>
      <c r="SI225" s="0"/>
      <c r="SJ225" s="0"/>
      <c r="SK225" s="0"/>
      <c r="SL225" s="0"/>
      <c r="SM225" s="0"/>
      <c r="SN225" s="0"/>
      <c r="SO225" s="0"/>
      <c r="SP225" s="0"/>
      <c r="SQ225" s="0"/>
      <c r="SR225" s="0"/>
      <c r="SS225" s="0"/>
      <c r="ST225" s="0"/>
      <c r="SU225" s="0"/>
      <c r="SV225" s="0"/>
      <c r="SW225" s="0"/>
      <c r="SX225" s="0"/>
      <c r="SY225" s="0"/>
      <c r="SZ225" s="0"/>
      <c r="TA225" s="0"/>
      <c r="TB225" s="0"/>
      <c r="TC225" s="0"/>
      <c r="TD225" s="0"/>
      <c r="TE225" s="0"/>
      <c r="TF225" s="0"/>
      <c r="TG225" s="0"/>
      <c r="TH225" s="0"/>
      <c r="TI225" s="0"/>
      <c r="TJ225" s="0"/>
      <c r="TK225" s="0"/>
      <c r="TL225" s="0"/>
      <c r="TM225" s="0"/>
      <c r="TN225" s="0"/>
      <c r="TO225" s="0"/>
      <c r="TP225" s="0"/>
      <c r="TQ225" s="0"/>
      <c r="TR225" s="0"/>
      <c r="TS225" s="0"/>
      <c r="TT225" s="0"/>
      <c r="TU225" s="0"/>
      <c r="TV225" s="0"/>
      <c r="TW225" s="0"/>
      <c r="TX225" s="0"/>
      <c r="TY225" s="0"/>
      <c r="TZ225" s="0"/>
      <c r="UA225" s="0"/>
      <c r="UB225" s="0"/>
      <c r="UC225" s="0"/>
      <c r="UD225" s="0"/>
      <c r="UE225" s="0"/>
      <c r="UF225" s="0"/>
      <c r="UG225" s="0"/>
      <c r="UH225" s="0"/>
      <c r="UI225" s="0"/>
      <c r="UJ225" s="0"/>
      <c r="UK225" s="0"/>
      <c r="UL225" s="0"/>
      <c r="UM225" s="0"/>
      <c r="UN225" s="0"/>
      <c r="UO225" s="0"/>
      <c r="UP225" s="0"/>
      <c r="UQ225" s="0"/>
      <c r="UR225" s="0"/>
      <c r="US225" s="0"/>
      <c r="UT225" s="0"/>
      <c r="UU225" s="0"/>
      <c r="UV225" s="0"/>
      <c r="UW225" s="0"/>
      <c r="UX225" s="0"/>
      <c r="UY225" s="0"/>
      <c r="UZ225" s="0"/>
      <c r="VA225" s="0"/>
      <c r="VB225" s="0"/>
      <c r="VC225" s="0"/>
      <c r="VD225" s="0"/>
      <c r="VE225" s="0"/>
      <c r="VF225" s="0"/>
      <c r="VG225" s="0"/>
      <c r="VH225" s="0"/>
      <c r="VI225" s="0"/>
      <c r="VJ225" s="0"/>
      <c r="VK225" s="0"/>
      <c r="VL225" s="0"/>
      <c r="VM225" s="0"/>
      <c r="VN225" s="0"/>
      <c r="VO225" s="0"/>
      <c r="VP225" s="0"/>
      <c r="VQ225" s="0"/>
      <c r="VR225" s="0"/>
      <c r="VS225" s="0"/>
      <c r="VT225" s="0"/>
      <c r="VU225" s="0"/>
      <c r="VV225" s="0"/>
      <c r="VW225" s="0"/>
      <c r="VX225" s="0"/>
      <c r="VY225" s="0"/>
      <c r="VZ225" s="0"/>
      <c r="WA225" s="0"/>
      <c r="WB225" s="0"/>
      <c r="WC225" s="0"/>
      <c r="WD225" s="0"/>
      <c r="WE225" s="0"/>
      <c r="WF225" s="0"/>
      <c r="WG225" s="0"/>
      <c r="WH225" s="0"/>
      <c r="WI225" s="0"/>
      <c r="WJ225" s="0"/>
      <c r="WK225" s="0"/>
      <c r="WL225" s="0"/>
      <c r="WM225" s="0"/>
      <c r="WN225" s="0"/>
      <c r="WO225" s="0"/>
      <c r="WP225" s="0"/>
      <c r="WQ225" s="0"/>
      <c r="WR225" s="0"/>
      <c r="WS225" s="0"/>
      <c r="WT225" s="0"/>
      <c r="WU225" s="0"/>
      <c r="WV225" s="0"/>
      <c r="WW225" s="0"/>
      <c r="WX225" s="0"/>
      <c r="WY225" s="0"/>
      <c r="WZ225" s="0"/>
      <c r="XA225" s="0"/>
      <c r="XB225" s="0"/>
      <c r="XC225" s="0"/>
      <c r="XD225" s="0"/>
      <c r="XE225" s="0"/>
      <c r="XF225" s="0"/>
      <c r="XG225" s="0"/>
      <c r="XH225" s="0"/>
      <c r="XI225" s="0"/>
      <c r="XJ225" s="0"/>
      <c r="XK225" s="0"/>
      <c r="XL225" s="0"/>
      <c r="XM225" s="0"/>
      <c r="XN225" s="0"/>
      <c r="XO225" s="0"/>
      <c r="XP225" s="0"/>
      <c r="XQ225" s="0"/>
      <c r="XR225" s="0"/>
      <c r="XS225" s="0"/>
      <c r="XT225" s="0"/>
      <c r="XU225" s="0"/>
      <c r="XV225" s="0"/>
      <c r="XW225" s="0"/>
      <c r="XX225" s="0"/>
      <c r="XY225" s="0"/>
      <c r="XZ225" s="0"/>
      <c r="YA225" s="0"/>
      <c r="YB225" s="0"/>
      <c r="YC225" s="0"/>
      <c r="YD225" s="0"/>
      <c r="YE225" s="0"/>
      <c r="YF225" s="0"/>
      <c r="YG225" s="0"/>
      <c r="YH225" s="0"/>
      <c r="YI225" s="0"/>
      <c r="YJ225" s="0"/>
      <c r="YK225" s="0"/>
      <c r="YL225" s="0"/>
      <c r="YM225" s="0"/>
      <c r="YN225" s="0"/>
      <c r="YO225" s="0"/>
      <c r="YP225" s="0"/>
      <c r="YQ225" s="0"/>
      <c r="YR225" s="0"/>
      <c r="YS225" s="0"/>
      <c r="YT225" s="0"/>
      <c r="YU225" s="0"/>
      <c r="YV225" s="0"/>
      <c r="YW225" s="0"/>
      <c r="YX225" s="0"/>
      <c r="YY225" s="0"/>
      <c r="YZ225" s="0"/>
      <c r="ZA225" s="0"/>
      <c r="ZB225" s="0"/>
      <c r="ZC225" s="0"/>
      <c r="ZD225" s="0"/>
      <c r="ZE225" s="0"/>
      <c r="ZF225" s="0"/>
      <c r="ZG225" s="0"/>
      <c r="ZH225" s="0"/>
      <c r="ZI225" s="0"/>
      <c r="ZJ225" s="0"/>
      <c r="ZK225" s="0"/>
      <c r="ZL225" s="0"/>
      <c r="ZM225" s="0"/>
      <c r="ZN225" s="0"/>
      <c r="ZO225" s="0"/>
      <c r="ZP225" s="0"/>
      <c r="ZQ225" s="0"/>
      <c r="ZR225" s="0"/>
      <c r="ZS225" s="0"/>
      <c r="ZT225" s="0"/>
      <c r="ZU225" s="0"/>
      <c r="ZV225" s="0"/>
      <c r="ZW225" s="0"/>
      <c r="ZX225" s="0"/>
      <c r="ZY225" s="0"/>
      <c r="ZZ225" s="0"/>
      <c r="AAA225" s="0"/>
      <c r="AAB225" s="0"/>
      <c r="AAC225" s="0"/>
      <c r="AAD225" s="0"/>
      <c r="AAE225" s="0"/>
      <c r="AAF225" s="0"/>
      <c r="AAG225" s="0"/>
      <c r="AAH225" s="0"/>
      <c r="AAI225" s="0"/>
      <c r="AAJ225" s="0"/>
      <c r="AAK225" s="0"/>
      <c r="AAL225" s="0"/>
      <c r="AAM225" s="0"/>
      <c r="AAN225" s="0"/>
      <c r="AAO225" s="0"/>
      <c r="AAP225" s="0"/>
      <c r="AAQ225" s="0"/>
      <c r="AAR225" s="0"/>
      <c r="AAS225" s="0"/>
      <c r="AAT225" s="0"/>
      <c r="AAU225" s="0"/>
      <c r="AAV225" s="0"/>
      <c r="AAW225" s="0"/>
      <c r="AAX225" s="0"/>
      <c r="AAY225" s="0"/>
      <c r="AAZ225" s="0"/>
      <c r="ABA225" s="0"/>
      <c r="ABB225" s="0"/>
      <c r="ABC225" s="0"/>
      <c r="ABD225" s="0"/>
      <c r="ABE225" s="0"/>
      <c r="ABF225" s="0"/>
      <c r="ABG225" s="0"/>
      <c r="ABH225" s="0"/>
      <c r="ABI225" s="0"/>
      <c r="ABJ225" s="0"/>
      <c r="ABK225" s="0"/>
      <c r="ABL225" s="0"/>
      <c r="ABM225" s="0"/>
      <c r="ABN225" s="0"/>
      <c r="ABO225" s="0"/>
      <c r="ABP225" s="0"/>
      <c r="ABQ225" s="0"/>
      <c r="ABR225" s="0"/>
      <c r="ABS225" s="0"/>
      <c r="ABT225" s="0"/>
      <c r="ABU225" s="0"/>
      <c r="ABV225" s="0"/>
      <c r="ABW225" s="0"/>
      <c r="ABX225" s="0"/>
      <c r="ABY225" s="0"/>
      <c r="ABZ225" s="0"/>
      <c r="ACA225" s="0"/>
      <c r="ACB225" s="0"/>
      <c r="ACC225" s="0"/>
      <c r="ACD225" s="0"/>
      <c r="ACE225" s="0"/>
      <c r="ACF225" s="0"/>
      <c r="ACG225" s="0"/>
      <c r="ACH225" s="0"/>
      <c r="ACI225" s="0"/>
      <c r="ACJ225" s="0"/>
      <c r="ACK225" s="0"/>
      <c r="ACL225" s="0"/>
      <c r="ACM225" s="0"/>
      <c r="ACN225" s="0"/>
      <c r="ACO225" s="0"/>
      <c r="ACP225" s="0"/>
      <c r="ACQ225" s="0"/>
      <c r="ACR225" s="0"/>
      <c r="ACS225" s="0"/>
      <c r="ACT225" s="0"/>
      <c r="ACU225" s="0"/>
      <c r="ACV225" s="0"/>
      <c r="ACW225" s="0"/>
      <c r="ACX225" s="0"/>
      <c r="ACY225" s="0"/>
      <c r="ACZ225" s="0"/>
      <c r="ADA225" s="0"/>
      <c r="ADB225" s="0"/>
      <c r="ADC225" s="0"/>
      <c r="ADD225" s="0"/>
      <c r="ADE225" s="0"/>
      <c r="ADF225" s="0"/>
      <c r="ADG225" s="0"/>
      <c r="ADH225" s="0"/>
      <c r="ADI225" s="0"/>
      <c r="ADJ225" s="0"/>
      <c r="ADK225" s="0"/>
      <c r="ADL225" s="0"/>
      <c r="ADM225" s="0"/>
      <c r="ADN225" s="0"/>
      <c r="ADO225" s="0"/>
      <c r="ADP225" s="0"/>
      <c r="ADQ225" s="0"/>
      <c r="ADR225" s="0"/>
      <c r="ADS225" s="0"/>
      <c r="ADT225" s="0"/>
      <c r="ADU225" s="0"/>
      <c r="ADV225" s="0"/>
      <c r="ADW225" s="0"/>
      <c r="ADX225" s="0"/>
      <c r="ADY225" s="0"/>
      <c r="ADZ225" s="0"/>
      <c r="AEA225" s="0"/>
      <c r="AEB225" s="0"/>
      <c r="AEC225" s="0"/>
      <c r="AED225" s="0"/>
      <c r="AEE225" s="0"/>
      <c r="AEF225" s="0"/>
      <c r="AEG225" s="0"/>
      <c r="AEH225" s="0"/>
      <c r="AEI225" s="0"/>
      <c r="AEJ225" s="0"/>
      <c r="AEK225" s="0"/>
      <c r="AEL225" s="0"/>
      <c r="AEM225" s="0"/>
      <c r="AEN225" s="0"/>
      <c r="AEO225" s="0"/>
      <c r="AEP225" s="0"/>
      <c r="AEQ225" s="0"/>
      <c r="AER225" s="0"/>
      <c r="AES225" s="0"/>
      <c r="AET225" s="0"/>
      <c r="AEU225" s="0"/>
      <c r="AEV225" s="0"/>
      <c r="AEW225" s="0"/>
      <c r="AEX225" s="0"/>
      <c r="AEY225" s="0"/>
      <c r="AEZ225" s="0"/>
      <c r="AFA225" s="0"/>
      <c r="AFB225" s="0"/>
      <c r="AFC225" s="0"/>
      <c r="AFD225" s="0"/>
      <c r="AFE225" s="0"/>
      <c r="AFF225" s="0"/>
      <c r="AFG225" s="0"/>
      <c r="AFH225" s="0"/>
      <c r="AFI225" s="0"/>
      <c r="AFJ225" s="0"/>
      <c r="AFK225" s="0"/>
      <c r="AFL225" s="0"/>
      <c r="AFM225" s="0"/>
      <c r="AFN225" s="0"/>
      <c r="AFO225" s="0"/>
      <c r="AFP225" s="0"/>
      <c r="AFQ225" s="0"/>
      <c r="AFR225" s="0"/>
      <c r="AFS225" s="0"/>
      <c r="AFT225" s="0"/>
      <c r="AFU225" s="0"/>
      <c r="AFV225" s="0"/>
      <c r="AFW225" s="0"/>
      <c r="AFX225" s="0"/>
      <c r="AFY225" s="0"/>
      <c r="AFZ225" s="0"/>
      <c r="AGA225" s="0"/>
      <c r="AGB225" s="0"/>
      <c r="AGC225" s="0"/>
      <c r="AGD225" s="0"/>
      <c r="AGE225" s="0"/>
      <c r="AGF225" s="0"/>
      <c r="AGG225" s="0"/>
      <c r="AGH225" s="0"/>
      <c r="AGI225" s="0"/>
      <c r="AGJ225" s="0"/>
      <c r="AGK225" s="0"/>
      <c r="AGL225" s="0"/>
      <c r="AGM225" s="0"/>
      <c r="AGN225" s="0"/>
      <c r="AGO225" s="0"/>
      <c r="AGP225" s="0"/>
      <c r="AGQ225" s="0"/>
      <c r="AGR225" s="0"/>
      <c r="AGS225" s="0"/>
      <c r="AGT225" s="0"/>
      <c r="AGU225" s="0"/>
      <c r="AGV225" s="0"/>
      <c r="AGW225" s="0"/>
      <c r="AGX225" s="0"/>
      <c r="AGY225" s="0"/>
      <c r="AGZ225" s="0"/>
      <c r="AHA225" s="0"/>
      <c r="AHB225" s="0"/>
      <c r="AHC225" s="0"/>
      <c r="AHD225" s="0"/>
      <c r="AHE225" s="0"/>
      <c r="AHF225" s="0"/>
      <c r="AHG225" s="0"/>
      <c r="AHH225" s="0"/>
      <c r="AHI225" s="0"/>
      <c r="AHJ225" s="0"/>
      <c r="AHK225" s="0"/>
      <c r="AHL225" s="0"/>
      <c r="AHM225" s="0"/>
      <c r="AHN225" s="0"/>
      <c r="AHO225" s="0"/>
      <c r="AHP225" s="0"/>
      <c r="AHQ225" s="0"/>
      <c r="AHR225" s="0"/>
      <c r="AHS225" s="0"/>
      <c r="AHT225" s="0"/>
      <c r="AHU225" s="0"/>
      <c r="AHV225" s="0"/>
      <c r="AHW225" s="0"/>
      <c r="AHX225" s="0"/>
      <c r="AHY225" s="0"/>
      <c r="AHZ225" s="0"/>
      <c r="AIA225" s="0"/>
      <c r="AIB225" s="0"/>
      <c r="AIC225" s="0"/>
      <c r="AID225" s="0"/>
      <c r="AIE225" s="0"/>
      <c r="AIF225" s="0"/>
      <c r="AIG225" s="0"/>
      <c r="AIH225" s="0"/>
      <c r="AII225" s="0"/>
      <c r="AIJ225" s="0"/>
      <c r="AIK225" s="0"/>
      <c r="AIL225" s="0"/>
      <c r="AIM225" s="0"/>
      <c r="AIN225" s="0"/>
      <c r="AIO225" s="0"/>
      <c r="AIP225" s="0"/>
      <c r="AIQ225" s="0"/>
      <c r="AIR225" s="0"/>
      <c r="AIS225" s="0"/>
      <c r="AIT225" s="0"/>
      <c r="AIU225" s="0"/>
      <c r="AIV225" s="0"/>
      <c r="AIW225" s="0"/>
      <c r="AIX225" s="0"/>
      <c r="AIY225" s="0"/>
      <c r="AIZ225" s="0"/>
      <c r="AJA225" s="0"/>
      <c r="AJB225" s="0"/>
      <c r="AJC225" s="0"/>
      <c r="AJD225" s="0"/>
      <c r="AJE225" s="0"/>
      <c r="AJF225" s="0"/>
      <c r="AJG225" s="0"/>
      <c r="AJH225" s="0"/>
      <c r="AJI225" s="0"/>
      <c r="AJJ225" s="0"/>
      <c r="AJK225" s="0"/>
      <c r="AJL225" s="0"/>
      <c r="AJM225" s="0"/>
      <c r="AJN225" s="0"/>
      <c r="AJO225" s="0"/>
      <c r="AJP225" s="0"/>
      <c r="AJQ225" s="0"/>
      <c r="AJR225" s="0"/>
      <c r="AJS225" s="0"/>
      <c r="AJT225" s="0"/>
      <c r="AJU225" s="0"/>
      <c r="AJV225" s="0"/>
      <c r="AJW225" s="0"/>
      <c r="AJX225" s="0"/>
      <c r="AJY225" s="0"/>
      <c r="AJZ225" s="0"/>
      <c r="AKA225" s="0"/>
      <c r="AKB225" s="0"/>
      <c r="AKC225" s="0"/>
      <c r="AKD225" s="0"/>
      <c r="AKE225" s="0"/>
      <c r="AKF225" s="0"/>
      <c r="AKG225" s="0"/>
      <c r="AKH225" s="0"/>
      <c r="AKI225" s="0"/>
      <c r="AKJ225" s="0"/>
      <c r="AKK225" s="0"/>
      <c r="AKL225" s="0"/>
      <c r="AKM225" s="0"/>
      <c r="AKN225" s="0"/>
      <c r="AKO225" s="0"/>
      <c r="AKP225" s="0"/>
      <c r="AKQ225" s="0"/>
      <c r="AKR225" s="0"/>
      <c r="AKS225" s="0"/>
      <c r="AKT225" s="0"/>
      <c r="AKU225" s="0"/>
      <c r="AKV225" s="0"/>
      <c r="AKW225" s="0"/>
      <c r="AKX225" s="0"/>
      <c r="AKY225" s="0"/>
      <c r="AKZ225" s="0"/>
      <c r="ALA225" s="0"/>
      <c r="ALB225" s="0"/>
      <c r="ALC225" s="0"/>
      <c r="ALD225" s="0"/>
      <c r="ALE225" s="0"/>
      <c r="ALF225" s="0"/>
      <c r="ALG225" s="0"/>
      <c r="ALH225" s="0"/>
      <c r="ALI225" s="0"/>
      <c r="ALJ225" s="0"/>
      <c r="ALK225" s="0"/>
      <c r="ALL225" s="0"/>
      <c r="ALM225" s="0"/>
      <c r="ALN225" s="0"/>
      <c r="ALO225" s="0"/>
      <c r="ALP225" s="0"/>
      <c r="ALQ225" s="0"/>
      <c r="ALR225" s="0"/>
      <c r="ALS225" s="0"/>
      <c r="ALT225" s="0"/>
      <c r="ALU225" s="0"/>
      <c r="ALV225" s="0"/>
      <c r="ALW225" s="0"/>
      <c r="ALX225" s="0"/>
      <c r="ALY225" s="0"/>
      <c r="ALZ225" s="0"/>
      <c r="AMA225" s="0"/>
      <c r="AMB225" s="0"/>
      <c r="AMC225" s="0"/>
      <c r="AMD225" s="0"/>
      <c r="AME225" s="0"/>
      <c r="AMF225" s="0"/>
      <c r="AMG225" s="0"/>
      <c r="AMH225" s="0"/>
      <c r="AMI225" s="0"/>
      <c r="AMJ225" s="0"/>
    </row>
    <row r="226" customFormat="false" ht="15" hidden="false" customHeight="false" outlineLevel="0" collapsed="false">
      <c r="A226" s="73"/>
      <c r="B226" s="98" t="s">
        <v>253</v>
      </c>
      <c r="C226" s="0"/>
      <c r="D226" s="0"/>
      <c r="E226" s="0"/>
      <c r="F226" s="0"/>
      <c r="G226" s="0"/>
      <c r="H226" s="0"/>
      <c r="I226" s="0"/>
      <c r="J226" s="0"/>
      <c r="K226" s="0"/>
      <c r="L226" s="0"/>
      <c r="M226" s="0"/>
      <c r="N226" s="0"/>
      <c r="O226" s="0"/>
      <c r="P226" s="0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0"/>
      <c r="AC226" s="0"/>
      <c r="AD226" s="0"/>
      <c r="AE226" s="0"/>
      <c r="AF226" s="0"/>
      <c r="AG226" s="0"/>
      <c r="AH226" s="0"/>
      <c r="AI226" s="0"/>
      <c r="AJ226" s="0"/>
      <c r="AK226" s="0"/>
      <c r="AL226" s="0"/>
      <c r="AM226" s="0"/>
      <c r="AN226" s="0"/>
      <c r="AO226" s="0"/>
      <c r="AP226" s="0"/>
      <c r="AQ226" s="0"/>
      <c r="AR226" s="0"/>
      <c r="AS226" s="0"/>
      <c r="AT226" s="0"/>
      <c r="AU226" s="0"/>
      <c r="AV226" s="0"/>
      <c r="AW226" s="0"/>
      <c r="AX226" s="0"/>
      <c r="AY226" s="0"/>
      <c r="AZ226" s="0"/>
      <c r="BA226" s="0"/>
      <c r="BB226" s="0"/>
      <c r="BC226" s="0"/>
      <c r="BD226" s="0"/>
      <c r="BE226" s="0"/>
      <c r="BF226" s="0"/>
      <c r="BG226" s="0"/>
      <c r="BH226" s="0"/>
      <c r="BI226" s="0"/>
      <c r="BJ226" s="0"/>
      <c r="BK226" s="0"/>
      <c r="BL226" s="0"/>
      <c r="BM226" s="0"/>
      <c r="BN226" s="0"/>
      <c r="BO226" s="0"/>
      <c r="BP226" s="0"/>
      <c r="BQ226" s="0"/>
      <c r="BR226" s="0"/>
      <c r="BS226" s="0"/>
      <c r="BT226" s="0"/>
      <c r="BU226" s="0"/>
      <c r="BV226" s="0"/>
      <c r="BW226" s="0"/>
      <c r="BX226" s="0"/>
      <c r="BY226" s="0"/>
      <c r="BZ226" s="0"/>
      <c r="CA226" s="0"/>
      <c r="CB226" s="0"/>
      <c r="CC226" s="0"/>
      <c r="CD226" s="0"/>
      <c r="CE226" s="0"/>
      <c r="CF226" s="0"/>
      <c r="CG226" s="0"/>
      <c r="CH226" s="0"/>
      <c r="CI226" s="0"/>
      <c r="CJ226" s="0"/>
      <c r="CK226" s="0"/>
      <c r="CL226" s="0"/>
      <c r="CM226" s="0"/>
      <c r="CN226" s="0"/>
      <c r="CO226" s="0"/>
      <c r="CP226" s="0"/>
      <c r="CQ226" s="0"/>
      <c r="CR226" s="0"/>
      <c r="CS226" s="0"/>
      <c r="CT226" s="0"/>
      <c r="CU226" s="0"/>
      <c r="CV226" s="0"/>
      <c r="CW226" s="0"/>
      <c r="CX226" s="0"/>
      <c r="CY226" s="0"/>
      <c r="CZ226" s="0"/>
      <c r="DA226" s="0"/>
      <c r="DB226" s="0"/>
      <c r="DC226" s="0"/>
      <c r="DD226" s="0"/>
      <c r="DE226" s="0"/>
      <c r="DF226" s="0"/>
      <c r="DG226" s="0"/>
      <c r="DH226" s="0"/>
      <c r="DI226" s="0"/>
      <c r="DJ226" s="0"/>
      <c r="DK226" s="0"/>
      <c r="DL226" s="0"/>
      <c r="DM226" s="0"/>
      <c r="DN226" s="0"/>
      <c r="DO226" s="0"/>
      <c r="DP226" s="0"/>
      <c r="DQ226" s="0"/>
      <c r="DR226" s="0"/>
      <c r="DS226" s="0"/>
      <c r="DT226" s="0"/>
      <c r="DU226" s="0"/>
      <c r="DV226" s="0"/>
      <c r="DW226" s="0"/>
      <c r="DX226" s="0"/>
      <c r="DY226" s="0"/>
      <c r="DZ226" s="0"/>
      <c r="EA226" s="0"/>
      <c r="EB226" s="0"/>
      <c r="EC226" s="0"/>
      <c r="ED226" s="0"/>
      <c r="EE226" s="0"/>
      <c r="EF226" s="0"/>
      <c r="EG226" s="0"/>
      <c r="EH226" s="0"/>
      <c r="EI226" s="0"/>
      <c r="EJ226" s="0"/>
      <c r="EK226" s="0"/>
      <c r="EL226" s="0"/>
      <c r="EM226" s="0"/>
      <c r="EN226" s="0"/>
      <c r="EO226" s="0"/>
      <c r="EP226" s="0"/>
      <c r="EQ226" s="0"/>
      <c r="ER226" s="0"/>
      <c r="ES226" s="0"/>
      <c r="ET226" s="0"/>
      <c r="EU226" s="0"/>
      <c r="EV226" s="0"/>
      <c r="EW226" s="0"/>
      <c r="EX226" s="0"/>
      <c r="EY226" s="0"/>
      <c r="EZ226" s="0"/>
      <c r="FA226" s="0"/>
      <c r="FB226" s="0"/>
      <c r="FC226" s="0"/>
      <c r="FD226" s="0"/>
      <c r="FE226" s="0"/>
      <c r="FF226" s="0"/>
      <c r="FG226" s="0"/>
      <c r="FH226" s="0"/>
      <c r="FI226" s="0"/>
      <c r="FJ226" s="0"/>
      <c r="FK226" s="0"/>
      <c r="FL226" s="0"/>
      <c r="FM226" s="0"/>
      <c r="FN226" s="0"/>
      <c r="FO226" s="0"/>
      <c r="FP226" s="0"/>
      <c r="FQ226" s="0"/>
      <c r="FR226" s="0"/>
      <c r="FS226" s="0"/>
      <c r="FT226" s="0"/>
      <c r="FU226" s="0"/>
      <c r="FV226" s="0"/>
      <c r="FW226" s="0"/>
      <c r="FX226" s="0"/>
      <c r="FY226" s="0"/>
      <c r="FZ226" s="0"/>
      <c r="GA226" s="0"/>
      <c r="GB226" s="0"/>
      <c r="GC226" s="0"/>
      <c r="GD226" s="0"/>
      <c r="GE226" s="0"/>
      <c r="GF226" s="0"/>
      <c r="GG226" s="0"/>
      <c r="GH226" s="0"/>
      <c r="GI226" s="0"/>
      <c r="GJ226" s="0"/>
      <c r="GK226" s="0"/>
      <c r="GL226" s="0"/>
      <c r="GM226" s="0"/>
      <c r="GN226" s="0"/>
      <c r="GO226" s="0"/>
      <c r="GP226" s="0"/>
      <c r="GQ226" s="0"/>
      <c r="GR226" s="0"/>
      <c r="GS226" s="0"/>
      <c r="GT226" s="0"/>
      <c r="GU226" s="0"/>
      <c r="GV226" s="0"/>
      <c r="GW226" s="0"/>
      <c r="GX226" s="0"/>
      <c r="GY226" s="0"/>
      <c r="GZ226" s="0"/>
      <c r="HA226" s="0"/>
      <c r="HB226" s="0"/>
      <c r="HC226" s="0"/>
      <c r="HD226" s="0"/>
      <c r="HE226" s="0"/>
      <c r="HF226" s="0"/>
      <c r="HG226" s="0"/>
      <c r="HH226" s="0"/>
      <c r="HI226" s="0"/>
      <c r="HJ226" s="0"/>
      <c r="HK226" s="0"/>
      <c r="HL226" s="0"/>
      <c r="HM226" s="0"/>
      <c r="HN226" s="0"/>
      <c r="HO226" s="0"/>
      <c r="HP226" s="0"/>
      <c r="HQ226" s="0"/>
      <c r="HR226" s="0"/>
      <c r="HS226" s="0"/>
      <c r="HT226" s="0"/>
      <c r="HU226" s="0"/>
      <c r="HV226" s="0"/>
      <c r="HW226" s="0"/>
      <c r="HX226" s="0"/>
      <c r="HY226" s="0"/>
      <c r="HZ226" s="0"/>
      <c r="IA226" s="0"/>
      <c r="IB226" s="0"/>
      <c r="IC226" s="0"/>
      <c r="ID226" s="0"/>
      <c r="IE226" s="0"/>
      <c r="IF226" s="0"/>
      <c r="IG226" s="0"/>
      <c r="IH226" s="0"/>
      <c r="II226" s="0"/>
      <c r="IJ226" s="0"/>
      <c r="IK226" s="0"/>
      <c r="IL226" s="0"/>
      <c r="IM226" s="0"/>
      <c r="IN226" s="0"/>
      <c r="IO226" s="0"/>
      <c r="IP226" s="0"/>
      <c r="IQ226" s="0"/>
      <c r="IR226" s="0"/>
      <c r="IS226" s="0"/>
      <c r="IT226" s="0"/>
      <c r="IU226" s="0"/>
      <c r="IV226" s="0"/>
      <c r="IW226" s="0"/>
      <c r="IX226" s="0"/>
      <c r="IY226" s="0"/>
      <c r="IZ226" s="0"/>
      <c r="JA226" s="0"/>
      <c r="JB226" s="0"/>
      <c r="JC226" s="0"/>
      <c r="JD226" s="0"/>
      <c r="JE226" s="0"/>
      <c r="JF226" s="0"/>
      <c r="JG226" s="0"/>
      <c r="JH226" s="0"/>
      <c r="JI226" s="0"/>
      <c r="JJ226" s="0"/>
      <c r="JK226" s="0"/>
      <c r="JL226" s="0"/>
      <c r="JM226" s="0"/>
      <c r="JN226" s="0"/>
      <c r="JO226" s="0"/>
      <c r="JP226" s="0"/>
      <c r="JQ226" s="0"/>
      <c r="JR226" s="0"/>
      <c r="JS226" s="0"/>
      <c r="JT226" s="0"/>
      <c r="JU226" s="0"/>
      <c r="JV226" s="0"/>
      <c r="JW226" s="0"/>
      <c r="JX226" s="0"/>
      <c r="JY226" s="0"/>
      <c r="JZ226" s="0"/>
      <c r="KA226" s="0"/>
      <c r="KB226" s="0"/>
      <c r="KC226" s="0"/>
      <c r="KD226" s="0"/>
      <c r="KE226" s="0"/>
      <c r="KF226" s="0"/>
      <c r="KG226" s="0"/>
      <c r="KH226" s="0"/>
      <c r="KI226" s="0"/>
      <c r="KJ226" s="0"/>
      <c r="KK226" s="0"/>
      <c r="KL226" s="0"/>
      <c r="KM226" s="0"/>
      <c r="KN226" s="0"/>
      <c r="KO226" s="0"/>
      <c r="KP226" s="0"/>
      <c r="KQ226" s="0"/>
      <c r="KR226" s="0"/>
      <c r="KS226" s="0"/>
      <c r="KT226" s="0"/>
      <c r="KU226" s="0"/>
      <c r="KV226" s="0"/>
      <c r="KW226" s="0"/>
      <c r="KX226" s="0"/>
      <c r="KY226" s="0"/>
      <c r="KZ226" s="0"/>
      <c r="LA226" s="0"/>
      <c r="LB226" s="0"/>
      <c r="LC226" s="0"/>
      <c r="LD226" s="0"/>
      <c r="LE226" s="0"/>
      <c r="LF226" s="0"/>
      <c r="LG226" s="0"/>
      <c r="LH226" s="0"/>
      <c r="LI226" s="0"/>
      <c r="LJ226" s="0"/>
      <c r="LK226" s="0"/>
      <c r="LL226" s="0"/>
      <c r="LM226" s="0"/>
      <c r="LN226" s="0"/>
      <c r="LO226" s="0"/>
      <c r="LP226" s="0"/>
      <c r="LQ226" s="0"/>
      <c r="LR226" s="0"/>
      <c r="LS226" s="0"/>
      <c r="LT226" s="0"/>
      <c r="LU226" s="0"/>
      <c r="LV226" s="0"/>
      <c r="LW226" s="0"/>
      <c r="LX226" s="0"/>
      <c r="LY226" s="0"/>
      <c r="LZ226" s="0"/>
      <c r="MA226" s="0"/>
      <c r="MB226" s="0"/>
      <c r="MC226" s="0"/>
      <c r="MD226" s="0"/>
      <c r="ME226" s="0"/>
      <c r="MF226" s="0"/>
      <c r="MG226" s="0"/>
      <c r="MH226" s="0"/>
      <c r="MI226" s="0"/>
      <c r="MJ226" s="0"/>
      <c r="MK226" s="0"/>
      <c r="ML226" s="0"/>
      <c r="MM226" s="0"/>
      <c r="MN226" s="0"/>
      <c r="MO226" s="0"/>
      <c r="MP226" s="0"/>
      <c r="MQ226" s="0"/>
      <c r="MR226" s="0"/>
      <c r="MS226" s="0"/>
      <c r="MT226" s="0"/>
      <c r="MU226" s="0"/>
      <c r="MV226" s="0"/>
      <c r="MW226" s="0"/>
      <c r="MX226" s="0"/>
      <c r="MY226" s="0"/>
      <c r="MZ226" s="0"/>
      <c r="NA226" s="0"/>
      <c r="NB226" s="0"/>
      <c r="NC226" s="0"/>
      <c r="ND226" s="0"/>
      <c r="NE226" s="0"/>
      <c r="NF226" s="0"/>
      <c r="NG226" s="0"/>
      <c r="NH226" s="0"/>
      <c r="NI226" s="0"/>
      <c r="NJ226" s="0"/>
      <c r="NK226" s="0"/>
      <c r="NL226" s="0"/>
      <c r="NM226" s="0"/>
      <c r="NN226" s="0"/>
      <c r="NO226" s="0"/>
      <c r="NP226" s="0"/>
      <c r="NQ226" s="0"/>
      <c r="NR226" s="0"/>
      <c r="NS226" s="0"/>
      <c r="NT226" s="0"/>
      <c r="NU226" s="0"/>
      <c r="NV226" s="0"/>
      <c r="NW226" s="0"/>
      <c r="NX226" s="0"/>
      <c r="NY226" s="0"/>
      <c r="NZ226" s="0"/>
      <c r="OA226" s="0"/>
      <c r="OB226" s="0"/>
      <c r="OC226" s="0"/>
      <c r="OD226" s="0"/>
      <c r="OE226" s="0"/>
      <c r="OF226" s="0"/>
      <c r="OG226" s="0"/>
      <c r="OH226" s="0"/>
      <c r="OI226" s="0"/>
      <c r="OJ226" s="0"/>
      <c r="OK226" s="0"/>
      <c r="OL226" s="0"/>
      <c r="OM226" s="0"/>
      <c r="ON226" s="0"/>
      <c r="OO226" s="0"/>
      <c r="OP226" s="0"/>
      <c r="OQ226" s="0"/>
      <c r="OR226" s="0"/>
      <c r="OS226" s="0"/>
      <c r="OT226" s="0"/>
      <c r="OU226" s="0"/>
      <c r="OV226" s="0"/>
      <c r="OW226" s="0"/>
      <c r="OX226" s="0"/>
      <c r="OY226" s="0"/>
      <c r="OZ226" s="0"/>
      <c r="PA226" s="0"/>
      <c r="PB226" s="0"/>
      <c r="PC226" s="0"/>
      <c r="PD226" s="0"/>
      <c r="PE226" s="0"/>
      <c r="PF226" s="0"/>
      <c r="PG226" s="0"/>
      <c r="PH226" s="0"/>
      <c r="PI226" s="0"/>
      <c r="PJ226" s="0"/>
      <c r="PK226" s="0"/>
      <c r="PL226" s="0"/>
      <c r="PM226" s="0"/>
      <c r="PN226" s="0"/>
      <c r="PO226" s="0"/>
      <c r="PP226" s="0"/>
      <c r="PQ226" s="0"/>
      <c r="PR226" s="0"/>
      <c r="PS226" s="0"/>
      <c r="PT226" s="0"/>
      <c r="PU226" s="0"/>
      <c r="PV226" s="0"/>
      <c r="PW226" s="0"/>
      <c r="PX226" s="0"/>
      <c r="PY226" s="0"/>
      <c r="PZ226" s="0"/>
      <c r="QA226" s="0"/>
      <c r="QB226" s="0"/>
      <c r="QC226" s="0"/>
      <c r="QD226" s="0"/>
      <c r="QE226" s="0"/>
      <c r="QF226" s="0"/>
      <c r="QG226" s="0"/>
      <c r="QH226" s="0"/>
      <c r="QI226" s="0"/>
      <c r="QJ226" s="0"/>
      <c r="QK226" s="0"/>
      <c r="QL226" s="0"/>
      <c r="QM226" s="0"/>
      <c r="QN226" s="0"/>
      <c r="QO226" s="0"/>
      <c r="QP226" s="0"/>
      <c r="QQ226" s="0"/>
      <c r="QR226" s="0"/>
      <c r="QS226" s="0"/>
      <c r="QT226" s="0"/>
      <c r="QU226" s="0"/>
      <c r="QV226" s="0"/>
      <c r="QW226" s="0"/>
      <c r="QX226" s="0"/>
      <c r="QY226" s="0"/>
      <c r="QZ226" s="0"/>
      <c r="RA226" s="0"/>
      <c r="RB226" s="0"/>
      <c r="RC226" s="0"/>
      <c r="RD226" s="0"/>
      <c r="RE226" s="0"/>
      <c r="RF226" s="0"/>
      <c r="RG226" s="0"/>
      <c r="RH226" s="0"/>
      <c r="RI226" s="0"/>
      <c r="RJ226" s="0"/>
      <c r="RK226" s="0"/>
      <c r="RL226" s="0"/>
      <c r="RM226" s="0"/>
      <c r="RN226" s="0"/>
      <c r="RO226" s="0"/>
      <c r="RP226" s="0"/>
      <c r="RQ226" s="0"/>
      <c r="RR226" s="0"/>
      <c r="RS226" s="0"/>
      <c r="RT226" s="0"/>
      <c r="RU226" s="0"/>
      <c r="RV226" s="0"/>
      <c r="RW226" s="0"/>
      <c r="RX226" s="0"/>
      <c r="RY226" s="0"/>
      <c r="RZ226" s="0"/>
      <c r="SA226" s="0"/>
      <c r="SB226" s="0"/>
      <c r="SC226" s="0"/>
      <c r="SD226" s="0"/>
      <c r="SE226" s="0"/>
      <c r="SF226" s="0"/>
      <c r="SG226" s="0"/>
      <c r="SH226" s="0"/>
      <c r="SI226" s="0"/>
      <c r="SJ226" s="0"/>
      <c r="SK226" s="0"/>
      <c r="SL226" s="0"/>
      <c r="SM226" s="0"/>
      <c r="SN226" s="0"/>
      <c r="SO226" s="0"/>
      <c r="SP226" s="0"/>
      <c r="SQ226" s="0"/>
      <c r="SR226" s="0"/>
      <c r="SS226" s="0"/>
      <c r="ST226" s="0"/>
      <c r="SU226" s="0"/>
      <c r="SV226" s="0"/>
      <c r="SW226" s="0"/>
      <c r="SX226" s="0"/>
      <c r="SY226" s="0"/>
      <c r="SZ226" s="0"/>
      <c r="TA226" s="0"/>
      <c r="TB226" s="0"/>
      <c r="TC226" s="0"/>
      <c r="TD226" s="0"/>
      <c r="TE226" s="0"/>
      <c r="TF226" s="0"/>
      <c r="TG226" s="0"/>
      <c r="TH226" s="0"/>
      <c r="TI226" s="0"/>
      <c r="TJ226" s="0"/>
      <c r="TK226" s="0"/>
      <c r="TL226" s="0"/>
      <c r="TM226" s="0"/>
      <c r="TN226" s="0"/>
      <c r="TO226" s="0"/>
      <c r="TP226" s="0"/>
      <c r="TQ226" s="0"/>
      <c r="TR226" s="0"/>
      <c r="TS226" s="0"/>
      <c r="TT226" s="0"/>
      <c r="TU226" s="0"/>
      <c r="TV226" s="0"/>
      <c r="TW226" s="0"/>
      <c r="TX226" s="0"/>
      <c r="TY226" s="0"/>
      <c r="TZ226" s="0"/>
      <c r="UA226" s="0"/>
      <c r="UB226" s="0"/>
      <c r="UC226" s="0"/>
      <c r="UD226" s="0"/>
      <c r="UE226" s="0"/>
      <c r="UF226" s="0"/>
      <c r="UG226" s="0"/>
      <c r="UH226" s="0"/>
      <c r="UI226" s="0"/>
      <c r="UJ226" s="0"/>
      <c r="UK226" s="0"/>
      <c r="UL226" s="0"/>
      <c r="UM226" s="0"/>
      <c r="UN226" s="0"/>
      <c r="UO226" s="0"/>
      <c r="UP226" s="0"/>
      <c r="UQ226" s="0"/>
      <c r="UR226" s="0"/>
      <c r="US226" s="0"/>
      <c r="UT226" s="0"/>
      <c r="UU226" s="0"/>
      <c r="UV226" s="0"/>
      <c r="UW226" s="0"/>
      <c r="UX226" s="0"/>
      <c r="UY226" s="0"/>
      <c r="UZ226" s="0"/>
      <c r="VA226" s="0"/>
      <c r="VB226" s="0"/>
      <c r="VC226" s="0"/>
      <c r="VD226" s="0"/>
      <c r="VE226" s="0"/>
      <c r="VF226" s="0"/>
      <c r="VG226" s="0"/>
      <c r="VH226" s="0"/>
      <c r="VI226" s="0"/>
      <c r="VJ226" s="0"/>
      <c r="VK226" s="0"/>
      <c r="VL226" s="0"/>
      <c r="VM226" s="0"/>
      <c r="VN226" s="0"/>
      <c r="VO226" s="0"/>
      <c r="VP226" s="0"/>
      <c r="VQ226" s="0"/>
      <c r="VR226" s="0"/>
      <c r="VS226" s="0"/>
      <c r="VT226" s="0"/>
      <c r="VU226" s="0"/>
      <c r="VV226" s="0"/>
      <c r="VW226" s="0"/>
      <c r="VX226" s="0"/>
      <c r="VY226" s="0"/>
      <c r="VZ226" s="0"/>
      <c r="WA226" s="0"/>
      <c r="WB226" s="0"/>
      <c r="WC226" s="0"/>
      <c r="WD226" s="0"/>
      <c r="WE226" s="0"/>
      <c r="WF226" s="0"/>
      <c r="WG226" s="0"/>
      <c r="WH226" s="0"/>
      <c r="WI226" s="0"/>
      <c r="WJ226" s="0"/>
      <c r="WK226" s="0"/>
      <c r="WL226" s="0"/>
      <c r="WM226" s="0"/>
      <c r="WN226" s="0"/>
      <c r="WO226" s="0"/>
      <c r="WP226" s="0"/>
      <c r="WQ226" s="0"/>
      <c r="WR226" s="0"/>
      <c r="WS226" s="0"/>
      <c r="WT226" s="0"/>
      <c r="WU226" s="0"/>
      <c r="WV226" s="0"/>
      <c r="WW226" s="0"/>
      <c r="WX226" s="0"/>
      <c r="WY226" s="0"/>
      <c r="WZ226" s="0"/>
      <c r="XA226" s="0"/>
      <c r="XB226" s="0"/>
      <c r="XC226" s="0"/>
      <c r="XD226" s="0"/>
      <c r="XE226" s="0"/>
      <c r="XF226" s="0"/>
      <c r="XG226" s="0"/>
      <c r="XH226" s="0"/>
      <c r="XI226" s="0"/>
      <c r="XJ226" s="0"/>
      <c r="XK226" s="0"/>
      <c r="XL226" s="0"/>
      <c r="XM226" s="0"/>
      <c r="XN226" s="0"/>
      <c r="XO226" s="0"/>
      <c r="XP226" s="0"/>
      <c r="XQ226" s="0"/>
      <c r="XR226" s="0"/>
      <c r="XS226" s="0"/>
      <c r="XT226" s="0"/>
      <c r="XU226" s="0"/>
      <c r="XV226" s="0"/>
      <c r="XW226" s="0"/>
      <c r="XX226" s="0"/>
      <c r="XY226" s="0"/>
      <c r="XZ226" s="0"/>
      <c r="YA226" s="0"/>
      <c r="YB226" s="0"/>
      <c r="YC226" s="0"/>
      <c r="YD226" s="0"/>
      <c r="YE226" s="0"/>
      <c r="YF226" s="0"/>
      <c r="YG226" s="0"/>
      <c r="YH226" s="0"/>
      <c r="YI226" s="0"/>
      <c r="YJ226" s="0"/>
      <c r="YK226" s="0"/>
      <c r="YL226" s="0"/>
      <c r="YM226" s="0"/>
      <c r="YN226" s="0"/>
      <c r="YO226" s="0"/>
      <c r="YP226" s="0"/>
      <c r="YQ226" s="0"/>
      <c r="YR226" s="0"/>
      <c r="YS226" s="0"/>
      <c r="YT226" s="0"/>
      <c r="YU226" s="0"/>
      <c r="YV226" s="0"/>
      <c r="YW226" s="0"/>
      <c r="YX226" s="0"/>
      <c r="YY226" s="0"/>
      <c r="YZ226" s="0"/>
      <c r="ZA226" s="0"/>
      <c r="ZB226" s="0"/>
      <c r="ZC226" s="0"/>
      <c r="ZD226" s="0"/>
      <c r="ZE226" s="0"/>
      <c r="ZF226" s="0"/>
      <c r="ZG226" s="0"/>
      <c r="ZH226" s="0"/>
      <c r="ZI226" s="0"/>
      <c r="ZJ226" s="0"/>
      <c r="ZK226" s="0"/>
      <c r="ZL226" s="0"/>
      <c r="ZM226" s="0"/>
      <c r="ZN226" s="0"/>
      <c r="ZO226" s="0"/>
      <c r="ZP226" s="0"/>
      <c r="ZQ226" s="0"/>
      <c r="ZR226" s="0"/>
      <c r="ZS226" s="0"/>
      <c r="ZT226" s="0"/>
      <c r="ZU226" s="0"/>
      <c r="ZV226" s="0"/>
      <c r="ZW226" s="0"/>
      <c r="ZX226" s="0"/>
      <c r="ZY226" s="0"/>
      <c r="ZZ226" s="0"/>
      <c r="AAA226" s="0"/>
      <c r="AAB226" s="0"/>
      <c r="AAC226" s="0"/>
      <c r="AAD226" s="0"/>
      <c r="AAE226" s="0"/>
      <c r="AAF226" s="0"/>
      <c r="AAG226" s="0"/>
      <c r="AAH226" s="0"/>
      <c r="AAI226" s="0"/>
      <c r="AAJ226" s="0"/>
      <c r="AAK226" s="0"/>
      <c r="AAL226" s="0"/>
      <c r="AAM226" s="0"/>
      <c r="AAN226" s="0"/>
      <c r="AAO226" s="0"/>
      <c r="AAP226" s="0"/>
      <c r="AAQ226" s="0"/>
      <c r="AAR226" s="0"/>
      <c r="AAS226" s="0"/>
      <c r="AAT226" s="0"/>
      <c r="AAU226" s="0"/>
      <c r="AAV226" s="0"/>
      <c r="AAW226" s="0"/>
      <c r="AAX226" s="0"/>
      <c r="AAY226" s="0"/>
      <c r="AAZ226" s="0"/>
      <c r="ABA226" s="0"/>
      <c r="ABB226" s="0"/>
      <c r="ABC226" s="0"/>
      <c r="ABD226" s="0"/>
      <c r="ABE226" s="0"/>
      <c r="ABF226" s="0"/>
      <c r="ABG226" s="0"/>
      <c r="ABH226" s="0"/>
      <c r="ABI226" s="0"/>
      <c r="ABJ226" s="0"/>
      <c r="ABK226" s="0"/>
      <c r="ABL226" s="0"/>
      <c r="ABM226" s="0"/>
      <c r="ABN226" s="0"/>
      <c r="ABO226" s="0"/>
      <c r="ABP226" s="0"/>
      <c r="ABQ226" s="0"/>
      <c r="ABR226" s="0"/>
      <c r="ABS226" s="0"/>
      <c r="ABT226" s="0"/>
      <c r="ABU226" s="0"/>
      <c r="ABV226" s="0"/>
      <c r="ABW226" s="0"/>
      <c r="ABX226" s="0"/>
      <c r="ABY226" s="0"/>
      <c r="ABZ226" s="0"/>
      <c r="ACA226" s="0"/>
      <c r="ACB226" s="0"/>
      <c r="ACC226" s="0"/>
      <c r="ACD226" s="0"/>
      <c r="ACE226" s="0"/>
      <c r="ACF226" s="0"/>
      <c r="ACG226" s="0"/>
      <c r="ACH226" s="0"/>
      <c r="ACI226" s="0"/>
      <c r="ACJ226" s="0"/>
      <c r="ACK226" s="0"/>
      <c r="ACL226" s="0"/>
      <c r="ACM226" s="0"/>
      <c r="ACN226" s="0"/>
      <c r="ACO226" s="0"/>
      <c r="ACP226" s="0"/>
      <c r="ACQ226" s="0"/>
      <c r="ACR226" s="0"/>
      <c r="ACS226" s="0"/>
      <c r="ACT226" s="0"/>
      <c r="ACU226" s="0"/>
      <c r="ACV226" s="0"/>
      <c r="ACW226" s="0"/>
      <c r="ACX226" s="0"/>
      <c r="ACY226" s="0"/>
      <c r="ACZ226" s="0"/>
      <c r="ADA226" s="0"/>
      <c r="ADB226" s="0"/>
      <c r="ADC226" s="0"/>
      <c r="ADD226" s="0"/>
      <c r="ADE226" s="0"/>
      <c r="ADF226" s="0"/>
      <c r="ADG226" s="0"/>
      <c r="ADH226" s="0"/>
      <c r="ADI226" s="0"/>
      <c r="ADJ226" s="0"/>
      <c r="ADK226" s="0"/>
      <c r="ADL226" s="0"/>
      <c r="ADM226" s="0"/>
      <c r="ADN226" s="0"/>
      <c r="ADO226" s="0"/>
      <c r="ADP226" s="0"/>
      <c r="ADQ226" s="0"/>
      <c r="ADR226" s="0"/>
      <c r="ADS226" s="0"/>
      <c r="ADT226" s="0"/>
      <c r="ADU226" s="0"/>
      <c r="ADV226" s="0"/>
      <c r="ADW226" s="0"/>
      <c r="ADX226" s="0"/>
      <c r="ADY226" s="0"/>
      <c r="ADZ226" s="0"/>
      <c r="AEA226" s="0"/>
      <c r="AEB226" s="0"/>
      <c r="AEC226" s="0"/>
      <c r="AED226" s="0"/>
      <c r="AEE226" s="0"/>
      <c r="AEF226" s="0"/>
      <c r="AEG226" s="0"/>
      <c r="AEH226" s="0"/>
      <c r="AEI226" s="0"/>
      <c r="AEJ226" s="0"/>
      <c r="AEK226" s="0"/>
      <c r="AEL226" s="0"/>
      <c r="AEM226" s="0"/>
      <c r="AEN226" s="0"/>
      <c r="AEO226" s="0"/>
      <c r="AEP226" s="0"/>
      <c r="AEQ226" s="0"/>
      <c r="AER226" s="0"/>
      <c r="AES226" s="0"/>
      <c r="AET226" s="0"/>
      <c r="AEU226" s="0"/>
      <c r="AEV226" s="0"/>
      <c r="AEW226" s="0"/>
      <c r="AEX226" s="0"/>
      <c r="AEY226" s="0"/>
      <c r="AEZ226" s="0"/>
      <c r="AFA226" s="0"/>
      <c r="AFB226" s="0"/>
      <c r="AFC226" s="0"/>
      <c r="AFD226" s="0"/>
      <c r="AFE226" s="0"/>
      <c r="AFF226" s="0"/>
      <c r="AFG226" s="0"/>
      <c r="AFH226" s="0"/>
      <c r="AFI226" s="0"/>
      <c r="AFJ226" s="0"/>
      <c r="AFK226" s="0"/>
      <c r="AFL226" s="0"/>
      <c r="AFM226" s="0"/>
      <c r="AFN226" s="0"/>
      <c r="AFO226" s="0"/>
      <c r="AFP226" s="0"/>
      <c r="AFQ226" s="0"/>
      <c r="AFR226" s="0"/>
      <c r="AFS226" s="0"/>
      <c r="AFT226" s="0"/>
      <c r="AFU226" s="0"/>
      <c r="AFV226" s="0"/>
      <c r="AFW226" s="0"/>
      <c r="AFX226" s="0"/>
      <c r="AFY226" s="0"/>
      <c r="AFZ226" s="0"/>
      <c r="AGA226" s="0"/>
      <c r="AGB226" s="0"/>
      <c r="AGC226" s="0"/>
      <c r="AGD226" s="0"/>
      <c r="AGE226" s="0"/>
      <c r="AGF226" s="0"/>
      <c r="AGG226" s="0"/>
      <c r="AGH226" s="0"/>
      <c r="AGI226" s="0"/>
      <c r="AGJ226" s="0"/>
      <c r="AGK226" s="0"/>
      <c r="AGL226" s="0"/>
      <c r="AGM226" s="0"/>
      <c r="AGN226" s="0"/>
      <c r="AGO226" s="0"/>
      <c r="AGP226" s="0"/>
      <c r="AGQ226" s="0"/>
      <c r="AGR226" s="0"/>
      <c r="AGS226" s="0"/>
      <c r="AGT226" s="0"/>
      <c r="AGU226" s="0"/>
      <c r="AGV226" s="0"/>
      <c r="AGW226" s="0"/>
      <c r="AGX226" s="0"/>
      <c r="AGY226" s="0"/>
      <c r="AGZ226" s="0"/>
      <c r="AHA226" s="0"/>
      <c r="AHB226" s="0"/>
      <c r="AHC226" s="0"/>
      <c r="AHD226" s="0"/>
      <c r="AHE226" s="0"/>
      <c r="AHF226" s="0"/>
      <c r="AHG226" s="0"/>
      <c r="AHH226" s="0"/>
      <c r="AHI226" s="0"/>
      <c r="AHJ226" s="0"/>
      <c r="AHK226" s="0"/>
      <c r="AHL226" s="0"/>
      <c r="AHM226" s="0"/>
      <c r="AHN226" s="0"/>
      <c r="AHO226" s="0"/>
      <c r="AHP226" s="0"/>
      <c r="AHQ226" s="0"/>
      <c r="AHR226" s="0"/>
      <c r="AHS226" s="0"/>
      <c r="AHT226" s="0"/>
      <c r="AHU226" s="0"/>
      <c r="AHV226" s="0"/>
      <c r="AHW226" s="0"/>
      <c r="AHX226" s="0"/>
      <c r="AHY226" s="0"/>
      <c r="AHZ226" s="0"/>
      <c r="AIA226" s="0"/>
      <c r="AIB226" s="0"/>
      <c r="AIC226" s="0"/>
      <c r="AID226" s="0"/>
      <c r="AIE226" s="0"/>
      <c r="AIF226" s="0"/>
      <c r="AIG226" s="0"/>
      <c r="AIH226" s="0"/>
      <c r="AII226" s="0"/>
      <c r="AIJ226" s="0"/>
      <c r="AIK226" s="0"/>
      <c r="AIL226" s="0"/>
      <c r="AIM226" s="0"/>
      <c r="AIN226" s="0"/>
      <c r="AIO226" s="0"/>
      <c r="AIP226" s="0"/>
      <c r="AIQ226" s="0"/>
      <c r="AIR226" s="0"/>
      <c r="AIS226" s="0"/>
      <c r="AIT226" s="0"/>
      <c r="AIU226" s="0"/>
      <c r="AIV226" s="0"/>
      <c r="AIW226" s="0"/>
      <c r="AIX226" s="0"/>
      <c r="AIY226" s="0"/>
      <c r="AIZ226" s="0"/>
      <c r="AJA226" s="0"/>
      <c r="AJB226" s="0"/>
      <c r="AJC226" s="0"/>
      <c r="AJD226" s="0"/>
      <c r="AJE226" s="0"/>
      <c r="AJF226" s="0"/>
      <c r="AJG226" s="0"/>
      <c r="AJH226" s="0"/>
      <c r="AJI226" s="0"/>
      <c r="AJJ226" s="0"/>
      <c r="AJK226" s="0"/>
      <c r="AJL226" s="0"/>
      <c r="AJM226" s="0"/>
      <c r="AJN226" s="0"/>
      <c r="AJO226" s="0"/>
      <c r="AJP226" s="0"/>
      <c r="AJQ226" s="0"/>
      <c r="AJR226" s="0"/>
      <c r="AJS226" s="0"/>
      <c r="AJT226" s="0"/>
      <c r="AJU226" s="0"/>
      <c r="AJV226" s="0"/>
      <c r="AJW226" s="0"/>
      <c r="AJX226" s="0"/>
      <c r="AJY226" s="0"/>
      <c r="AJZ226" s="0"/>
      <c r="AKA226" s="0"/>
      <c r="AKB226" s="0"/>
      <c r="AKC226" s="0"/>
      <c r="AKD226" s="0"/>
      <c r="AKE226" s="0"/>
      <c r="AKF226" s="0"/>
      <c r="AKG226" s="0"/>
      <c r="AKH226" s="0"/>
      <c r="AKI226" s="0"/>
      <c r="AKJ226" s="0"/>
      <c r="AKK226" s="0"/>
      <c r="AKL226" s="0"/>
      <c r="AKM226" s="0"/>
      <c r="AKN226" s="0"/>
      <c r="AKO226" s="0"/>
      <c r="AKP226" s="0"/>
      <c r="AKQ226" s="0"/>
      <c r="AKR226" s="0"/>
      <c r="AKS226" s="0"/>
      <c r="AKT226" s="0"/>
      <c r="AKU226" s="0"/>
      <c r="AKV226" s="0"/>
      <c r="AKW226" s="0"/>
      <c r="AKX226" s="0"/>
      <c r="AKY226" s="0"/>
      <c r="AKZ226" s="0"/>
      <c r="ALA226" s="0"/>
      <c r="ALB226" s="0"/>
      <c r="ALC226" s="0"/>
      <c r="ALD226" s="0"/>
      <c r="ALE226" s="0"/>
      <c r="ALF226" s="0"/>
      <c r="ALG226" s="0"/>
      <c r="ALH226" s="0"/>
      <c r="ALI226" s="0"/>
      <c r="ALJ226" s="0"/>
      <c r="ALK226" s="0"/>
      <c r="ALL226" s="0"/>
      <c r="ALM226" s="0"/>
      <c r="ALN226" s="0"/>
      <c r="ALO226" s="0"/>
      <c r="ALP226" s="0"/>
      <c r="ALQ226" s="0"/>
      <c r="ALR226" s="0"/>
      <c r="ALS226" s="0"/>
      <c r="ALT226" s="0"/>
      <c r="ALU226" s="0"/>
      <c r="ALV226" s="0"/>
      <c r="ALW226" s="0"/>
      <c r="ALX226" s="0"/>
      <c r="ALY226" s="0"/>
      <c r="ALZ226" s="0"/>
      <c r="AMA226" s="0"/>
      <c r="AMB226" s="0"/>
      <c r="AMC226" s="0"/>
      <c r="AMD226" s="0"/>
      <c r="AME226" s="0"/>
      <c r="AMF226" s="0"/>
      <c r="AMG226" s="0"/>
      <c r="AMH226" s="0"/>
      <c r="AMI226" s="0"/>
      <c r="AMJ226" s="0"/>
    </row>
    <row r="227" customFormat="false" ht="15" hidden="false" customHeight="false" outlineLevel="0" collapsed="false">
      <c r="A227" s="73"/>
      <c r="B227" s="98" t="s">
        <v>79</v>
      </c>
      <c r="C227" s="0"/>
      <c r="D227" s="0"/>
      <c r="E227" s="0"/>
      <c r="F227" s="0"/>
      <c r="G227" s="0"/>
      <c r="H227" s="0"/>
      <c r="I227" s="0"/>
      <c r="J227" s="0"/>
      <c r="K227" s="0"/>
      <c r="L227" s="0"/>
      <c r="M227" s="0"/>
      <c r="N227" s="0"/>
      <c r="O227" s="0"/>
      <c r="P227" s="0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0"/>
      <c r="AC227" s="0"/>
      <c r="AD227" s="0"/>
      <c r="AE227" s="0"/>
      <c r="AF227" s="0"/>
      <c r="AG227" s="0"/>
      <c r="AH227" s="0"/>
      <c r="AI227" s="0"/>
      <c r="AJ227" s="0"/>
      <c r="AK227" s="0"/>
      <c r="AL227" s="0"/>
      <c r="AM227" s="0"/>
      <c r="AN227" s="0"/>
      <c r="AO227" s="0"/>
      <c r="AP227" s="0"/>
      <c r="AQ227" s="0"/>
      <c r="AR227" s="0"/>
      <c r="AS227" s="0"/>
      <c r="AT227" s="0"/>
      <c r="AU227" s="0"/>
      <c r="AV227" s="0"/>
      <c r="AW227" s="0"/>
      <c r="AX227" s="0"/>
      <c r="AY227" s="0"/>
      <c r="AZ227" s="0"/>
      <c r="BA227" s="0"/>
      <c r="BB227" s="0"/>
      <c r="BC227" s="0"/>
      <c r="BD227" s="0"/>
      <c r="BE227" s="0"/>
      <c r="BF227" s="0"/>
      <c r="BG227" s="0"/>
      <c r="BH227" s="0"/>
      <c r="BI227" s="0"/>
      <c r="BJ227" s="0"/>
      <c r="BK227" s="0"/>
      <c r="BL227" s="0"/>
      <c r="BM227" s="0"/>
      <c r="BN227" s="0"/>
      <c r="BO227" s="0"/>
      <c r="BP227" s="0"/>
      <c r="BQ227" s="0"/>
      <c r="BR227" s="0"/>
      <c r="BS227" s="0"/>
      <c r="BT227" s="0"/>
      <c r="BU227" s="0"/>
      <c r="BV227" s="0"/>
      <c r="BW227" s="0"/>
      <c r="BX227" s="0"/>
      <c r="BY227" s="0"/>
      <c r="BZ227" s="0"/>
      <c r="CA227" s="0"/>
      <c r="CB227" s="0"/>
      <c r="CC227" s="0"/>
      <c r="CD227" s="0"/>
      <c r="CE227" s="0"/>
      <c r="CF227" s="0"/>
      <c r="CG227" s="0"/>
      <c r="CH227" s="0"/>
      <c r="CI227" s="0"/>
      <c r="CJ227" s="0"/>
      <c r="CK227" s="0"/>
      <c r="CL227" s="0"/>
      <c r="CM227" s="0"/>
      <c r="CN227" s="0"/>
      <c r="CO227" s="0"/>
      <c r="CP227" s="0"/>
      <c r="CQ227" s="0"/>
      <c r="CR227" s="0"/>
      <c r="CS227" s="0"/>
      <c r="CT227" s="0"/>
      <c r="CU227" s="0"/>
      <c r="CV227" s="0"/>
      <c r="CW227" s="0"/>
      <c r="CX227" s="0"/>
      <c r="CY227" s="0"/>
      <c r="CZ227" s="0"/>
      <c r="DA227" s="0"/>
      <c r="DB227" s="0"/>
      <c r="DC227" s="0"/>
      <c r="DD227" s="0"/>
      <c r="DE227" s="0"/>
      <c r="DF227" s="0"/>
      <c r="DG227" s="0"/>
      <c r="DH227" s="0"/>
      <c r="DI227" s="0"/>
      <c r="DJ227" s="0"/>
      <c r="DK227" s="0"/>
      <c r="DL227" s="0"/>
      <c r="DM227" s="0"/>
      <c r="DN227" s="0"/>
      <c r="DO227" s="0"/>
      <c r="DP227" s="0"/>
      <c r="DQ227" s="0"/>
      <c r="DR227" s="0"/>
      <c r="DS227" s="0"/>
      <c r="DT227" s="0"/>
      <c r="DU227" s="0"/>
      <c r="DV227" s="0"/>
      <c r="DW227" s="0"/>
      <c r="DX227" s="0"/>
      <c r="DY227" s="0"/>
      <c r="DZ227" s="0"/>
      <c r="EA227" s="0"/>
      <c r="EB227" s="0"/>
      <c r="EC227" s="0"/>
      <c r="ED227" s="0"/>
      <c r="EE227" s="0"/>
      <c r="EF227" s="0"/>
      <c r="EG227" s="0"/>
      <c r="EH227" s="0"/>
      <c r="EI227" s="0"/>
      <c r="EJ227" s="0"/>
      <c r="EK227" s="0"/>
      <c r="EL227" s="0"/>
      <c r="EM227" s="0"/>
      <c r="EN227" s="0"/>
      <c r="EO227" s="0"/>
      <c r="EP227" s="0"/>
      <c r="EQ227" s="0"/>
      <c r="ER227" s="0"/>
      <c r="ES227" s="0"/>
      <c r="ET227" s="0"/>
      <c r="EU227" s="0"/>
      <c r="EV227" s="0"/>
      <c r="EW227" s="0"/>
      <c r="EX227" s="0"/>
      <c r="EY227" s="0"/>
      <c r="EZ227" s="0"/>
      <c r="FA227" s="0"/>
      <c r="FB227" s="0"/>
      <c r="FC227" s="0"/>
      <c r="FD227" s="0"/>
      <c r="FE227" s="0"/>
      <c r="FF227" s="0"/>
      <c r="FG227" s="0"/>
      <c r="FH227" s="0"/>
      <c r="FI227" s="0"/>
      <c r="FJ227" s="0"/>
      <c r="FK227" s="0"/>
      <c r="FL227" s="0"/>
      <c r="FM227" s="0"/>
      <c r="FN227" s="0"/>
      <c r="FO227" s="0"/>
      <c r="FP227" s="0"/>
      <c r="FQ227" s="0"/>
      <c r="FR227" s="0"/>
      <c r="FS227" s="0"/>
      <c r="FT227" s="0"/>
      <c r="FU227" s="0"/>
      <c r="FV227" s="0"/>
      <c r="FW227" s="0"/>
      <c r="FX227" s="0"/>
      <c r="FY227" s="0"/>
      <c r="FZ227" s="0"/>
      <c r="GA227" s="0"/>
      <c r="GB227" s="0"/>
      <c r="GC227" s="0"/>
      <c r="GD227" s="0"/>
      <c r="GE227" s="0"/>
      <c r="GF227" s="0"/>
      <c r="GG227" s="0"/>
      <c r="GH227" s="0"/>
      <c r="GI227" s="0"/>
      <c r="GJ227" s="0"/>
      <c r="GK227" s="0"/>
      <c r="GL227" s="0"/>
      <c r="GM227" s="0"/>
      <c r="GN227" s="0"/>
      <c r="GO227" s="0"/>
      <c r="GP227" s="0"/>
      <c r="GQ227" s="0"/>
      <c r="GR227" s="0"/>
      <c r="GS227" s="0"/>
      <c r="GT227" s="0"/>
      <c r="GU227" s="0"/>
      <c r="GV227" s="0"/>
      <c r="GW227" s="0"/>
      <c r="GX227" s="0"/>
      <c r="GY227" s="0"/>
      <c r="GZ227" s="0"/>
      <c r="HA227" s="0"/>
      <c r="HB227" s="0"/>
      <c r="HC227" s="0"/>
      <c r="HD227" s="0"/>
      <c r="HE227" s="0"/>
      <c r="HF227" s="0"/>
      <c r="HG227" s="0"/>
      <c r="HH227" s="0"/>
      <c r="HI227" s="0"/>
      <c r="HJ227" s="0"/>
      <c r="HK227" s="0"/>
      <c r="HL227" s="0"/>
      <c r="HM227" s="0"/>
      <c r="HN227" s="0"/>
      <c r="HO227" s="0"/>
      <c r="HP227" s="0"/>
      <c r="HQ227" s="0"/>
      <c r="HR227" s="0"/>
      <c r="HS227" s="0"/>
      <c r="HT227" s="0"/>
      <c r="HU227" s="0"/>
      <c r="HV227" s="0"/>
      <c r="HW227" s="0"/>
      <c r="HX227" s="0"/>
      <c r="HY227" s="0"/>
      <c r="HZ227" s="0"/>
      <c r="IA227" s="0"/>
      <c r="IB227" s="0"/>
      <c r="IC227" s="0"/>
      <c r="ID227" s="0"/>
      <c r="IE227" s="0"/>
      <c r="IF227" s="0"/>
      <c r="IG227" s="0"/>
      <c r="IH227" s="0"/>
      <c r="II227" s="0"/>
      <c r="IJ227" s="0"/>
      <c r="IK227" s="0"/>
      <c r="IL227" s="0"/>
      <c r="IM227" s="0"/>
      <c r="IN227" s="0"/>
      <c r="IO227" s="0"/>
      <c r="IP227" s="0"/>
      <c r="IQ227" s="0"/>
      <c r="IR227" s="0"/>
      <c r="IS227" s="0"/>
      <c r="IT227" s="0"/>
      <c r="IU227" s="0"/>
      <c r="IV227" s="0"/>
      <c r="IW227" s="0"/>
      <c r="IX227" s="0"/>
      <c r="IY227" s="0"/>
      <c r="IZ227" s="0"/>
      <c r="JA227" s="0"/>
      <c r="JB227" s="0"/>
      <c r="JC227" s="0"/>
      <c r="JD227" s="0"/>
      <c r="JE227" s="0"/>
      <c r="JF227" s="0"/>
      <c r="JG227" s="0"/>
      <c r="JH227" s="0"/>
      <c r="JI227" s="0"/>
      <c r="JJ227" s="0"/>
      <c r="JK227" s="0"/>
      <c r="JL227" s="0"/>
      <c r="JM227" s="0"/>
      <c r="JN227" s="0"/>
      <c r="JO227" s="0"/>
      <c r="JP227" s="0"/>
      <c r="JQ227" s="0"/>
      <c r="JR227" s="0"/>
      <c r="JS227" s="0"/>
      <c r="JT227" s="0"/>
      <c r="JU227" s="0"/>
      <c r="JV227" s="0"/>
      <c r="JW227" s="0"/>
      <c r="JX227" s="0"/>
      <c r="JY227" s="0"/>
      <c r="JZ227" s="0"/>
      <c r="KA227" s="0"/>
      <c r="KB227" s="0"/>
      <c r="KC227" s="0"/>
      <c r="KD227" s="0"/>
      <c r="KE227" s="0"/>
      <c r="KF227" s="0"/>
      <c r="KG227" s="0"/>
      <c r="KH227" s="0"/>
      <c r="KI227" s="0"/>
      <c r="KJ227" s="0"/>
      <c r="KK227" s="0"/>
      <c r="KL227" s="0"/>
      <c r="KM227" s="0"/>
      <c r="KN227" s="0"/>
      <c r="KO227" s="0"/>
      <c r="KP227" s="0"/>
      <c r="KQ227" s="0"/>
      <c r="KR227" s="0"/>
      <c r="KS227" s="0"/>
      <c r="KT227" s="0"/>
      <c r="KU227" s="0"/>
      <c r="KV227" s="0"/>
      <c r="KW227" s="0"/>
      <c r="KX227" s="0"/>
      <c r="KY227" s="0"/>
      <c r="KZ227" s="0"/>
      <c r="LA227" s="0"/>
      <c r="LB227" s="0"/>
      <c r="LC227" s="0"/>
      <c r="LD227" s="0"/>
      <c r="LE227" s="0"/>
      <c r="LF227" s="0"/>
      <c r="LG227" s="0"/>
      <c r="LH227" s="0"/>
      <c r="LI227" s="0"/>
      <c r="LJ227" s="0"/>
      <c r="LK227" s="0"/>
      <c r="LL227" s="0"/>
      <c r="LM227" s="0"/>
      <c r="LN227" s="0"/>
      <c r="LO227" s="0"/>
      <c r="LP227" s="0"/>
      <c r="LQ227" s="0"/>
      <c r="LR227" s="0"/>
      <c r="LS227" s="0"/>
      <c r="LT227" s="0"/>
      <c r="LU227" s="0"/>
      <c r="LV227" s="0"/>
      <c r="LW227" s="0"/>
      <c r="LX227" s="0"/>
      <c r="LY227" s="0"/>
      <c r="LZ227" s="0"/>
      <c r="MA227" s="0"/>
      <c r="MB227" s="0"/>
      <c r="MC227" s="0"/>
      <c r="MD227" s="0"/>
      <c r="ME227" s="0"/>
      <c r="MF227" s="0"/>
      <c r="MG227" s="0"/>
      <c r="MH227" s="0"/>
      <c r="MI227" s="0"/>
      <c r="MJ227" s="0"/>
      <c r="MK227" s="0"/>
      <c r="ML227" s="0"/>
      <c r="MM227" s="0"/>
      <c r="MN227" s="0"/>
      <c r="MO227" s="0"/>
      <c r="MP227" s="0"/>
      <c r="MQ227" s="0"/>
      <c r="MR227" s="0"/>
      <c r="MS227" s="0"/>
      <c r="MT227" s="0"/>
      <c r="MU227" s="0"/>
      <c r="MV227" s="0"/>
      <c r="MW227" s="0"/>
      <c r="MX227" s="0"/>
      <c r="MY227" s="0"/>
      <c r="MZ227" s="0"/>
      <c r="NA227" s="0"/>
      <c r="NB227" s="0"/>
      <c r="NC227" s="0"/>
      <c r="ND227" s="0"/>
      <c r="NE227" s="0"/>
      <c r="NF227" s="0"/>
      <c r="NG227" s="0"/>
      <c r="NH227" s="0"/>
      <c r="NI227" s="0"/>
      <c r="NJ227" s="0"/>
      <c r="NK227" s="0"/>
      <c r="NL227" s="0"/>
      <c r="NM227" s="0"/>
      <c r="NN227" s="0"/>
      <c r="NO227" s="0"/>
      <c r="NP227" s="0"/>
      <c r="NQ227" s="0"/>
      <c r="NR227" s="0"/>
      <c r="NS227" s="0"/>
      <c r="NT227" s="0"/>
      <c r="NU227" s="0"/>
      <c r="NV227" s="0"/>
      <c r="NW227" s="0"/>
      <c r="NX227" s="0"/>
      <c r="NY227" s="0"/>
      <c r="NZ227" s="0"/>
      <c r="OA227" s="0"/>
      <c r="OB227" s="0"/>
      <c r="OC227" s="0"/>
      <c r="OD227" s="0"/>
      <c r="OE227" s="0"/>
      <c r="OF227" s="0"/>
      <c r="OG227" s="0"/>
      <c r="OH227" s="0"/>
      <c r="OI227" s="0"/>
      <c r="OJ227" s="0"/>
      <c r="OK227" s="0"/>
      <c r="OL227" s="0"/>
      <c r="OM227" s="0"/>
      <c r="ON227" s="0"/>
      <c r="OO227" s="0"/>
      <c r="OP227" s="0"/>
      <c r="OQ227" s="0"/>
      <c r="OR227" s="0"/>
      <c r="OS227" s="0"/>
      <c r="OT227" s="0"/>
      <c r="OU227" s="0"/>
      <c r="OV227" s="0"/>
      <c r="OW227" s="0"/>
      <c r="OX227" s="0"/>
      <c r="OY227" s="0"/>
      <c r="OZ227" s="0"/>
      <c r="PA227" s="0"/>
      <c r="PB227" s="0"/>
      <c r="PC227" s="0"/>
      <c r="PD227" s="0"/>
      <c r="PE227" s="0"/>
      <c r="PF227" s="0"/>
      <c r="PG227" s="0"/>
      <c r="PH227" s="0"/>
      <c r="PI227" s="0"/>
      <c r="PJ227" s="0"/>
      <c r="PK227" s="0"/>
      <c r="PL227" s="0"/>
      <c r="PM227" s="0"/>
      <c r="PN227" s="0"/>
      <c r="PO227" s="0"/>
      <c r="PP227" s="0"/>
      <c r="PQ227" s="0"/>
      <c r="PR227" s="0"/>
      <c r="PS227" s="0"/>
      <c r="PT227" s="0"/>
      <c r="PU227" s="0"/>
      <c r="PV227" s="0"/>
      <c r="PW227" s="0"/>
      <c r="PX227" s="0"/>
      <c r="PY227" s="0"/>
      <c r="PZ227" s="0"/>
      <c r="QA227" s="0"/>
      <c r="QB227" s="0"/>
      <c r="QC227" s="0"/>
      <c r="QD227" s="0"/>
      <c r="QE227" s="0"/>
      <c r="QF227" s="0"/>
      <c r="QG227" s="0"/>
      <c r="QH227" s="0"/>
      <c r="QI227" s="0"/>
      <c r="QJ227" s="0"/>
      <c r="QK227" s="0"/>
      <c r="QL227" s="0"/>
      <c r="QM227" s="0"/>
      <c r="QN227" s="0"/>
      <c r="QO227" s="0"/>
      <c r="QP227" s="0"/>
      <c r="QQ227" s="0"/>
      <c r="QR227" s="0"/>
      <c r="QS227" s="0"/>
      <c r="QT227" s="0"/>
      <c r="QU227" s="0"/>
      <c r="QV227" s="0"/>
      <c r="QW227" s="0"/>
      <c r="QX227" s="0"/>
      <c r="QY227" s="0"/>
      <c r="QZ227" s="0"/>
      <c r="RA227" s="0"/>
      <c r="RB227" s="0"/>
      <c r="RC227" s="0"/>
      <c r="RD227" s="0"/>
      <c r="RE227" s="0"/>
      <c r="RF227" s="0"/>
      <c r="RG227" s="0"/>
      <c r="RH227" s="0"/>
      <c r="RI227" s="0"/>
      <c r="RJ227" s="0"/>
      <c r="RK227" s="0"/>
      <c r="RL227" s="0"/>
      <c r="RM227" s="0"/>
      <c r="RN227" s="0"/>
      <c r="RO227" s="0"/>
      <c r="RP227" s="0"/>
      <c r="RQ227" s="0"/>
      <c r="RR227" s="0"/>
      <c r="RS227" s="0"/>
      <c r="RT227" s="0"/>
      <c r="RU227" s="0"/>
      <c r="RV227" s="0"/>
      <c r="RW227" s="0"/>
      <c r="RX227" s="0"/>
      <c r="RY227" s="0"/>
      <c r="RZ227" s="0"/>
      <c r="SA227" s="0"/>
      <c r="SB227" s="0"/>
      <c r="SC227" s="0"/>
      <c r="SD227" s="0"/>
      <c r="SE227" s="0"/>
      <c r="SF227" s="0"/>
      <c r="SG227" s="0"/>
      <c r="SH227" s="0"/>
      <c r="SI227" s="0"/>
      <c r="SJ227" s="0"/>
      <c r="SK227" s="0"/>
      <c r="SL227" s="0"/>
      <c r="SM227" s="0"/>
      <c r="SN227" s="0"/>
      <c r="SO227" s="0"/>
      <c r="SP227" s="0"/>
      <c r="SQ227" s="0"/>
      <c r="SR227" s="0"/>
      <c r="SS227" s="0"/>
      <c r="ST227" s="0"/>
      <c r="SU227" s="0"/>
      <c r="SV227" s="0"/>
      <c r="SW227" s="0"/>
      <c r="SX227" s="0"/>
      <c r="SY227" s="0"/>
      <c r="SZ227" s="0"/>
      <c r="TA227" s="0"/>
      <c r="TB227" s="0"/>
      <c r="TC227" s="0"/>
      <c r="TD227" s="0"/>
      <c r="TE227" s="0"/>
      <c r="TF227" s="0"/>
      <c r="TG227" s="0"/>
      <c r="TH227" s="0"/>
      <c r="TI227" s="0"/>
      <c r="TJ227" s="0"/>
      <c r="TK227" s="0"/>
      <c r="TL227" s="0"/>
      <c r="TM227" s="0"/>
      <c r="TN227" s="0"/>
      <c r="TO227" s="0"/>
      <c r="TP227" s="0"/>
      <c r="TQ227" s="0"/>
      <c r="TR227" s="0"/>
      <c r="TS227" s="0"/>
      <c r="TT227" s="0"/>
      <c r="TU227" s="0"/>
      <c r="TV227" s="0"/>
      <c r="TW227" s="0"/>
      <c r="TX227" s="0"/>
      <c r="TY227" s="0"/>
      <c r="TZ227" s="0"/>
      <c r="UA227" s="0"/>
      <c r="UB227" s="0"/>
      <c r="UC227" s="0"/>
      <c r="UD227" s="0"/>
      <c r="UE227" s="0"/>
      <c r="UF227" s="0"/>
      <c r="UG227" s="0"/>
      <c r="UH227" s="0"/>
      <c r="UI227" s="0"/>
      <c r="UJ227" s="0"/>
      <c r="UK227" s="0"/>
      <c r="UL227" s="0"/>
      <c r="UM227" s="0"/>
      <c r="UN227" s="0"/>
      <c r="UO227" s="0"/>
      <c r="UP227" s="0"/>
      <c r="UQ227" s="0"/>
      <c r="UR227" s="0"/>
      <c r="US227" s="0"/>
      <c r="UT227" s="0"/>
      <c r="UU227" s="0"/>
      <c r="UV227" s="0"/>
      <c r="UW227" s="0"/>
      <c r="UX227" s="0"/>
      <c r="UY227" s="0"/>
      <c r="UZ227" s="0"/>
      <c r="VA227" s="0"/>
      <c r="VB227" s="0"/>
      <c r="VC227" s="0"/>
      <c r="VD227" s="0"/>
      <c r="VE227" s="0"/>
      <c r="VF227" s="0"/>
      <c r="VG227" s="0"/>
      <c r="VH227" s="0"/>
      <c r="VI227" s="0"/>
      <c r="VJ227" s="0"/>
      <c r="VK227" s="0"/>
      <c r="VL227" s="0"/>
      <c r="VM227" s="0"/>
      <c r="VN227" s="0"/>
      <c r="VO227" s="0"/>
      <c r="VP227" s="0"/>
      <c r="VQ227" s="0"/>
      <c r="VR227" s="0"/>
      <c r="VS227" s="0"/>
      <c r="VT227" s="0"/>
      <c r="VU227" s="0"/>
      <c r="VV227" s="0"/>
      <c r="VW227" s="0"/>
      <c r="VX227" s="0"/>
      <c r="VY227" s="0"/>
      <c r="VZ227" s="0"/>
      <c r="WA227" s="0"/>
      <c r="WB227" s="0"/>
      <c r="WC227" s="0"/>
      <c r="WD227" s="0"/>
      <c r="WE227" s="0"/>
      <c r="WF227" s="0"/>
      <c r="WG227" s="0"/>
      <c r="WH227" s="0"/>
      <c r="WI227" s="0"/>
      <c r="WJ227" s="0"/>
      <c r="WK227" s="0"/>
      <c r="WL227" s="0"/>
      <c r="WM227" s="0"/>
      <c r="WN227" s="0"/>
      <c r="WO227" s="0"/>
      <c r="WP227" s="0"/>
      <c r="WQ227" s="0"/>
      <c r="WR227" s="0"/>
      <c r="WS227" s="0"/>
      <c r="WT227" s="0"/>
      <c r="WU227" s="0"/>
      <c r="WV227" s="0"/>
      <c r="WW227" s="0"/>
      <c r="WX227" s="0"/>
      <c r="WY227" s="0"/>
      <c r="WZ227" s="0"/>
      <c r="XA227" s="0"/>
      <c r="XB227" s="0"/>
      <c r="XC227" s="0"/>
      <c r="XD227" s="0"/>
      <c r="XE227" s="0"/>
      <c r="XF227" s="0"/>
      <c r="XG227" s="0"/>
      <c r="XH227" s="0"/>
      <c r="XI227" s="0"/>
      <c r="XJ227" s="0"/>
      <c r="XK227" s="0"/>
      <c r="XL227" s="0"/>
      <c r="XM227" s="0"/>
      <c r="XN227" s="0"/>
      <c r="XO227" s="0"/>
      <c r="XP227" s="0"/>
      <c r="XQ227" s="0"/>
      <c r="XR227" s="0"/>
      <c r="XS227" s="0"/>
      <c r="XT227" s="0"/>
      <c r="XU227" s="0"/>
      <c r="XV227" s="0"/>
      <c r="XW227" s="0"/>
      <c r="XX227" s="0"/>
      <c r="XY227" s="0"/>
      <c r="XZ227" s="0"/>
      <c r="YA227" s="0"/>
      <c r="YB227" s="0"/>
      <c r="YC227" s="0"/>
      <c r="YD227" s="0"/>
      <c r="YE227" s="0"/>
      <c r="YF227" s="0"/>
      <c r="YG227" s="0"/>
      <c r="YH227" s="0"/>
      <c r="YI227" s="0"/>
      <c r="YJ227" s="0"/>
      <c r="YK227" s="0"/>
      <c r="YL227" s="0"/>
      <c r="YM227" s="0"/>
      <c r="YN227" s="0"/>
      <c r="YO227" s="0"/>
      <c r="YP227" s="0"/>
      <c r="YQ227" s="0"/>
      <c r="YR227" s="0"/>
      <c r="YS227" s="0"/>
      <c r="YT227" s="0"/>
      <c r="YU227" s="0"/>
      <c r="YV227" s="0"/>
      <c r="YW227" s="0"/>
      <c r="YX227" s="0"/>
      <c r="YY227" s="0"/>
      <c r="YZ227" s="0"/>
      <c r="ZA227" s="0"/>
      <c r="ZB227" s="0"/>
      <c r="ZC227" s="0"/>
      <c r="ZD227" s="0"/>
      <c r="ZE227" s="0"/>
      <c r="ZF227" s="0"/>
      <c r="ZG227" s="0"/>
      <c r="ZH227" s="0"/>
      <c r="ZI227" s="0"/>
      <c r="ZJ227" s="0"/>
      <c r="ZK227" s="0"/>
      <c r="ZL227" s="0"/>
      <c r="ZM227" s="0"/>
      <c r="ZN227" s="0"/>
      <c r="ZO227" s="0"/>
      <c r="ZP227" s="0"/>
      <c r="ZQ227" s="0"/>
      <c r="ZR227" s="0"/>
      <c r="ZS227" s="0"/>
      <c r="ZT227" s="0"/>
      <c r="ZU227" s="0"/>
      <c r="ZV227" s="0"/>
      <c r="ZW227" s="0"/>
      <c r="ZX227" s="0"/>
      <c r="ZY227" s="0"/>
      <c r="ZZ227" s="0"/>
      <c r="AAA227" s="0"/>
      <c r="AAB227" s="0"/>
      <c r="AAC227" s="0"/>
      <c r="AAD227" s="0"/>
      <c r="AAE227" s="0"/>
      <c r="AAF227" s="0"/>
      <c r="AAG227" s="0"/>
      <c r="AAH227" s="0"/>
      <c r="AAI227" s="0"/>
      <c r="AAJ227" s="0"/>
      <c r="AAK227" s="0"/>
      <c r="AAL227" s="0"/>
      <c r="AAM227" s="0"/>
      <c r="AAN227" s="0"/>
      <c r="AAO227" s="0"/>
      <c r="AAP227" s="0"/>
      <c r="AAQ227" s="0"/>
      <c r="AAR227" s="0"/>
      <c r="AAS227" s="0"/>
      <c r="AAT227" s="0"/>
      <c r="AAU227" s="0"/>
      <c r="AAV227" s="0"/>
      <c r="AAW227" s="0"/>
      <c r="AAX227" s="0"/>
      <c r="AAY227" s="0"/>
      <c r="AAZ227" s="0"/>
      <c r="ABA227" s="0"/>
      <c r="ABB227" s="0"/>
      <c r="ABC227" s="0"/>
      <c r="ABD227" s="0"/>
      <c r="ABE227" s="0"/>
      <c r="ABF227" s="0"/>
      <c r="ABG227" s="0"/>
      <c r="ABH227" s="0"/>
      <c r="ABI227" s="0"/>
      <c r="ABJ227" s="0"/>
      <c r="ABK227" s="0"/>
      <c r="ABL227" s="0"/>
      <c r="ABM227" s="0"/>
      <c r="ABN227" s="0"/>
      <c r="ABO227" s="0"/>
      <c r="ABP227" s="0"/>
      <c r="ABQ227" s="0"/>
      <c r="ABR227" s="0"/>
      <c r="ABS227" s="0"/>
      <c r="ABT227" s="0"/>
      <c r="ABU227" s="0"/>
      <c r="ABV227" s="0"/>
      <c r="ABW227" s="0"/>
      <c r="ABX227" s="0"/>
      <c r="ABY227" s="0"/>
      <c r="ABZ227" s="0"/>
      <c r="ACA227" s="0"/>
      <c r="ACB227" s="0"/>
      <c r="ACC227" s="0"/>
      <c r="ACD227" s="0"/>
      <c r="ACE227" s="0"/>
      <c r="ACF227" s="0"/>
      <c r="ACG227" s="0"/>
      <c r="ACH227" s="0"/>
      <c r="ACI227" s="0"/>
      <c r="ACJ227" s="0"/>
      <c r="ACK227" s="0"/>
      <c r="ACL227" s="0"/>
      <c r="ACM227" s="0"/>
      <c r="ACN227" s="0"/>
      <c r="ACO227" s="0"/>
      <c r="ACP227" s="0"/>
      <c r="ACQ227" s="0"/>
      <c r="ACR227" s="0"/>
      <c r="ACS227" s="0"/>
      <c r="ACT227" s="0"/>
      <c r="ACU227" s="0"/>
      <c r="ACV227" s="0"/>
      <c r="ACW227" s="0"/>
      <c r="ACX227" s="0"/>
      <c r="ACY227" s="0"/>
      <c r="ACZ227" s="0"/>
      <c r="ADA227" s="0"/>
      <c r="ADB227" s="0"/>
      <c r="ADC227" s="0"/>
      <c r="ADD227" s="0"/>
      <c r="ADE227" s="0"/>
      <c r="ADF227" s="0"/>
      <c r="ADG227" s="0"/>
      <c r="ADH227" s="0"/>
      <c r="ADI227" s="0"/>
      <c r="ADJ227" s="0"/>
      <c r="ADK227" s="0"/>
      <c r="ADL227" s="0"/>
      <c r="ADM227" s="0"/>
      <c r="ADN227" s="0"/>
      <c r="ADO227" s="0"/>
      <c r="ADP227" s="0"/>
      <c r="ADQ227" s="0"/>
      <c r="ADR227" s="0"/>
      <c r="ADS227" s="0"/>
      <c r="ADT227" s="0"/>
      <c r="ADU227" s="0"/>
      <c r="ADV227" s="0"/>
      <c r="ADW227" s="0"/>
      <c r="ADX227" s="0"/>
      <c r="ADY227" s="0"/>
      <c r="ADZ227" s="0"/>
      <c r="AEA227" s="0"/>
      <c r="AEB227" s="0"/>
      <c r="AEC227" s="0"/>
      <c r="AED227" s="0"/>
      <c r="AEE227" s="0"/>
      <c r="AEF227" s="0"/>
      <c r="AEG227" s="0"/>
      <c r="AEH227" s="0"/>
      <c r="AEI227" s="0"/>
      <c r="AEJ227" s="0"/>
      <c r="AEK227" s="0"/>
      <c r="AEL227" s="0"/>
      <c r="AEM227" s="0"/>
      <c r="AEN227" s="0"/>
      <c r="AEO227" s="0"/>
      <c r="AEP227" s="0"/>
      <c r="AEQ227" s="0"/>
      <c r="AER227" s="0"/>
      <c r="AES227" s="0"/>
      <c r="AET227" s="0"/>
      <c r="AEU227" s="0"/>
      <c r="AEV227" s="0"/>
      <c r="AEW227" s="0"/>
      <c r="AEX227" s="0"/>
      <c r="AEY227" s="0"/>
      <c r="AEZ227" s="0"/>
      <c r="AFA227" s="0"/>
      <c r="AFB227" s="0"/>
      <c r="AFC227" s="0"/>
      <c r="AFD227" s="0"/>
      <c r="AFE227" s="0"/>
      <c r="AFF227" s="0"/>
      <c r="AFG227" s="0"/>
      <c r="AFH227" s="0"/>
      <c r="AFI227" s="0"/>
      <c r="AFJ227" s="0"/>
      <c r="AFK227" s="0"/>
      <c r="AFL227" s="0"/>
      <c r="AFM227" s="0"/>
      <c r="AFN227" s="0"/>
      <c r="AFO227" s="0"/>
      <c r="AFP227" s="0"/>
      <c r="AFQ227" s="0"/>
      <c r="AFR227" s="0"/>
      <c r="AFS227" s="0"/>
      <c r="AFT227" s="0"/>
      <c r="AFU227" s="0"/>
      <c r="AFV227" s="0"/>
      <c r="AFW227" s="0"/>
      <c r="AFX227" s="0"/>
      <c r="AFY227" s="0"/>
      <c r="AFZ227" s="0"/>
      <c r="AGA227" s="0"/>
      <c r="AGB227" s="0"/>
      <c r="AGC227" s="0"/>
      <c r="AGD227" s="0"/>
      <c r="AGE227" s="0"/>
      <c r="AGF227" s="0"/>
      <c r="AGG227" s="0"/>
      <c r="AGH227" s="0"/>
      <c r="AGI227" s="0"/>
      <c r="AGJ227" s="0"/>
      <c r="AGK227" s="0"/>
      <c r="AGL227" s="0"/>
      <c r="AGM227" s="0"/>
      <c r="AGN227" s="0"/>
      <c r="AGO227" s="0"/>
      <c r="AGP227" s="0"/>
      <c r="AGQ227" s="0"/>
      <c r="AGR227" s="0"/>
      <c r="AGS227" s="0"/>
      <c r="AGT227" s="0"/>
      <c r="AGU227" s="0"/>
      <c r="AGV227" s="0"/>
      <c r="AGW227" s="0"/>
      <c r="AGX227" s="0"/>
      <c r="AGY227" s="0"/>
      <c r="AGZ227" s="0"/>
      <c r="AHA227" s="0"/>
      <c r="AHB227" s="0"/>
      <c r="AHC227" s="0"/>
      <c r="AHD227" s="0"/>
      <c r="AHE227" s="0"/>
      <c r="AHF227" s="0"/>
      <c r="AHG227" s="0"/>
      <c r="AHH227" s="0"/>
      <c r="AHI227" s="0"/>
      <c r="AHJ227" s="0"/>
      <c r="AHK227" s="0"/>
      <c r="AHL227" s="0"/>
      <c r="AHM227" s="0"/>
      <c r="AHN227" s="0"/>
      <c r="AHO227" s="0"/>
      <c r="AHP227" s="0"/>
      <c r="AHQ227" s="0"/>
      <c r="AHR227" s="0"/>
      <c r="AHS227" s="0"/>
      <c r="AHT227" s="0"/>
      <c r="AHU227" s="0"/>
      <c r="AHV227" s="0"/>
      <c r="AHW227" s="0"/>
      <c r="AHX227" s="0"/>
      <c r="AHY227" s="0"/>
      <c r="AHZ227" s="0"/>
      <c r="AIA227" s="0"/>
      <c r="AIB227" s="0"/>
      <c r="AIC227" s="0"/>
      <c r="AID227" s="0"/>
      <c r="AIE227" s="0"/>
      <c r="AIF227" s="0"/>
      <c r="AIG227" s="0"/>
      <c r="AIH227" s="0"/>
      <c r="AII227" s="0"/>
      <c r="AIJ227" s="0"/>
      <c r="AIK227" s="0"/>
      <c r="AIL227" s="0"/>
      <c r="AIM227" s="0"/>
      <c r="AIN227" s="0"/>
      <c r="AIO227" s="0"/>
      <c r="AIP227" s="0"/>
      <c r="AIQ227" s="0"/>
      <c r="AIR227" s="0"/>
      <c r="AIS227" s="0"/>
      <c r="AIT227" s="0"/>
      <c r="AIU227" s="0"/>
      <c r="AIV227" s="0"/>
      <c r="AIW227" s="0"/>
      <c r="AIX227" s="0"/>
      <c r="AIY227" s="0"/>
      <c r="AIZ227" s="0"/>
      <c r="AJA227" s="0"/>
      <c r="AJB227" s="0"/>
      <c r="AJC227" s="0"/>
      <c r="AJD227" s="0"/>
      <c r="AJE227" s="0"/>
      <c r="AJF227" s="0"/>
      <c r="AJG227" s="0"/>
      <c r="AJH227" s="0"/>
      <c r="AJI227" s="0"/>
      <c r="AJJ227" s="0"/>
      <c r="AJK227" s="0"/>
      <c r="AJL227" s="0"/>
      <c r="AJM227" s="0"/>
      <c r="AJN227" s="0"/>
      <c r="AJO227" s="0"/>
      <c r="AJP227" s="0"/>
      <c r="AJQ227" s="0"/>
      <c r="AJR227" s="0"/>
      <c r="AJS227" s="0"/>
      <c r="AJT227" s="0"/>
      <c r="AJU227" s="0"/>
      <c r="AJV227" s="0"/>
      <c r="AJW227" s="0"/>
      <c r="AJX227" s="0"/>
      <c r="AJY227" s="0"/>
      <c r="AJZ227" s="0"/>
      <c r="AKA227" s="0"/>
      <c r="AKB227" s="0"/>
      <c r="AKC227" s="0"/>
      <c r="AKD227" s="0"/>
      <c r="AKE227" s="0"/>
      <c r="AKF227" s="0"/>
      <c r="AKG227" s="0"/>
      <c r="AKH227" s="0"/>
      <c r="AKI227" s="0"/>
      <c r="AKJ227" s="0"/>
      <c r="AKK227" s="0"/>
      <c r="AKL227" s="0"/>
      <c r="AKM227" s="0"/>
      <c r="AKN227" s="0"/>
      <c r="AKO227" s="0"/>
      <c r="AKP227" s="0"/>
      <c r="AKQ227" s="0"/>
      <c r="AKR227" s="0"/>
      <c r="AKS227" s="0"/>
      <c r="AKT227" s="0"/>
      <c r="AKU227" s="0"/>
      <c r="AKV227" s="0"/>
      <c r="AKW227" s="0"/>
      <c r="AKX227" s="0"/>
      <c r="AKY227" s="0"/>
      <c r="AKZ227" s="0"/>
      <c r="ALA227" s="0"/>
      <c r="ALB227" s="0"/>
      <c r="ALC227" s="0"/>
      <c r="ALD227" s="0"/>
      <c r="ALE227" s="0"/>
      <c r="ALF227" s="0"/>
      <c r="ALG227" s="0"/>
      <c r="ALH227" s="0"/>
      <c r="ALI227" s="0"/>
      <c r="ALJ227" s="0"/>
      <c r="ALK227" s="0"/>
      <c r="ALL227" s="0"/>
      <c r="ALM227" s="0"/>
      <c r="ALN227" s="0"/>
      <c r="ALO227" s="0"/>
      <c r="ALP227" s="0"/>
      <c r="ALQ227" s="0"/>
      <c r="ALR227" s="0"/>
      <c r="ALS227" s="0"/>
      <c r="ALT227" s="0"/>
      <c r="ALU227" s="0"/>
      <c r="ALV227" s="0"/>
      <c r="ALW227" s="0"/>
      <c r="ALX227" s="0"/>
      <c r="ALY227" s="0"/>
      <c r="ALZ227" s="0"/>
      <c r="AMA227" s="0"/>
      <c r="AMB227" s="0"/>
      <c r="AMC227" s="0"/>
      <c r="AMD227" s="0"/>
      <c r="AME227" s="0"/>
      <c r="AMF227" s="0"/>
      <c r="AMG227" s="0"/>
      <c r="AMH227" s="0"/>
      <c r="AMI227" s="0"/>
      <c r="AMJ227" s="0"/>
    </row>
    <row r="228" s="8" customFormat="true" ht="14.25" hidden="false" customHeight="false" outlineLevel="0" collapsed="false">
      <c r="A228" s="75" t="n">
        <v>664</v>
      </c>
      <c r="B228" s="99" t="s">
        <v>254</v>
      </c>
    </row>
    <row r="229" s="8" customFormat="true" ht="14.25" hidden="false" customHeight="false" outlineLevel="0" collapsed="false">
      <c r="A229" s="75"/>
      <c r="B229" s="99" t="s">
        <v>79</v>
      </c>
    </row>
    <row r="230" s="8" customFormat="true" ht="14.25" hidden="false" customHeight="false" outlineLevel="0" collapsed="false">
      <c r="A230" s="75" t="n">
        <v>665</v>
      </c>
      <c r="B230" s="99" t="s">
        <v>255</v>
      </c>
    </row>
    <row r="231" s="8" customFormat="true" ht="14.25" hidden="false" customHeight="false" outlineLevel="0" collapsed="false">
      <c r="A231" s="75"/>
      <c r="B231" s="99" t="s">
        <v>79</v>
      </c>
    </row>
    <row r="232" s="8" customFormat="true" ht="14.25" hidden="false" customHeight="false" outlineLevel="0" collapsed="false">
      <c r="A232" s="75" t="n">
        <v>666</v>
      </c>
      <c r="B232" s="99" t="s">
        <v>256</v>
      </c>
    </row>
    <row r="233" s="8" customFormat="true" ht="14.25" hidden="false" customHeight="false" outlineLevel="0" collapsed="false">
      <c r="A233" s="75"/>
      <c r="B233" s="99" t="s">
        <v>79</v>
      </c>
    </row>
    <row r="234" s="8" customFormat="true" ht="14.25" hidden="false" customHeight="false" outlineLevel="0" collapsed="false">
      <c r="A234" s="75" t="n">
        <v>667</v>
      </c>
      <c r="B234" s="99" t="s">
        <v>257</v>
      </c>
    </row>
    <row r="235" s="8" customFormat="true" ht="14.25" hidden="false" customHeight="false" outlineLevel="0" collapsed="false">
      <c r="A235" s="75"/>
      <c r="B235" s="99" t="s">
        <v>79</v>
      </c>
    </row>
    <row r="236" s="8" customFormat="true" ht="14.25" hidden="false" customHeight="false" outlineLevel="0" collapsed="false">
      <c r="A236" s="75" t="n">
        <v>668</v>
      </c>
      <c r="B236" s="99" t="s">
        <v>258</v>
      </c>
    </row>
    <row r="237" s="8" customFormat="true" ht="14.25" hidden="false" customHeight="false" outlineLevel="0" collapsed="false">
      <c r="A237" s="75"/>
      <c r="B237" s="99" t="s">
        <v>79</v>
      </c>
    </row>
    <row r="238" s="8" customFormat="true" ht="14.25" hidden="false" customHeight="false" outlineLevel="0" collapsed="false">
      <c r="A238" s="75" t="n">
        <v>67</v>
      </c>
      <c r="B238" s="99" t="s">
        <v>259</v>
      </c>
    </row>
    <row r="239" s="8" customFormat="true" ht="14.25" hidden="false" customHeight="false" outlineLevel="0" collapsed="false">
      <c r="A239" s="75"/>
      <c r="B239" s="99" t="s">
        <v>79</v>
      </c>
    </row>
    <row r="240" s="8" customFormat="true" ht="14.25" hidden="false" customHeight="false" outlineLevel="0" collapsed="false">
      <c r="A240" s="75" t="n">
        <v>68</v>
      </c>
      <c r="B240" s="99" t="s">
        <v>260</v>
      </c>
    </row>
    <row r="241" customFormat="false" ht="15" hidden="false" customHeight="false" outlineLevel="0" collapsed="false">
      <c r="A241" s="73"/>
      <c r="B241" s="98" t="s">
        <v>79</v>
      </c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0"/>
      <c r="AC241" s="0"/>
      <c r="AD241" s="0"/>
      <c r="AE241" s="0"/>
      <c r="AF241" s="0"/>
      <c r="AG241" s="0"/>
      <c r="AH241" s="0"/>
      <c r="AI241" s="0"/>
      <c r="AJ241" s="0"/>
      <c r="AK241" s="0"/>
      <c r="AL241" s="0"/>
      <c r="AM241" s="0"/>
      <c r="AN241" s="0"/>
      <c r="AO241" s="0"/>
      <c r="AP241" s="0"/>
      <c r="AQ241" s="0"/>
      <c r="AR241" s="0"/>
      <c r="AS241" s="0"/>
      <c r="AT241" s="0"/>
      <c r="AU241" s="0"/>
      <c r="AV241" s="0"/>
      <c r="AW241" s="0"/>
      <c r="AX241" s="0"/>
      <c r="AY241" s="0"/>
      <c r="AZ241" s="0"/>
      <c r="BA241" s="0"/>
      <c r="BB241" s="0"/>
      <c r="BC241" s="0"/>
      <c r="BD241" s="0"/>
      <c r="BE241" s="0"/>
      <c r="BF241" s="0"/>
      <c r="BG241" s="0"/>
      <c r="BH241" s="0"/>
      <c r="BI241" s="0"/>
      <c r="BJ241" s="0"/>
      <c r="BK241" s="0"/>
      <c r="BL241" s="0"/>
      <c r="BM241" s="0"/>
      <c r="BN241" s="0"/>
      <c r="BO241" s="0"/>
      <c r="BP241" s="0"/>
      <c r="BQ241" s="0"/>
      <c r="BR241" s="0"/>
      <c r="BS241" s="0"/>
      <c r="BT241" s="0"/>
      <c r="BU241" s="0"/>
      <c r="BV241" s="0"/>
      <c r="BW241" s="0"/>
      <c r="BX241" s="0"/>
      <c r="BY241" s="0"/>
      <c r="BZ241" s="0"/>
      <c r="CA241" s="0"/>
      <c r="CB241" s="0"/>
      <c r="CC241" s="0"/>
      <c r="CD241" s="0"/>
      <c r="CE241" s="0"/>
      <c r="CF241" s="0"/>
      <c r="CG241" s="0"/>
      <c r="CH241" s="0"/>
      <c r="CI241" s="0"/>
      <c r="CJ241" s="0"/>
      <c r="CK241" s="0"/>
      <c r="CL241" s="0"/>
      <c r="CM241" s="0"/>
      <c r="CN241" s="0"/>
      <c r="CO241" s="0"/>
      <c r="CP241" s="0"/>
      <c r="CQ241" s="0"/>
      <c r="CR241" s="0"/>
      <c r="CS241" s="0"/>
      <c r="CT241" s="0"/>
      <c r="CU241" s="0"/>
      <c r="CV241" s="0"/>
      <c r="CW241" s="0"/>
      <c r="CX241" s="0"/>
      <c r="CY241" s="0"/>
      <c r="CZ241" s="0"/>
      <c r="DA241" s="0"/>
      <c r="DB241" s="0"/>
      <c r="DC241" s="0"/>
      <c r="DD241" s="0"/>
      <c r="DE241" s="0"/>
      <c r="DF241" s="0"/>
      <c r="DG241" s="0"/>
      <c r="DH241" s="0"/>
      <c r="DI241" s="0"/>
      <c r="DJ241" s="0"/>
      <c r="DK241" s="0"/>
      <c r="DL241" s="0"/>
      <c r="DM241" s="0"/>
      <c r="DN241" s="0"/>
      <c r="DO241" s="0"/>
      <c r="DP241" s="0"/>
      <c r="DQ241" s="0"/>
      <c r="DR241" s="0"/>
      <c r="DS241" s="0"/>
      <c r="DT241" s="0"/>
      <c r="DU241" s="0"/>
      <c r="DV241" s="0"/>
      <c r="DW241" s="0"/>
      <c r="DX241" s="0"/>
      <c r="DY241" s="0"/>
      <c r="DZ241" s="0"/>
      <c r="EA241" s="0"/>
      <c r="EB241" s="0"/>
      <c r="EC241" s="0"/>
      <c r="ED241" s="0"/>
      <c r="EE241" s="0"/>
      <c r="EF241" s="0"/>
      <c r="EG241" s="0"/>
      <c r="EH241" s="0"/>
      <c r="EI241" s="0"/>
      <c r="EJ241" s="0"/>
      <c r="EK241" s="0"/>
      <c r="EL241" s="0"/>
      <c r="EM241" s="0"/>
      <c r="EN241" s="0"/>
      <c r="EO241" s="0"/>
      <c r="EP241" s="0"/>
      <c r="EQ241" s="0"/>
      <c r="ER241" s="0"/>
      <c r="ES241" s="0"/>
      <c r="ET241" s="0"/>
      <c r="EU241" s="0"/>
      <c r="EV241" s="0"/>
      <c r="EW241" s="0"/>
      <c r="EX241" s="0"/>
      <c r="EY241" s="0"/>
      <c r="EZ241" s="0"/>
      <c r="FA241" s="0"/>
      <c r="FB241" s="0"/>
      <c r="FC241" s="0"/>
      <c r="FD241" s="0"/>
      <c r="FE241" s="0"/>
      <c r="FF241" s="0"/>
      <c r="FG241" s="0"/>
      <c r="FH241" s="0"/>
      <c r="FI241" s="0"/>
      <c r="FJ241" s="0"/>
      <c r="FK241" s="0"/>
      <c r="FL241" s="0"/>
      <c r="FM241" s="0"/>
      <c r="FN241" s="0"/>
      <c r="FO241" s="0"/>
      <c r="FP241" s="0"/>
      <c r="FQ241" s="0"/>
      <c r="FR241" s="0"/>
      <c r="FS241" s="0"/>
      <c r="FT241" s="0"/>
      <c r="FU241" s="0"/>
      <c r="FV241" s="0"/>
      <c r="FW241" s="0"/>
      <c r="FX241" s="0"/>
      <c r="FY241" s="0"/>
      <c r="FZ241" s="0"/>
      <c r="GA241" s="0"/>
      <c r="GB241" s="0"/>
      <c r="GC241" s="0"/>
      <c r="GD241" s="0"/>
      <c r="GE241" s="0"/>
      <c r="GF241" s="0"/>
      <c r="GG241" s="0"/>
      <c r="GH241" s="0"/>
      <c r="GI241" s="0"/>
      <c r="GJ241" s="0"/>
      <c r="GK241" s="0"/>
      <c r="GL241" s="0"/>
      <c r="GM241" s="0"/>
      <c r="GN241" s="0"/>
      <c r="GO241" s="0"/>
      <c r="GP241" s="0"/>
      <c r="GQ241" s="0"/>
      <c r="GR241" s="0"/>
      <c r="GS241" s="0"/>
      <c r="GT241" s="0"/>
      <c r="GU241" s="0"/>
      <c r="GV241" s="0"/>
      <c r="GW241" s="0"/>
      <c r="GX241" s="0"/>
      <c r="GY241" s="0"/>
      <c r="GZ241" s="0"/>
      <c r="HA241" s="0"/>
      <c r="HB241" s="0"/>
      <c r="HC241" s="0"/>
      <c r="HD241" s="0"/>
      <c r="HE241" s="0"/>
      <c r="HF241" s="0"/>
      <c r="HG241" s="0"/>
      <c r="HH241" s="0"/>
      <c r="HI241" s="0"/>
      <c r="HJ241" s="0"/>
      <c r="HK241" s="0"/>
      <c r="HL241" s="0"/>
      <c r="HM241" s="0"/>
      <c r="HN241" s="0"/>
      <c r="HO241" s="0"/>
      <c r="HP241" s="0"/>
      <c r="HQ241" s="0"/>
      <c r="HR241" s="0"/>
      <c r="HS241" s="0"/>
      <c r="HT241" s="0"/>
      <c r="HU241" s="0"/>
      <c r="HV241" s="0"/>
      <c r="HW241" s="0"/>
      <c r="HX241" s="0"/>
      <c r="HY241" s="0"/>
      <c r="HZ241" s="0"/>
      <c r="IA241" s="0"/>
      <c r="IB241" s="0"/>
      <c r="IC241" s="0"/>
      <c r="ID241" s="0"/>
      <c r="IE241" s="0"/>
      <c r="IF241" s="0"/>
      <c r="IG241" s="0"/>
      <c r="IH241" s="0"/>
      <c r="II241" s="0"/>
      <c r="IJ241" s="0"/>
      <c r="IK241" s="0"/>
      <c r="IL241" s="0"/>
      <c r="IM241" s="0"/>
      <c r="IN241" s="0"/>
      <c r="IO241" s="0"/>
      <c r="IP241" s="0"/>
      <c r="IQ241" s="0"/>
      <c r="IR241" s="0"/>
      <c r="IS241" s="0"/>
      <c r="IT241" s="0"/>
      <c r="IU241" s="0"/>
      <c r="IV241" s="0"/>
      <c r="IW241" s="0"/>
      <c r="IX241" s="0"/>
      <c r="IY241" s="0"/>
      <c r="IZ241" s="0"/>
      <c r="JA241" s="0"/>
      <c r="JB241" s="0"/>
      <c r="JC241" s="0"/>
      <c r="JD241" s="0"/>
      <c r="JE241" s="0"/>
      <c r="JF241" s="0"/>
      <c r="JG241" s="0"/>
      <c r="JH241" s="0"/>
      <c r="JI241" s="0"/>
      <c r="JJ241" s="0"/>
      <c r="JK241" s="0"/>
      <c r="JL241" s="0"/>
      <c r="JM241" s="0"/>
      <c r="JN241" s="0"/>
      <c r="JO241" s="0"/>
      <c r="JP241" s="0"/>
      <c r="JQ241" s="0"/>
      <c r="JR241" s="0"/>
      <c r="JS241" s="0"/>
      <c r="JT241" s="0"/>
      <c r="JU241" s="0"/>
      <c r="JV241" s="0"/>
      <c r="JW241" s="0"/>
      <c r="JX241" s="0"/>
      <c r="JY241" s="0"/>
      <c r="JZ241" s="0"/>
      <c r="KA241" s="0"/>
      <c r="KB241" s="0"/>
      <c r="KC241" s="0"/>
      <c r="KD241" s="0"/>
      <c r="KE241" s="0"/>
      <c r="KF241" s="0"/>
      <c r="KG241" s="0"/>
      <c r="KH241" s="0"/>
      <c r="KI241" s="0"/>
      <c r="KJ241" s="0"/>
      <c r="KK241" s="0"/>
      <c r="KL241" s="0"/>
      <c r="KM241" s="0"/>
      <c r="KN241" s="0"/>
      <c r="KO241" s="0"/>
      <c r="KP241" s="0"/>
      <c r="KQ241" s="0"/>
      <c r="KR241" s="0"/>
      <c r="KS241" s="0"/>
      <c r="KT241" s="0"/>
      <c r="KU241" s="0"/>
      <c r="KV241" s="0"/>
      <c r="KW241" s="0"/>
      <c r="KX241" s="0"/>
      <c r="KY241" s="0"/>
      <c r="KZ241" s="0"/>
      <c r="LA241" s="0"/>
      <c r="LB241" s="0"/>
      <c r="LC241" s="0"/>
      <c r="LD241" s="0"/>
      <c r="LE241" s="0"/>
      <c r="LF241" s="0"/>
      <c r="LG241" s="0"/>
      <c r="LH241" s="0"/>
      <c r="LI241" s="0"/>
      <c r="LJ241" s="0"/>
      <c r="LK241" s="0"/>
      <c r="LL241" s="0"/>
      <c r="LM241" s="0"/>
      <c r="LN241" s="0"/>
      <c r="LO241" s="0"/>
      <c r="LP241" s="0"/>
      <c r="LQ241" s="0"/>
      <c r="LR241" s="0"/>
      <c r="LS241" s="0"/>
      <c r="LT241" s="0"/>
      <c r="LU241" s="0"/>
      <c r="LV241" s="0"/>
      <c r="LW241" s="0"/>
      <c r="LX241" s="0"/>
      <c r="LY241" s="0"/>
      <c r="LZ241" s="0"/>
      <c r="MA241" s="0"/>
      <c r="MB241" s="0"/>
      <c r="MC241" s="0"/>
      <c r="MD241" s="0"/>
      <c r="ME241" s="0"/>
      <c r="MF241" s="0"/>
      <c r="MG241" s="0"/>
      <c r="MH241" s="0"/>
      <c r="MI241" s="0"/>
      <c r="MJ241" s="0"/>
      <c r="MK241" s="0"/>
      <c r="ML241" s="0"/>
      <c r="MM241" s="0"/>
      <c r="MN241" s="0"/>
      <c r="MO241" s="0"/>
      <c r="MP241" s="0"/>
      <c r="MQ241" s="0"/>
      <c r="MR241" s="0"/>
      <c r="MS241" s="0"/>
      <c r="MT241" s="0"/>
      <c r="MU241" s="0"/>
      <c r="MV241" s="0"/>
      <c r="MW241" s="0"/>
      <c r="MX241" s="0"/>
      <c r="MY241" s="0"/>
      <c r="MZ241" s="0"/>
      <c r="NA241" s="0"/>
      <c r="NB241" s="0"/>
      <c r="NC241" s="0"/>
      <c r="ND241" s="0"/>
      <c r="NE241" s="0"/>
      <c r="NF241" s="0"/>
      <c r="NG241" s="0"/>
      <c r="NH241" s="0"/>
      <c r="NI241" s="0"/>
      <c r="NJ241" s="0"/>
      <c r="NK241" s="0"/>
      <c r="NL241" s="0"/>
      <c r="NM241" s="0"/>
      <c r="NN241" s="0"/>
      <c r="NO241" s="0"/>
      <c r="NP241" s="0"/>
      <c r="NQ241" s="0"/>
      <c r="NR241" s="0"/>
      <c r="NS241" s="0"/>
      <c r="NT241" s="0"/>
      <c r="NU241" s="0"/>
      <c r="NV241" s="0"/>
      <c r="NW241" s="0"/>
      <c r="NX241" s="0"/>
      <c r="NY241" s="0"/>
      <c r="NZ241" s="0"/>
      <c r="OA241" s="0"/>
      <c r="OB241" s="0"/>
      <c r="OC241" s="0"/>
      <c r="OD241" s="0"/>
      <c r="OE241" s="0"/>
      <c r="OF241" s="0"/>
      <c r="OG241" s="0"/>
      <c r="OH241" s="0"/>
      <c r="OI241" s="0"/>
      <c r="OJ241" s="0"/>
      <c r="OK241" s="0"/>
      <c r="OL241" s="0"/>
      <c r="OM241" s="0"/>
      <c r="ON241" s="0"/>
      <c r="OO241" s="0"/>
      <c r="OP241" s="0"/>
      <c r="OQ241" s="0"/>
      <c r="OR241" s="0"/>
      <c r="OS241" s="0"/>
      <c r="OT241" s="0"/>
      <c r="OU241" s="0"/>
      <c r="OV241" s="0"/>
      <c r="OW241" s="0"/>
      <c r="OX241" s="0"/>
      <c r="OY241" s="0"/>
      <c r="OZ241" s="0"/>
      <c r="PA241" s="0"/>
      <c r="PB241" s="0"/>
      <c r="PC241" s="0"/>
      <c r="PD241" s="0"/>
      <c r="PE241" s="0"/>
      <c r="PF241" s="0"/>
      <c r="PG241" s="0"/>
      <c r="PH241" s="0"/>
      <c r="PI241" s="0"/>
      <c r="PJ241" s="0"/>
      <c r="PK241" s="0"/>
      <c r="PL241" s="0"/>
      <c r="PM241" s="0"/>
      <c r="PN241" s="0"/>
      <c r="PO241" s="0"/>
      <c r="PP241" s="0"/>
      <c r="PQ241" s="0"/>
      <c r="PR241" s="0"/>
      <c r="PS241" s="0"/>
      <c r="PT241" s="0"/>
      <c r="PU241" s="0"/>
      <c r="PV241" s="0"/>
      <c r="PW241" s="0"/>
      <c r="PX241" s="0"/>
      <c r="PY241" s="0"/>
      <c r="PZ241" s="0"/>
      <c r="QA241" s="0"/>
      <c r="QB241" s="0"/>
      <c r="QC241" s="0"/>
      <c r="QD241" s="0"/>
      <c r="QE241" s="0"/>
      <c r="QF241" s="0"/>
      <c r="QG241" s="0"/>
      <c r="QH241" s="0"/>
      <c r="QI241" s="0"/>
      <c r="QJ241" s="0"/>
      <c r="QK241" s="0"/>
      <c r="QL241" s="0"/>
      <c r="QM241" s="0"/>
      <c r="QN241" s="0"/>
      <c r="QO241" s="0"/>
      <c r="QP241" s="0"/>
      <c r="QQ241" s="0"/>
      <c r="QR241" s="0"/>
      <c r="QS241" s="0"/>
      <c r="QT241" s="0"/>
      <c r="QU241" s="0"/>
      <c r="QV241" s="0"/>
      <c r="QW241" s="0"/>
      <c r="QX241" s="0"/>
      <c r="QY241" s="0"/>
      <c r="QZ241" s="0"/>
      <c r="RA241" s="0"/>
      <c r="RB241" s="0"/>
      <c r="RC241" s="0"/>
      <c r="RD241" s="0"/>
      <c r="RE241" s="0"/>
      <c r="RF241" s="0"/>
      <c r="RG241" s="0"/>
      <c r="RH241" s="0"/>
      <c r="RI241" s="0"/>
      <c r="RJ241" s="0"/>
      <c r="RK241" s="0"/>
      <c r="RL241" s="0"/>
      <c r="RM241" s="0"/>
      <c r="RN241" s="0"/>
      <c r="RO241" s="0"/>
      <c r="RP241" s="0"/>
      <c r="RQ241" s="0"/>
      <c r="RR241" s="0"/>
      <c r="RS241" s="0"/>
      <c r="RT241" s="0"/>
      <c r="RU241" s="0"/>
      <c r="RV241" s="0"/>
      <c r="RW241" s="0"/>
      <c r="RX241" s="0"/>
      <c r="RY241" s="0"/>
      <c r="RZ241" s="0"/>
      <c r="SA241" s="0"/>
      <c r="SB241" s="0"/>
      <c r="SC241" s="0"/>
      <c r="SD241" s="0"/>
      <c r="SE241" s="0"/>
      <c r="SF241" s="0"/>
      <c r="SG241" s="0"/>
      <c r="SH241" s="0"/>
      <c r="SI241" s="0"/>
      <c r="SJ241" s="0"/>
      <c r="SK241" s="0"/>
      <c r="SL241" s="0"/>
      <c r="SM241" s="0"/>
      <c r="SN241" s="0"/>
      <c r="SO241" s="0"/>
      <c r="SP241" s="0"/>
      <c r="SQ241" s="0"/>
      <c r="SR241" s="0"/>
      <c r="SS241" s="0"/>
      <c r="ST241" s="0"/>
      <c r="SU241" s="0"/>
      <c r="SV241" s="0"/>
      <c r="SW241" s="0"/>
      <c r="SX241" s="0"/>
      <c r="SY241" s="0"/>
      <c r="SZ241" s="0"/>
      <c r="TA241" s="0"/>
      <c r="TB241" s="0"/>
      <c r="TC241" s="0"/>
      <c r="TD241" s="0"/>
      <c r="TE241" s="0"/>
      <c r="TF241" s="0"/>
      <c r="TG241" s="0"/>
      <c r="TH241" s="0"/>
      <c r="TI241" s="0"/>
      <c r="TJ241" s="0"/>
      <c r="TK241" s="0"/>
      <c r="TL241" s="0"/>
      <c r="TM241" s="0"/>
      <c r="TN241" s="0"/>
      <c r="TO241" s="0"/>
      <c r="TP241" s="0"/>
      <c r="TQ241" s="0"/>
      <c r="TR241" s="0"/>
      <c r="TS241" s="0"/>
      <c r="TT241" s="0"/>
      <c r="TU241" s="0"/>
      <c r="TV241" s="0"/>
      <c r="TW241" s="0"/>
      <c r="TX241" s="0"/>
      <c r="TY241" s="0"/>
      <c r="TZ241" s="0"/>
      <c r="UA241" s="0"/>
      <c r="UB241" s="0"/>
      <c r="UC241" s="0"/>
      <c r="UD241" s="0"/>
      <c r="UE241" s="0"/>
      <c r="UF241" s="0"/>
      <c r="UG241" s="0"/>
      <c r="UH241" s="0"/>
      <c r="UI241" s="0"/>
      <c r="UJ241" s="0"/>
      <c r="UK241" s="0"/>
      <c r="UL241" s="0"/>
      <c r="UM241" s="0"/>
      <c r="UN241" s="0"/>
      <c r="UO241" s="0"/>
      <c r="UP241" s="0"/>
      <c r="UQ241" s="0"/>
      <c r="UR241" s="0"/>
      <c r="US241" s="0"/>
      <c r="UT241" s="0"/>
      <c r="UU241" s="0"/>
      <c r="UV241" s="0"/>
      <c r="UW241" s="0"/>
      <c r="UX241" s="0"/>
      <c r="UY241" s="0"/>
      <c r="UZ241" s="0"/>
      <c r="VA241" s="0"/>
      <c r="VB241" s="0"/>
      <c r="VC241" s="0"/>
      <c r="VD241" s="0"/>
      <c r="VE241" s="0"/>
      <c r="VF241" s="0"/>
      <c r="VG241" s="0"/>
      <c r="VH241" s="0"/>
      <c r="VI241" s="0"/>
      <c r="VJ241" s="0"/>
      <c r="VK241" s="0"/>
      <c r="VL241" s="0"/>
      <c r="VM241" s="0"/>
      <c r="VN241" s="0"/>
      <c r="VO241" s="0"/>
      <c r="VP241" s="0"/>
      <c r="VQ241" s="0"/>
      <c r="VR241" s="0"/>
      <c r="VS241" s="0"/>
      <c r="VT241" s="0"/>
      <c r="VU241" s="0"/>
      <c r="VV241" s="0"/>
      <c r="VW241" s="0"/>
      <c r="VX241" s="0"/>
      <c r="VY241" s="0"/>
      <c r="VZ241" s="0"/>
      <c r="WA241" s="0"/>
      <c r="WB241" s="0"/>
      <c r="WC241" s="0"/>
      <c r="WD241" s="0"/>
      <c r="WE241" s="0"/>
      <c r="WF241" s="0"/>
      <c r="WG241" s="0"/>
      <c r="WH241" s="0"/>
      <c r="WI241" s="0"/>
      <c r="WJ241" s="0"/>
      <c r="WK241" s="0"/>
      <c r="WL241" s="0"/>
      <c r="WM241" s="0"/>
      <c r="WN241" s="0"/>
      <c r="WO241" s="0"/>
      <c r="WP241" s="0"/>
      <c r="WQ241" s="0"/>
      <c r="WR241" s="0"/>
      <c r="WS241" s="0"/>
      <c r="WT241" s="0"/>
      <c r="WU241" s="0"/>
      <c r="WV241" s="0"/>
      <c r="WW241" s="0"/>
      <c r="WX241" s="0"/>
      <c r="WY241" s="0"/>
      <c r="WZ241" s="0"/>
      <c r="XA241" s="0"/>
      <c r="XB241" s="0"/>
      <c r="XC241" s="0"/>
      <c r="XD241" s="0"/>
      <c r="XE241" s="0"/>
      <c r="XF241" s="0"/>
      <c r="XG241" s="0"/>
      <c r="XH241" s="0"/>
      <c r="XI241" s="0"/>
      <c r="XJ241" s="0"/>
      <c r="XK241" s="0"/>
      <c r="XL241" s="0"/>
      <c r="XM241" s="0"/>
      <c r="XN241" s="0"/>
      <c r="XO241" s="0"/>
      <c r="XP241" s="0"/>
      <c r="XQ241" s="0"/>
      <c r="XR241" s="0"/>
      <c r="XS241" s="0"/>
      <c r="XT241" s="0"/>
      <c r="XU241" s="0"/>
      <c r="XV241" s="0"/>
      <c r="XW241" s="0"/>
      <c r="XX241" s="0"/>
      <c r="XY241" s="0"/>
      <c r="XZ241" s="0"/>
      <c r="YA241" s="0"/>
      <c r="YB241" s="0"/>
      <c r="YC241" s="0"/>
      <c r="YD241" s="0"/>
      <c r="YE241" s="0"/>
      <c r="YF241" s="0"/>
      <c r="YG241" s="0"/>
      <c r="YH241" s="0"/>
      <c r="YI241" s="0"/>
      <c r="YJ241" s="0"/>
      <c r="YK241" s="0"/>
      <c r="YL241" s="0"/>
      <c r="YM241" s="0"/>
      <c r="YN241" s="0"/>
      <c r="YO241" s="0"/>
      <c r="YP241" s="0"/>
      <c r="YQ241" s="0"/>
      <c r="YR241" s="0"/>
      <c r="YS241" s="0"/>
      <c r="YT241" s="0"/>
      <c r="YU241" s="0"/>
      <c r="YV241" s="0"/>
      <c r="YW241" s="0"/>
      <c r="YX241" s="0"/>
      <c r="YY241" s="0"/>
      <c r="YZ241" s="0"/>
      <c r="ZA241" s="0"/>
      <c r="ZB241" s="0"/>
      <c r="ZC241" s="0"/>
      <c r="ZD241" s="0"/>
      <c r="ZE241" s="0"/>
      <c r="ZF241" s="0"/>
      <c r="ZG241" s="0"/>
      <c r="ZH241" s="0"/>
      <c r="ZI241" s="0"/>
      <c r="ZJ241" s="0"/>
      <c r="ZK241" s="0"/>
      <c r="ZL241" s="0"/>
      <c r="ZM241" s="0"/>
      <c r="ZN241" s="0"/>
      <c r="ZO241" s="0"/>
      <c r="ZP241" s="0"/>
      <c r="ZQ241" s="0"/>
      <c r="ZR241" s="0"/>
      <c r="ZS241" s="0"/>
      <c r="ZT241" s="0"/>
      <c r="ZU241" s="0"/>
      <c r="ZV241" s="0"/>
      <c r="ZW241" s="0"/>
      <c r="ZX241" s="0"/>
      <c r="ZY241" s="0"/>
      <c r="ZZ241" s="0"/>
      <c r="AAA241" s="0"/>
      <c r="AAB241" s="0"/>
      <c r="AAC241" s="0"/>
      <c r="AAD241" s="0"/>
      <c r="AAE241" s="0"/>
      <c r="AAF241" s="0"/>
      <c r="AAG241" s="0"/>
      <c r="AAH241" s="0"/>
      <c r="AAI241" s="0"/>
      <c r="AAJ241" s="0"/>
      <c r="AAK241" s="0"/>
      <c r="AAL241" s="0"/>
      <c r="AAM241" s="0"/>
      <c r="AAN241" s="0"/>
      <c r="AAO241" s="0"/>
      <c r="AAP241" s="0"/>
      <c r="AAQ241" s="0"/>
      <c r="AAR241" s="0"/>
      <c r="AAS241" s="0"/>
      <c r="AAT241" s="0"/>
      <c r="AAU241" s="0"/>
      <c r="AAV241" s="0"/>
      <c r="AAW241" s="0"/>
      <c r="AAX241" s="0"/>
      <c r="AAY241" s="0"/>
      <c r="AAZ241" s="0"/>
      <c r="ABA241" s="0"/>
      <c r="ABB241" s="0"/>
      <c r="ABC241" s="0"/>
      <c r="ABD241" s="0"/>
      <c r="ABE241" s="0"/>
      <c r="ABF241" s="0"/>
      <c r="ABG241" s="0"/>
      <c r="ABH241" s="0"/>
      <c r="ABI241" s="0"/>
      <c r="ABJ241" s="0"/>
      <c r="ABK241" s="0"/>
      <c r="ABL241" s="0"/>
      <c r="ABM241" s="0"/>
      <c r="ABN241" s="0"/>
      <c r="ABO241" s="0"/>
      <c r="ABP241" s="0"/>
      <c r="ABQ241" s="0"/>
      <c r="ABR241" s="0"/>
      <c r="ABS241" s="0"/>
      <c r="ABT241" s="0"/>
      <c r="ABU241" s="0"/>
      <c r="ABV241" s="0"/>
      <c r="ABW241" s="0"/>
      <c r="ABX241" s="0"/>
      <c r="ABY241" s="0"/>
      <c r="ABZ241" s="0"/>
      <c r="ACA241" s="0"/>
      <c r="ACB241" s="0"/>
      <c r="ACC241" s="0"/>
      <c r="ACD241" s="0"/>
      <c r="ACE241" s="0"/>
      <c r="ACF241" s="0"/>
      <c r="ACG241" s="0"/>
      <c r="ACH241" s="0"/>
      <c r="ACI241" s="0"/>
      <c r="ACJ241" s="0"/>
      <c r="ACK241" s="0"/>
      <c r="ACL241" s="0"/>
      <c r="ACM241" s="0"/>
      <c r="ACN241" s="0"/>
      <c r="ACO241" s="0"/>
      <c r="ACP241" s="0"/>
      <c r="ACQ241" s="0"/>
      <c r="ACR241" s="0"/>
      <c r="ACS241" s="0"/>
      <c r="ACT241" s="0"/>
      <c r="ACU241" s="0"/>
      <c r="ACV241" s="0"/>
      <c r="ACW241" s="0"/>
      <c r="ACX241" s="0"/>
      <c r="ACY241" s="0"/>
      <c r="ACZ241" s="0"/>
      <c r="ADA241" s="0"/>
      <c r="ADB241" s="0"/>
      <c r="ADC241" s="0"/>
      <c r="ADD241" s="0"/>
      <c r="ADE241" s="0"/>
      <c r="ADF241" s="0"/>
      <c r="ADG241" s="0"/>
      <c r="ADH241" s="0"/>
      <c r="ADI241" s="0"/>
      <c r="ADJ241" s="0"/>
      <c r="ADK241" s="0"/>
      <c r="ADL241" s="0"/>
      <c r="ADM241" s="0"/>
      <c r="ADN241" s="0"/>
      <c r="ADO241" s="0"/>
      <c r="ADP241" s="0"/>
      <c r="ADQ241" s="0"/>
      <c r="ADR241" s="0"/>
      <c r="ADS241" s="0"/>
      <c r="ADT241" s="0"/>
      <c r="ADU241" s="0"/>
      <c r="ADV241" s="0"/>
      <c r="ADW241" s="0"/>
      <c r="ADX241" s="0"/>
      <c r="ADY241" s="0"/>
      <c r="ADZ241" s="0"/>
      <c r="AEA241" s="0"/>
      <c r="AEB241" s="0"/>
      <c r="AEC241" s="0"/>
      <c r="AED241" s="0"/>
      <c r="AEE241" s="0"/>
      <c r="AEF241" s="0"/>
      <c r="AEG241" s="0"/>
      <c r="AEH241" s="0"/>
      <c r="AEI241" s="0"/>
      <c r="AEJ241" s="0"/>
      <c r="AEK241" s="0"/>
      <c r="AEL241" s="0"/>
      <c r="AEM241" s="0"/>
      <c r="AEN241" s="0"/>
      <c r="AEO241" s="0"/>
      <c r="AEP241" s="0"/>
      <c r="AEQ241" s="0"/>
      <c r="AER241" s="0"/>
      <c r="AES241" s="0"/>
      <c r="AET241" s="0"/>
      <c r="AEU241" s="0"/>
      <c r="AEV241" s="0"/>
      <c r="AEW241" s="0"/>
      <c r="AEX241" s="0"/>
      <c r="AEY241" s="0"/>
      <c r="AEZ241" s="0"/>
      <c r="AFA241" s="0"/>
      <c r="AFB241" s="0"/>
      <c r="AFC241" s="0"/>
      <c r="AFD241" s="0"/>
      <c r="AFE241" s="0"/>
      <c r="AFF241" s="0"/>
      <c r="AFG241" s="0"/>
      <c r="AFH241" s="0"/>
      <c r="AFI241" s="0"/>
      <c r="AFJ241" s="0"/>
      <c r="AFK241" s="0"/>
      <c r="AFL241" s="0"/>
      <c r="AFM241" s="0"/>
      <c r="AFN241" s="0"/>
      <c r="AFO241" s="0"/>
      <c r="AFP241" s="0"/>
      <c r="AFQ241" s="0"/>
      <c r="AFR241" s="0"/>
      <c r="AFS241" s="0"/>
      <c r="AFT241" s="0"/>
      <c r="AFU241" s="0"/>
      <c r="AFV241" s="0"/>
      <c r="AFW241" s="0"/>
      <c r="AFX241" s="0"/>
      <c r="AFY241" s="0"/>
      <c r="AFZ241" s="0"/>
      <c r="AGA241" s="0"/>
      <c r="AGB241" s="0"/>
      <c r="AGC241" s="0"/>
      <c r="AGD241" s="0"/>
      <c r="AGE241" s="0"/>
      <c r="AGF241" s="0"/>
      <c r="AGG241" s="0"/>
      <c r="AGH241" s="0"/>
      <c r="AGI241" s="0"/>
      <c r="AGJ241" s="0"/>
      <c r="AGK241" s="0"/>
      <c r="AGL241" s="0"/>
      <c r="AGM241" s="0"/>
      <c r="AGN241" s="0"/>
      <c r="AGO241" s="0"/>
      <c r="AGP241" s="0"/>
      <c r="AGQ241" s="0"/>
      <c r="AGR241" s="0"/>
      <c r="AGS241" s="0"/>
      <c r="AGT241" s="0"/>
      <c r="AGU241" s="0"/>
      <c r="AGV241" s="0"/>
      <c r="AGW241" s="0"/>
      <c r="AGX241" s="0"/>
      <c r="AGY241" s="0"/>
      <c r="AGZ241" s="0"/>
      <c r="AHA241" s="0"/>
      <c r="AHB241" s="0"/>
      <c r="AHC241" s="0"/>
      <c r="AHD241" s="0"/>
      <c r="AHE241" s="0"/>
      <c r="AHF241" s="0"/>
      <c r="AHG241" s="0"/>
      <c r="AHH241" s="0"/>
      <c r="AHI241" s="0"/>
      <c r="AHJ241" s="0"/>
      <c r="AHK241" s="0"/>
      <c r="AHL241" s="0"/>
      <c r="AHM241" s="0"/>
      <c r="AHN241" s="0"/>
      <c r="AHO241" s="0"/>
      <c r="AHP241" s="0"/>
      <c r="AHQ241" s="0"/>
      <c r="AHR241" s="0"/>
      <c r="AHS241" s="0"/>
      <c r="AHT241" s="0"/>
      <c r="AHU241" s="0"/>
      <c r="AHV241" s="0"/>
      <c r="AHW241" s="0"/>
      <c r="AHX241" s="0"/>
      <c r="AHY241" s="0"/>
      <c r="AHZ241" s="0"/>
      <c r="AIA241" s="0"/>
      <c r="AIB241" s="0"/>
      <c r="AIC241" s="0"/>
      <c r="AID241" s="0"/>
      <c r="AIE241" s="0"/>
      <c r="AIF241" s="0"/>
      <c r="AIG241" s="0"/>
      <c r="AIH241" s="0"/>
      <c r="AII241" s="0"/>
      <c r="AIJ241" s="0"/>
      <c r="AIK241" s="0"/>
      <c r="AIL241" s="0"/>
      <c r="AIM241" s="0"/>
      <c r="AIN241" s="0"/>
      <c r="AIO241" s="0"/>
      <c r="AIP241" s="0"/>
      <c r="AIQ241" s="0"/>
      <c r="AIR241" s="0"/>
      <c r="AIS241" s="0"/>
      <c r="AIT241" s="0"/>
      <c r="AIU241" s="0"/>
      <c r="AIV241" s="0"/>
      <c r="AIW241" s="0"/>
      <c r="AIX241" s="0"/>
      <c r="AIY241" s="0"/>
      <c r="AIZ241" s="0"/>
      <c r="AJA241" s="0"/>
      <c r="AJB241" s="0"/>
      <c r="AJC241" s="0"/>
      <c r="AJD241" s="0"/>
      <c r="AJE241" s="0"/>
      <c r="AJF241" s="0"/>
      <c r="AJG241" s="0"/>
      <c r="AJH241" s="0"/>
      <c r="AJI241" s="0"/>
      <c r="AJJ241" s="0"/>
      <c r="AJK241" s="0"/>
      <c r="AJL241" s="0"/>
      <c r="AJM241" s="0"/>
      <c r="AJN241" s="0"/>
      <c r="AJO241" s="0"/>
      <c r="AJP241" s="0"/>
      <c r="AJQ241" s="0"/>
      <c r="AJR241" s="0"/>
      <c r="AJS241" s="0"/>
      <c r="AJT241" s="0"/>
      <c r="AJU241" s="0"/>
      <c r="AJV241" s="0"/>
      <c r="AJW241" s="0"/>
      <c r="AJX241" s="0"/>
      <c r="AJY241" s="0"/>
      <c r="AJZ241" s="0"/>
      <c r="AKA241" s="0"/>
      <c r="AKB241" s="0"/>
      <c r="AKC241" s="0"/>
      <c r="AKD241" s="0"/>
      <c r="AKE241" s="0"/>
      <c r="AKF241" s="0"/>
      <c r="AKG241" s="0"/>
      <c r="AKH241" s="0"/>
      <c r="AKI241" s="0"/>
      <c r="AKJ241" s="0"/>
      <c r="AKK241" s="0"/>
      <c r="AKL241" s="0"/>
      <c r="AKM241" s="0"/>
      <c r="AKN241" s="0"/>
      <c r="AKO241" s="0"/>
      <c r="AKP241" s="0"/>
      <c r="AKQ241" s="0"/>
      <c r="AKR241" s="0"/>
      <c r="AKS241" s="0"/>
      <c r="AKT241" s="0"/>
      <c r="AKU241" s="0"/>
      <c r="AKV241" s="0"/>
      <c r="AKW241" s="0"/>
      <c r="AKX241" s="0"/>
      <c r="AKY241" s="0"/>
      <c r="AKZ241" s="0"/>
      <c r="ALA241" s="0"/>
      <c r="ALB241" s="0"/>
      <c r="ALC241" s="0"/>
      <c r="ALD241" s="0"/>
      <c r="ALE241" s="0"/>
      <c r="ALF241" s="0"/>
      <c r="ALG241" s="0"/>
      <c r="ALH241" s="0"/>
      <c r="ALI241" s="0"/>
      <c r="ALJ241" s="0"/>
      <c r="ALK241" s="0"/>
      <c r="ALL241" s="0"/>
      <c r="ALM241" s="0"/>
      <c r="ALN241" s="0"/>
      <c r="ALO241" s="0"/>
      <c r="ALP241" s="0"/>
      <c r="ALQ241" s="0"/>
      <c r="ALR241" s="0"/>
      <c r="ALS241" s="0"/>
      <c r="ALT241" s="0"/>
      <c r="ALU241" s="0"/>
      <c r="ALV241" s="0"/>
      <c r="ALW241" s="0"/>
      <c r="ALX241" s="0"/>
      <c r="ALY241" s="0"/>
      <c r="ALZ241" s="0"/>
      <c r="AMA241" s="0"/>
      <c r="AMB241" s="0"/>
      <c r="AMC241" s="0"/>
      <c r="AMD241" s="0"/>
      <c r="AME241" s="0"/>
      <c r="AMF241" s="0"/>
      <c r="AMG241" s="0"/>
      <c r="AMH241" s="0"/>
      <c r="AMI241" s="0"/>
      <c r="AMJ241" s="0"/>
    </row>
    <row r="242" s="8" customFormat="true" ht="14.25" hidden="false" customHeight="false" outlineLevel="0" collapsed="false">
      <c r="A242" s="75" t="n">
        <v>681</v>
      </c>
      <c r="B242" s="99" t="s">
        <v>261</v>
      </c>
    </row>
    <row r="243" customFormat="false" ht="15" hidden="false" customHeight="false" outlineLevel="0" collapsed="false">
      <c r="A243" s="73"/>
      <c r="B243" s="101" t="s">
        <v>262</v>
      </c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/>
      <c r="AC243" s="0"/>
      <c r="AD243" s="0"/>
      <c r="AE243" s="0"/>
      <c r="AF243" s="0"/>
      <c r="AG243" s="0"/>
      <c r="AH243" s="0"/>
      <c r="AI243" s="0"/>
      <c r="AJ243" s="0"/>
      <c r="AK243" s="0"/>
      <c r="AL243" s="0"/>
      <c r="AM243" s="0"/>
      <c r="AN243" s="0"/>
      <c r="AO243" s="0"/>
      <c r="AP243" s="0"/>
      <c r="AQ243" s="0"/>
      <c r="AR243" s="0"/>
      <c r="AS243" s="0"/>
      <c r="AT243" s="0"/>
      <c r="AU243" s="0"/>
      <c r="AV243" s="0"/>
      <c r="AW243" s="0"/>
      <c r="AX243" s="0"/>
      <c r="AY243" s="0"/>
      <c r="AZ243" s="0"/>
      <c r="BA243" s="0"/>
      <c r="BB243" s="0"/>
      <c r="BC243" s="0"/>
      <c r="BD243" s="0"/>
      <c r="BE243" s="0"/>
      <c r="BF243" s="0"/>
      <c r="BG243" s="0"/>
      <c r="BH243" s="0"/>
      <c r="BI243" s="0"/>
      <c r="BJ243" s="0"/>
      <c r="BK243" s="0"/>
      <c r="BL243" s="0"/>
      <c r="BM243" s="0"/>
      <c r="BN243" s="0"/>
      <c r="BO243" s="0"/>
      <c r="BP243" s="0"/>
      <c r="BQ243" s="0"/>
      <c r="BR243" s="0"/>
      <c r="BS243" s="0"/>
      <c r="BT243" s="0"/>
      <c r="BU243" s="0"/>
      <c r="BV243" s="0"/>
      <c r="BW243" s="0"/>
      <c r="BX243" s="0"/>
      <c r="BY243" s="0"/>
      <c r="BZ243" s="0"/>
      <c r="CA243" s="0"/>
      <c r="CB243" s="0"/>
      <c r="CC243" s="0"/>
      <c r="CD243" s="0"/>
      <c r="CE243" s="0"/>
      <c r="CF243" s="0"/>
      <c r="CG243" s="0"/>
      <c r="CH243" s="0"/>
      <c r="CI243" s="0"/>
      <c r="CJ243" s="0"/>
      <c r="CK243" s="0"/>
      <c r="CL243" s="0"/>
      <c r="CM243" s="0"/>
      <c r="CN243" s="0"/>
      <c r="CO243" s="0"/>
      <c r="CP243" s="0"/>
      <c r="CQ243" s="0"/>
      <c r="CR243" s="0"/>
      <c r="CS243" s="0"/>
      <c r="CT243" s="0"/>
      <c r="CU243" s="0"/>
      <c r="CV243" s="0"/>
      <c r="CW243" s="0"/>
      <c r="CX243" s="0"/>
      <c r="CY243" s="0"/>
      <c r="CZ243" s="0"/>
      <c r="DA243" s="0"/>
      <c r="DB243" s="0"/>
      <c r="DC243" s="0"/>
      <c r="DD243" s="0"/>
      <c r="DE243" s="0"/>
      <c r="DF243" s="0"/>
      <c r="DG243" s="0"/>
      <c r="DH243" s="0"/>
      <c r="DI243" s="0"/>
      <c r="DJ243" s="0"/>
      <c r="DK243" s="0"/>
      <c r="DL243" s="0"/>
      <c r="DM243" s="0"/>
      <c r="DN243" s="0"/>
      <c r="DO243" s="0"/>
      <c r="DP243" s="0"/>
      <c r="DQ243" s="0"/>
      <c r="DR243" s="0"/>
      <c r="DS243" s="0"/>
      <c r="DT243" s="0"/>
      <c r="DU243" s="0"/>
      <c r="DV243" s="0"/>
      <c r="DW243" s="0"/>
      <c r="DX243" s="0"/>
      <c r="DY243" s="0"/>
      <c r="DZ243" s="0"/>
      <c r="EA243" s="0"/>
      <c r="EB243" s="0"/>
      <c r="EC243" s="0"/>
      <c r="ED243" s="0"/>
      <c r="EE243" s="0"/>
      <c r="EF243" s="0"/>
      <c r="EG243" s="0"/>
      <c r="EH243" s="0"/>
      <c r="EI243" s="0"/>
      <c r="EJ243" s="0"/>
      <c r="EK243" s="0"/>
      <c r="EL243" s="0"/>
      <c r="EM243" s="0"/>
      <c r="EN243" s="0"/>
      <c r="EO243" s="0"/>
      <c r="EP243" s="0"/>
      <c r="EQ243" s="0"/>
      <c r="ER243" s="0"/>
      <c r="ES243" s="0"/>
      <c r="ET243" s="0"/>
      <c r="EU243" s="0"/>
      <c r="EV243" s="0"/>
      <c r="EW243" s="0"/>
      <c r="EX243" s="0"/>
      <c r="EY243" s="0"/>
      <c r="EZ243" s="0"/>
      <c r="FA243" s="0"/>
      <c r="FB243" s="0"/>
      <c r="FC243" s="0"/>
      <c r="FD243" s="0"/>
      <c r="FE243" s="0"/>
      <c r="FF243" s="0"/>
      <c r="FG243" s="0"/>
      <c r="FH243" s="0"/>
      <c r="FI243" s="0"/>
      <c r="FJ243" s="0"/>
      <c r="FK243" s="0"/>
      <c r="FL243" s="0"/>
      <c r="FM243" s="0"/>
      <c r="FN243" s="0"/>
      <c r="FO243" s="0"/>
      <c r="FP243" s="0"/>
      <c r="FQ243" s="0"/>
      <c r="FR243" s="0"/>
      <c r="FS243" s="0"/>
      <c r="FT243" s="0"/>
      <c r="FU243" s="0"/>
      <c r="FV243" s="0"/>
      <c r="FW243" s="0"/>
      <c r="FX243" s="0"/>
      <c r="FY243" s="0"/>
      <c r="FZ243" s="0"/>
      <c r="GA243" s="0"/>
      <c r="GB243" s="0"/>
      <c r="GC243" s="0"/>
      <c r="GD243" s="0"/>
      <c r="GE243" s="0"/>
      <c r="GF243" s="0"/>
      <c r="GG243" s="0"/>
      <c r="GH243" s="0"/>
      <c r="GI243" s="0"/>
      <c r="GJ243" s="0"/>
      <c r="GK243" s="0"/>
      <c r="GL243" s="0"/>
      <c r="GM243" s="0"/>
      <c r="GN243" s="0"/>
      <c r="GO243" s="0"/>
      <c r="GP243" s="0"/>
      <c r="GQ243" s="0"/>
      <c r="GR243" s="0"/>
      <c r="GS243" s="0"/>
      <c r="GT243" s="0"/>
      <c r="GU243" s="0"/>
      <c r="GV243" s="0"/>
      <c r="GW243" s="0"/>
      <c r="GX243" s="0"/>
      <c r="GY243" s="0"/>
      <c r="GZ243" s="0"/>
      <c r="HA243" s="0"/>
      <c r="HB243" s="0"/>
      <c r="HC243" s="0"/>
      <c r="HD243" s="0"/>
      <c r="HE243" s="0"/>
      <c r="HF243" s="0"/>
      <c r="HG243" s="0"/>
      <c r="HH243" s="0"/>
      <c r="HI243" s="0"/>
      <c r="HJ243" s="0"/>
      <c r="HK243" s="0"/>
      <c r="HL243" s="0"/>
      <c r="HM243" s="0"/>
      <c r="HN243" s="0"/>
      <c r="HO243" s="0"/>
      <c r="HP243" s="0"/>
      <c r="HQ243" s="0"/>
      <c r="HR243" s="0"/>
      <c r="HS243" s="0"/>
      <c r="HT243" s="0"/>
      <c r="HU243" s="0"/>
      <c r="HV243" s="0"/>
      <c r="HW243" s="0"/>
      <c r="HX243" s="0"/>
      <c r="HY243" s="0"/>
      <c r="HZ243" s="0"/>
      <c r="IA243" s="0"/>
      <c r="IB243" s="0"/>
      <c r="IC243" s="0"/>
      <c r="ID243" s="0"/>
      <c r="IE243" s="0"/>
      <c r="IF243" s="0"/>
      <c r="IG243" s="0"/>
      <c r="IH243" s="0"/>
      <c r="II243" s="0"/>
      <c r="IJ243" s="0"/>
      <c r="IK243" s="0"/>
      <c r="IL243" s="0"/>
      <c r="IM243" s="0"/>
      <c r="IN243" s="0"/>
      <c r="IO243" s="0"/>
      <c r="IP243" s="0"/>
      <c r="IQ243" s="0"/>
      <c r="IR243" s="0"/>
      <c r="IS243" s="0"/>
      <c r="IT243" s="0"/>
      <c r="IU243" s="0"/>
      <c r="IV243" s="0"/>
      <c r="IW243" s="0"/>
      <c r="IX243" s="0"/>
      <c r="IY243" s="0"/>
      <c r="IZ243" s="0"/>
      <c r="JA243" s="0"/>
      <c r="JB243" s="0"/>
      <c r="JC243" s="0"/>
      <c r="JD243" s="0"/>
      <c r="JE243" s="0"/>
      <c r="JF243" s="0"/>
      <c r="JG243" s="0"/>
      <c r="JH243" s="0"/>
      <c r="JI243" s="0"/>
      <c r="JJ243" s="0"/>
      <c r="JK243" s="0"/>
      <c r="JL243" s="0"/>
      <c r="JM243" s="0"/>
      <c r="JN243" s="0"/>
      <c r="JO243" s="0"/>
      <c r="JP243" s="0"/>
      <c r="JQ243" s="0"/>
      <c r="JR243" s="0"/>
      <c r="JS243" s="0"/>
      <c r="JT243" s="0"/>
      <c r="JU243" s="0"/>
      <c r="JV243" s="0"/>
      <c r="JW243" s="0"/>
      <c r="JX243" s="0"/>
      <c r="JY243" s="0"/>
      <c r="JZ243" s="0"/>
      <c r="KA243" s="0"/>
      <c r="KB243" s="0"/>
      <c r="KC243" s="0"/>
      <c r="KD243" s="0"/>
      <c r="KE243" s="0"/>
      <c r="KF243" s="0"/>
      <c r="KG243" s="0"/>
      <c r="KH243" s="0"/>
      <c r="KI243" s="0"/>
      <c r="KJ243" s="0"/>
      <c r="KK243" s="0"/>
      <c r="KL243" s="0"/>
      <c r="KM243" s="0"/>
      <c r="KN243" s="0"/>
      <c r="KO243" s="0"/>
      <c r="KP243" s="0"/>
      <c r="KQ243" s="0"/>
      <c r="KR243" s="0"/>
      <c r="KS243" s="0"/>
      <c r="KT243" s="0"/>
      <c r="KU243" s="0"/>
      <c r="KV243" s="0"/>
      <c r="KW243" s="0"/>
      <c r="KX243" s="0"/>
      <c r="KY243" s="0"/>
      <c r="KZ243" s="0"/>
      <c r="LA243" s="0"/>
      <c r="LB243" s="0"/>
      <c r="LC243" s="0"/>
      <c r="LD243" s="0"/>
      <c r="LE243" s="0"/>
      <c r="LF243" s="0"/>
      <c r="LG243" s="0"/>
      <c r="LH243" s="0"/>
      <c r="LI243" s="0"/>
      <c r="LJ243" s="0"/>
      <c r="LK243" s="0"/>
      <c r="LL243" s="0"/>
      <c r="LM243" s="0"/>
      <c r="LN243" s="0"/>
      <c r="LO243" s="0"/>
      <c r="LP243" s="0"/>
      <c r="LQ243" s="0"/>
      <c r="LR243" s="0"/>
      <c r="LS243" s="0"/>
      <c r="LT243" s="0"/>
      <c r="LU243" s="0"/>
      <c r="LV243" s="0"/>
      <c r="LW243" s="0"/>
      <c r="LX243" s="0"/>
      <c r="LY243" s="0"/>
      <c r="LZ243" s="0"/>
      <c r="MA243" s="0"/>
      <c r="MB243" s="0"/>
      <c r="MC243" s="0"/>
      <c r="MD243" s="0"/>
      <c r="ME243" s="0"/>
      <c r="MF243" s="0"/>
      <c r="MG243" s="0"/>
      <c r="MH243" s="0"/>
      <c r="MI243" s="0"/>
      <c r="MJ243" s="0"/>
      <c r="MK243" s="0"/>
      <c r="ML243" s="0"/>
      <c r="MM243" s="0"/>
      <c r="MN243" s="0"/>
      <c r="MO243" s="0"/>
      <c r="MP243" s="0"/>
      <c r="MQ243" s="0"/>
      <c r="MR243" s="0"/>
      <c r="MS243" s="0"/>
      <c r="MT243" s="0"/>
      <c r="MU243" s="0"/>
      <c r="MV243" s="0"/>
      <c r="MW243" s="0"/>
      <c r="MX243" s="0"/>
      <c r="MY243" s="0"/>
      <c r="MZ243" s="0"/>
      <c r="NA243" s="0"/>
      <c r="NB243" s="0"/>
      <c r="NC243" s="0"/>
      <c r="ND243" s="0"/>
      <c r="NE243" s="0"/>
      <c r="NF243" s="0"/>
      <c r="NG243" s="0"/>
      <c r="NH243" s="0"/>
      <c r="NI243" s="0"/>
      <c r="NJ243" s="0"/>
      <c r="NK243" s="0"/>
      <c r="NL243" s="0"/>
      <c r="NM243" s="0"/>
      <c r="NN243" s="0"/>
      <c r="NO243" s="0"/>
      <c r="NP243" s="0"/>
      <c r="NQ243" s="0"/>
      <c r="NR243" s="0"/>
      <c r="NS243" s="0"/>
      <c r="NT243" s="0"/>
      <c r="NU243" s="0"/>
      <c r="NV243" s="0"/>
      <c r="NW243" s="0"/>
      <c r="NX243" s="0"/>
      <c r="NY243" s="0"/>
      <c r="NZ243" s="0"/>
      <c r="OA243" s="0"/>
      <c r="OB243" s="0"/>
      <c r="OC243" s="0"/>
      <c r="OD243" s="0"/>
      <c r="OE243" s="0"/>
      <c r="OF243" s="0"/>
      <c r="OG243" s="0"/>
      <c r="OH243" s="0"/>
      <c r="OI243" s="0"/>
      <c r="OJ243" s="0"/>
      <c r="OK243" s="0"/>
      <c r="OL243" s="0"/>
      <c r="OM243" s="0"/>
      <c r="ON243" s="0"/>
      <c r="OO243" s="0"/>
      <c r="OP243" s="0"/>
      <c r="OQ243" s="0"/>
      <c r="OR243" s="0"/>
      <c r="OS243" s="0"/>
      <c r="OT243" s="0"/>
      <c r="OU243" s="0"/>
      <c r="OV243" s="0"/>
      <c r="OW243" s="0"/>
      <c r="OX243" s="0"/>
      <c r="OY243" s="0"/>
      <c r="OZ243" s="0"/>
      <c r="PA243" s="0"/>
      <c r="PB243" s="0"/>
      <c r="PC243" s="0"/>
      <c r="PD243" s="0"/>
      <c r="PE243" s="0"/>
      <c r="PF243" s="0"/>
      <c r="PG243" s="0"/>
      <c r="PH243" s="0"/>
      <c r="PI243" s="0"/>
      <c r="PJ243" s="0"/>
      <c r="PK243" s="0"/>
      <c r="PL243" s="0"/>
      <c r="PM243" s="0"/>
      <c r="PN243" s="0"/>
      <c r="PO243" s="0"/>
      <c r="PP243" s="0"/>
      <c r="PQ243" s="0"/>
      <c r="PR243" s="0"/>
      <c r="PS243" s="0"/>
      <c r="PT243" s="0"/>
      <c r="PU243" s="0"/>
      <c r="PV243" s="0"/>
      <c r="PW243" s="0"/>
      <c r="PX243" s="0"/>
      <c r="PY243" s="0"/>
      <c r="PZ243" s="0"/>
      <c r="QA243" s="0"/>
      <c r="QB243" s="0"/>
      <c r="QC243" s="0"/>
      <c r="QD243" s="0"/>
      <c r="QE243" s="0"/>
      <c r="QF243" s="0"/>
      <c r="QG243" s="0"/>
      <c r="QH243" s="0"/>
      <c r="QI243" s="0"/>
      <c r="QJ243" s="0"/>
      <c r="QK243" s="0"/>
      <c r="QL243" s="0"/>
      <c r="QM243" s="0"/>
      <c r="QN243" s="0"/>
      <c r="QO243" s="0"/>
      <c r="QP243" s="0"/>
      <c r="QQ243" s="0"/>
      <c r="QR243" s="0"/>
      <c r="QS243" s="0"/>
      <c r="QT243" s="0"/>
      <c r="QU243" s="0"/>
      <c r="QV243" s="0"/>
      <c r="QW243" s="0"/>
      <c r="QX243" s="0"/>
      <c r="QY243" s="0"/>
      <c r="QZ243" s="0"/>
      <c r="RA243" s="0"/>
      <c r="RB243" s="0"/>
      <c r="RC243" s="0"/>
      <c r="RD243" s="0"/>
      <c r="RE243" s="0"/>
      <c r="RF243" s="0"/>
      <c r="RG243" s="0"/>
      <c r="RH243" s="0"/>
      <c r="RI243" s="0"/>
      <c r="RJ243" s="0"/>
      <c r="RK243" s="0"/>
      <c r="RL243" s="0"/>
      <c r="RM243" s="0"/>
      <c r="RN243" s="0"/>
      <c r="RO243" s="0"/>
      <c r="RP243" s="0"/>
      <c r="RQ243" s="0"/>
      <c r="RR243" s="0"/>
      <c r="RS243" s="0"/>
      <c r="RT243" s="0"/>
      <c r="RU243" s="0"/>
      <c r="RV243" s="0"/>
      <c r="RW243" s="0"/>
      <c r="RX243" s="0"/>
      <c r="RY243" s="0"/>
      <c r="RZ243" s="0"/>
      <c r="SA243" s="0"/>
      <c r="SB243" s="0"/>
      <c r="SC243" s="0"/>
      <c r="SD243" s="0"/>
      <c r="SE243" s="0"/>
      <c r="SF243" s="0"/>
      <c r="SG243" s="0"/>
      <c r="SH243" s="0"/>
      <c r="SI243" s="0"/>
      <c r="SJ243" s="0"/>
      <c r="SK243" s="0"/>
      <c r="SL243" s="0"/>
      <c r="SM243" s="0"/>
      <c r="SN243" s="0"/>
      <c r="SO243" s="0"/>
      <c r="SP243" s="0"/>
      <c r="SQ243" s="0"/>
      <c r="SR243" s="0"/>
      <c r="SS243" s="0"/>
      <c r="ST243" s="0"/>
      <c r="SU243" s="0"/>
      <c r="SV243" s="0"/>
      <c r="SW243" s="0"/>
      <c r="SX243" s="0"/>
      <c r="SY243" s="0"/>
      <c r="SZ243" s="0"/>
      <c r="TA243" s="0"/>
      <c r="TB243" s="0"/>
      <c r="TC243" s="0"/>
      <c r="TD243" s="0"/>
      <c r="TE243" s="0"/>
      <c r="TF243" s="0"/>
      <c r="TG243" s="0"/>
      <c r="TH243" s="0"/>
      <c r="TI243" s="0"/>
      <c r="TJ243" s="0"/>
      <c r="TK243" s="0"/>
      <c r="TL243" s="0"/>
      <c r="TM243" s="0"/>
      <c r="TN243" s="0"/>
      <c r="TO243" s="0"/>
      <c r="TP243" s="0"/>
      <c r="TQ243" s="0"/>
      <c r="TR243" s="0"/>
      <c r="TS243" s="0"/>
      <c r="TT243" s="0"/>
      <c r="TU243" s="0"/>
      <c r="TV243" s="0"/>
      <c r="TW243" s="0"/>
      <c r="TX243" s="0"/>
      <c r="TY243" s="0"/>
      <c r="TZ243" s="0"/>
      <c r="UA243" s="0"/>
      <c r="UB243" s="0"/>
      <c r="UC243" s="0"/>
      <c r="UD243" s="0"/>
      <c r="UE243" s="0"/>
      <c r="UF243" s="0"/>
      <c r="UG243" s="0"/>
      <c r="UH243" s="0"/>
      <c r="UI243" s="0"/>
      <c r="UJ243" s="0"/>
      <c r="UK243" s="0"/>
      <c r="UL243" s="0"/>
      <c r="UM243" s="0"/>
      <c r="UN243" s="0"/>
      <c r="UO243" s="0"/>
      <c r="UP243" s="0"/>
      <c r="UQ243" s="0"/>
      <c r="UR243" s="0"/>
      <c r="US243" s="0"/>
      <c r="UT243" s="0"/>
      <c r="UU243" s="0"/>
      <c r="UV243" s="0"/>
      <c r="UW243" s="0"/>
      <c r="UX243" s="0"/>
      <c r="UY243" s="0"/>
      <c r="UZ243" s="0"/>
      <c r="VA243" s="0"/>
      <c r="VB243" s="0"/>
      <c r="VC243" s="0"/>
      <c r="VD243" s="0"/>
      <c r="VE243" s="0"/>
      <c r="VF243" s="0"/>
      <c r="VG243" s="0"/>
      <c r="VH243" s="0"/>
      <c r="VI243" s="0"/>
      <c r="VJ243" s="0"/>
      <c r="VK243" s="0"/>
      <c r="VL243" s="0"/>
      <c r="VM243" s="0"/>
      <c r="VN243" s="0"/>
      <c r="VO243" s="0"/>
      <c r="VP243" s="0"/>
      <c r="VQ243" s="0"/>
      <c r="VR243" s="0"/>
      <c r="VS243" s="0"/>
      <c r="VT243" s="0"/>
      <c r="VU243" s="0"/>
      <c r="VV243" s="0"/>
      <c r="VW243" s="0"/>
      <c r="VX243" s="0"/>
      <c r="VY243" s="0"/>
      <c r="VZ243" s="0"/>
      <c r="WA243" s="0"/>
      <c r="WB243" s="0"/>
      <c r="WC243" s="0"/>
      <c r="WD243" s="0"/>
      <c r="WE243" s="0"/>
      <c r="WF243" s="0"/>
      <c r="WG243" s="0"/>
      <c r="WH243" s="0"/>
      <c r="WI243" s="0"/>
      <c r="WJ243" s="0"/>
      <c r="WK243" s="0"/>
      <c r="WL243" s="0"/>
      <c r="WM243" s="0"/>
      <c r="WN243" s="0"/>
      <c r="WO243" s="0"/>
      <c r="WP243" s="0"/>
      <c r="WQ243" s="0"/>
      <c r="WR243" s="0"/>
      <c r="WS243" s="0"/>
      <c r="WT243" s="0"/>
      <c r="WU243" s="0"/>
      <c r="WV243" s="0"/>
      <c r="WW243" s="0"/>
      <c r="WX243" s="0"/>
      <c r="WY243" s="0"/>
      <c r="WZ243" s="0"/>
      <c r="XA243" s="0"/>
      <c r="XB243" s="0"/>
      <c r="XC243" s="0"/>
      <c r="XD243" s="0"/>
      <c r="XE243" s="0"/>
      <c r="XF243" s="0"/>
      <c r="XG243" s="0"/>
      <c r="XH243" s="0"/>
      <c r="XI243" s="0"/>
      <c r="XJ243" s="0"/>
      <c r="XK243" s="0"/>
      <c r="XL243" s="0"/>
      <c r="XM243" s="0"/>
      <c r="XN243" s="0"/>
      <c r="XO243" s="0"/>
      <c r="XP243" s="0"/>
      <c r="XQ243" s="0"/>
      <c r="XR243" s="0"/>
      <c r="XS243" s="0"/>
      <c r="XT243" s="0"/>
      <c r="XU243" s="0"/>
      <c r="XV243" s="0"/>
      <c r="XW243" s="0"/>
      <c r="XX243" s="0"/>
      <c r="XY243" s="0"/>
      <c r="XZ243" s="0"/>
      <c r="YA243" s="0"/>
      <c r="YB243" s="0"/>
      <c r="YC243" s="0"/>
      <c r="YD243" s="0"/>
      <c r="YE243" s="0"/>
      <c r="YF243" s="0"/>
      <c r="YG243" s="0"/>
      <c r="YH243" s="0"/>
      <c r="YI243" s="0"/>
      <c r="YJ243" s="0"/>
      <c r="YK243" s="0"/>
      <c r="YL243" s="0"/>
      <c r="YM243" s="0"/>
      <c r="YN243" s="0"/>
      <c r="YO243" s="0"/>
      <c r="YP243" s="0"/>
      <c r="YQ243" s="0"/>
      <c r="YR243" s="0"/>
      <c r="YS243" s="0"/>
      <c r="YT243" s="0"/>
      <c r="YU243" s="0"/>
      <c r="YV243" s="0"/>
      <c r="YW243" s="0"/>
      <c r="YX243" s="0"/>
      <c r="YY243" s="0"/>
      <c r="YZ243" s="0"/>
      <c r="ZA243" s="0"/>
      <c r="ZB243" s="0"/>
      <c r="ZC243" s="0"/>
      <c r="ZD243" s="0"/>
      <c r="ZE243" s="0"/>
      <c r="ZF243" s="0"/>
      <c r="ZG243" s="0"/>
      <c r="ZH243" s="0"/>
      <c r="ZI243" s="0"/>
      <c r="ZJ243" s="0"/>
      <c r="ZK243" s="0"/>
      <c r="ZL243" s="0"/>
      <c r="ZM243" s="0"/>
      <c r="ZN243" s="0"/>
      <c r="ZO243" s="0"/>
      <c r="ZP243" s="0"/>
      <c r="ZQ243" s="0"/>
      <c r="ZR243" s="0"/>
      <c r="ZS243" s="0"/>
      <c r="ZT243" s="0"/>
      <c r="ZU243" s="0"/>
      <c r="ZV243" s="0"/>
      <c r="ZW243" s="0"/>
      <c r="ZX243" s="0"/>
      <c r="ZY243" s="0"/>
      <c r="ZZ243" s="0"/>
      <c r="AAA243" s="0"/>
      <c r="AAB243" s="0"/>
      <c r="AAC243" s="0"/>
      <c r="AAD243" s="0"/>
      <c r="AAE243" s="0"/>
      <c r="AAF243" s="0"/>
      <c r="AAG243" s="0"/>
      <c r="AAH243" s="0"/>
      <c r="AAI243" s="0"/>
      <c r="AAJ243" s="0"/>
      <c r="AAK243" s="0"/>
      <c r="AAL243" s="0"/>
      <c r="AAM243" s="0"/>
      <c r="AAN243" s="0"/>
      <c r="AAO243" s="0"/>
      <c r="AAP243" s="0"/>
      <c r="AAQ243" s="0"/>
      <c r="AAR243" s="0"/>
      <c r="AAS243" s="0"/>
      <c r="AAT243" s="0"/>
      <c r="AAU243" s="0"/>
      <c r="AAV243" s="0"/>
      <c r="AAW243" s="0"/>
      <c r="AAX243" s="0"/>
      <c r="AAY243" s="0"/>
      <c r="AAZ243" s="0"/>
      <c r="ABA243" s="0"/>
      <c r="ABB243" s="0"/>
      <c r="ABC243" s="0"/>
      <c r="ABD243" s="0"/>
      <c r="ABE243" s="0"/>
      <c r="ABF243" s="0"/>
      <c r="ABG243" s="0"/>
      <c r="ABH243" s="0"/>
      <c r="ABI243" s="0"/>
      <c r="ABJ243" s="0"/>
      <c r="ABK243" s="0"/>
      <c r="ABL243" s="0"/>
      <c r="ABM243" s="0"/>
      <c r="ABN243" s="0"/>
      <c r="ABO243" s="0"/>
      <c r="ABP243" s="0"/>
      <c r="ABQ243" s="0"/>
      <c r="ABR243" s="0"/>
      <c r="ABS243" s="0"/>
      <c r="ABT243" s="0"/>
      <c r="ABU243" s="0"/>
      <c r="ABV243" s="0"/>
      <c r="ABW243" s="0"/>
      <c r="ABX243" s="0"/>
      <c r="ABY243" s="0"/>
      <c r="ABZ243" s="0"/>
      <c r="ACA243" s="0"/>
      <c r="ACB243" s="0"/>
      <c r="ACC243" s="0"/>
      <c r="ACD243" s="0"/>
      <c r="ACE243" s="0"/>
      <c r="ACF243" s="0"/>
      <c r="ACG243" s="0"/>
      <c r="ACH243" s="0"/>
      <c r="ACI243" s="0"/>
      <c r="ACJ243" s="0"/>
      <c r="ACK243" s="0"/>
      <c r="ACL243" s="0"/>
      <c r="ACM243" s="0"/>
      <c r="ACN243" s="0"/>
      <c r="ACO243" s="0"/>
      <c r="ACP243" s="0"/>
      <c r="ACQ243" s="0"/>
      <c r="ACR243" s="0"/>
      <c r="ACS243" s="0"/>
      <c r="ACT243" s="0"/>
      <c r="ACU243" s="0"/>
      <c r="ACV243" s="0"/>
      <c r="ACW243" s="0"/>
      <c r="ACX243" s="0"/>
      <c r="ACY243" s="0"/>
      <c r="ACZ243" s="0"/>
      <c r="ADA243" s="0"/>
      <c r="ADB243" s="0"/>
      <c r="ADC243" s="0"/>
      <c r="ADD243" s="0"/>
      <c r="ADE243" s="0"/>
      <c r="ADF243" s="0"/>
      <c r="ADG243" s="0"/>
      <c r="ADH243" s="0"/>
      <c r="ADI243" s="0"/>
      <c r="ADJ243" s="0"/>
      <c r="ADK243" s="0"/>
      <c r="ADL243" s="0"/>
      <c r="ADM243" s="0"/>
      <c r="ADN243" s="0"/>
      <c r="ADO243" s="0"/>
      <c r="ADP243" s="0"/>
      <c r="ADQ243" s="0"/>
      <c r="ADR243" s="0"/>
      <c r="ADS243" s="0"/>
      <c r="ADT243" s="0"/>
      <c r="ADU243" s="0"/>
      <c r="ADV243" s="0"/>
      <c r="ADW243" s="0"/>
      <c r="ADX243" s="0"/>
      <c r="ADY243" s="0"/>
      <c r="ADZ243" s="0"/>
      <c r="AEA243" s="0"/>
      <c r="AEB243" s="0"/>
      <c r="AEC243" s="0"/>
      <c r="AED243" s="0"/>
      <c r="AEE243" s="0"/>
      <c r="AEF243" s="0"/>
      <c r="AEG243" s="0"/>
      <c r="AEH243" s="0"/>
      <c r="AEI243" s="0"/>
      <c r="AEJ243" s="0"/>
      <c r="AEK243" s="0"/>
      <c r="AEL243" s="0"/>
      <c r="AEM243" s="0"/>
      <c r="AEN243" s="0"/>
      <c r="AEO243" s="0"/>
      <c r="AEP243" s="0"/>
      <c r="AEQ243" s="0"/>
      <c r="AER243" s="0"/>
      <c r="AES243" s="0"/>
      <c r="AET243" s="0"/>
      <c r="AEU243" s="0"/>
      <c r="AEV243" s="0"/>
      <c r="AEW243" s="0"/>
      <c r="AEX243" s="0"/>
      <c r="AEY243" s="0"/>
      <c r="AEZ243" s="0"/>
      <c r="AFA243" s="0"/>
      <c r="AFB243" s="0"/>
      <c r="AFC243" s="0"/>
      <c r="AFD243" s="0"/>
      <c r="AFE243" s="0"/>
      <c r="AFF243" s="0"/>
      <c r="AFG243" s="0"/>
      <c r="AFH243" s="0"/>
      <c r="AFI243" s="0"/>
      <c r="AFJ243" s="0"/>
      <c r="AFK243" s="0"/>
      <c r="AFL243" s="0"/>
      <c r="AFM243" s="0"/>
      <c r="AFN243" s="0"/>
      <c r="AFO243" s="0"/>
      <c r="AFP243" s="0"/>
      <c r="AFQ243" s="0"/>
      <c r="AFR243" s="0"/>
      <c r="AFS243" s="0"/>
      <c r="AFT243" s="0"/>
      <c r="AFU243" s="0"/>
      <c r="AFV243" s="0"/>
      <c r="AFW243" s="0"/>
      <c r="AFX243" s="0"/>
      <c r="AFY243" s="0"/>
      <c r="AFZ243" s="0"/>
      <c r="AGA243" s="0"/>
      <c r="AGB243" s="0"/>
      <c r="AGC243" s="0"/>
      <c r="AGD243" s="0"/>
      <c r="AGE243" s="0"/>
      <c r="AGF243" s="0"/>
      <c r="AGG243" s="0"/>
      <c r="AGH243" s="0"/>
      <c r="AGI243" s="0"/>
      <c r="AGJ243" s="0"/>
      <c r="AGK243" s="0"/>
      <c r="AGL243" s="0"/>
      <c r="AGM243" s="0"/>
      <c r="AGN243" s="0"/>
      <c r="AGO243" s="0"/>
      <c r="AGP243" s="0"/>
      <c r="AGQ243" s="0"/>
      <c r="AGR243" s="0"/>
      <c r="AGS243" s="0"/>
      <c r="AGT243" s="0"/>
      <c r="AGU243" s="0"/>
      <c r="AGV243" s="0"/>
      <c r="AGW243" s="0"/>
      <c r="AGX243" s="0"/>
      <c r="AGY243" s="0"/>
      <c r="AGZ243" s="0"/>
      <c r="AHA243" s="0"/>
      <c r="AHB243" s="0"/>
      <c r="AHC243" s="0"/>
      <c r="AHD243" s="0"/>
      <c r="AHE243" s="0"/>
      <c r="AHF243" s="0"/>
      <c r="AHG243" s="0"/>
      <c r="AHH243" s="0"/>
      <c r="AHI243" s="0"/>
      <c r="AHJ243" s="0"/>
      <c r="AHK243" s="0"/>
      <c r="AHL243" s="0"/>
      <c r="AHM243" s="0"/>
      <c r="AHN243" s="0"/>
      <c r="AHO243" s="0"/>
      <c r="AHP243" s="0"/>
      <c r="AHQ243" s="0"/>
      <c r="AHR243" s="0"/>
      <c r="AHS243" s="0"/>
      <c r="AHT243" s="0"/>
      <c r="AHU243" s="0"/>
      <c r="AHV243" s="0"/>
      <c r="AHW243" s="0"/>
      <c r="AHX243" s="0"/>
      <c r="AHY243" s="0"/>
      <c r="AHZ243" s="0"/>
      <c r="AIA243" s="0"/>
      <c r="AIB243" s="0"/>
      <c r="AIC243" s="0"/>
      <c r="AID243" s="0"/>
      <c r="AIE243" s="0"/>
      <c r="AIF243" s="0"/>
      <c r="AIG243" s="0"/>
      <c r="AIH243" s="0"/>
      <c r="AII243" s="0"/>
      <c r="AIJ243" s="0"/>
      <c r="AIK243" s="0"/>
      <c r="AIL243" s="0"/>
      <c r="AIM243" s="0"/>
      <c r="AIN243" s="0"/>
      <c r="AIO243" s="0"/>
      <c r="AIP243" s="0"/>
      <c r="AIQ243" s="0"/>
      <c r="AIR243" s="0"/>
      <c r="AIS243" s="0"/>
      <c r="AIT243" s="0"/>
      <c r="AIU243" s="0"/>
      <c r="AIV243" s="0"/>
      <c r="AIW243" s="0"/>
      <c r="AIX243" s="0"/>
      <c r="AIY243" s="0"/>
      <c r="AIZ243" s="0"/>
      <c r="AJA243" s="0"/>
      <c r="AJB243" s="0"/>
      <c r="AJC243" s="0"/>
      <c r="AJD243" s="0"/>
      <c r="AJE243" s="0"/>
      <c r="AJF243" s="0"/>
      <c r="AJG243" s="0"/>
      <c r="AJH243" s="0"/>
      <c r="AJI243" s="0"/>
      <c r="AJJ243" s="0"/>
      <c r="AJK243" s="0"/>
      <c r="AJL243" s="0"/>
      <c r="AJM243" s="0"/>
      <c r="AJN243" s="0"/>
      <c r="AJO243" s="0"/>
      <c r="AJP243" s="0"/>
      <c r="AJQ243" s="0"/>
      <c r="AJR243" s="0"/>
      <c r="AJS243" s="0"/>
      <c r="AJT243" s="0"/>
      <c r="AJU243" s="0"/>
      <c r="AJV243" s="0"/>
      <c r="AJW243" s="0"/>
      <c r="AJX243" s="0"/>
      <c r="AJY243" s="0"/>
      <c r="AJZ243" s="0"/>
      <c r="AKA243" s="0"/>
      <c r="AKB243" s="0"/>
      <c r="AKC243" s="0"/>
      <c r="AKD243" s="0"/>
      <c r="AKE243" s="0"/>
      <c r="AKF243" s="0"/>
      <c r="AKG243" s="0"/>
      <c r="AKH243" s="0"/>
      <c r="AKI243" s="0"/>
      <c r="AKJ243" s="0"/>
      <c r="AKK243" s="0"/>
      <c r="AKL243" s="0"/>
      <c r="AKM243" s="0"/>
      <c r="AKN243" s="0"/>
      <c r="AKO243" s="0"/>
      <c r="AKP243" s="0"/>
      <c r="AKQ243" s="0"/>
      <c r="AKR243" s="0"/>
      <c r="AKS243" s="0"/>
      <c r="AKT243" s="0"/>
      <c r="AKU243" s="0"/>
      <c r="AKV243" s="0"/>
      <c r="AKW243" s="0"/>
      <c r="AKX243" s="0"/>
      <c r="AKY243" s="0"/>
      <c r="AKZ243" s="0"/>
      <c r="ALA243" s="0"/>
      <c r="ALB243" s="0"/>
      <c r="ALC243" s="0"/>
      <c r="ALD243" s="0"/>
      <c r="ALE243" s="0"/>
      <c r="ALF243" s="0"/>
      <c r="ALG243" s="0"/>
      <c r="ALH243" s="0"/>
      <c r="ALI243" s="0"/>
      <c r="ALJ243" s="0"/>
      <c r="ALK243" s="0"/>
      <c r="ALL243" s="0"/>
      <c r="ALM243" s="0"/>
      <c r="ALN243" s="0"/>
      <c r="ALO243" s="0"/>
      <c r="ALP243" s="0"/>
      <c r="ALQ243" s="0"/>
      <c r="ALR243" s="0"/>
      <c r="ALS243" s="0"/>
      <c r="ALT243" s="0"/>
      <c r="ALU243" s="0"/>
      <c r="ALV243" s="0"/>
      <c r="ALW243" s="0"/>
      <c r="ALX243" s="0"/>
      <c r="ALY243" s="0"/>
      <c r="ALZ243" s="0"/>
      <c r="AMA243" s="0"/>
      <c r="AMB243" s="0"/>
      <c r="AMC243" s="0"/>
      <c r="AMD243" s="0"/>
      <c r="AME243" s="0"/>
      <c r="AMF243" s="0"/>
      <c r="AMG243" s="0"/>
      <c r="AMH243" s="0"/>
      <c r="AMI243" s="0"/>
      <c r="AMJ243" s="0"/>
    </row>
    <row r="244" s="84" customFormat="true" ht="15" hidden="false" customHeight="false" outlineLevel="0" collapsed="false">
      <c r="A244" s="82"/>
      <c r="B244" s="104" t="s">
        <v>263</v>
      </c>
    </row>
    <row r="245" s="84" customFormat="true" ht="15" hidden="false" customHeight="false" outlineLevel="0" collapsed="false">
      <c r="A245" s="82"/>
      <c r="B245" s="104" t="s">
        <v>264</v>
      </c>
    </row>
    <row r="246" customFormat="false" ht="15" hidden="false" customHeight="false" outlineLevel="0" collapsed="false">
      <c r="A246" s="73"/>
      <c r="B246" s="98" t="s">
        <v>265</v>
      </c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/>
      <c r="AF246" s="0"/>
      <c r="AG246" s="0"/>
      <c r="AH246" s="0"/>
      <c r="AI246" s="0"/>
      <c r="AJ246" s="0"/>
      <c r="AK246" s="0"/>
      <c r="AL246" s="0"/>
      <c r="AM246" s="0"/>
      <c r="AN246" s="0"/>
      <c r="AO246" s="0"/>
      <c r="AP246" s="0"/>
      <c r="AQ246" s="0"/>
      <c r="AR246" s="0"/>
      <c r="AS246" s="0"/>
      <c r="AT246" s="0"/>
      <c r="AU246" s="0"/>
      <c r="AV246" s="0"/>
      <c r="AW246" s="0"/>
      <c r="AX246" s="0"/>
      <c r="AY246" s="0"/>
      <c r="AZ246" s="0"/>
      <c r="BA246" s="0"/>
      <c r="BB246" s="0"/>
      <c r="BC246" s="0"/>
      <c r="BD246" s="0"/>
      <c r="BE246" s="0"/>
      <c r="BF246" s="0"/>
      <c r="BG246" s="0"/>
      <c r="BH246" s="0"/>
      <c r="BI246" s="0"/>
      <c r="BJ246" s="0"/>
      <c r="BK246" s="0"/>
      <c r="BL246" s="0"/>
      <c r="BM246" s="0"/>
      <c r="BN246" s="0"/>
      <c r="BO246" s="0"/>
      <c r="BP246" s="0"/>
      <c r="BQ246" s="0"/>
      <c r="BR246" s="0"/>
      <c r="BS246" s="0"/>
      <c r="BT246" s="0"/>
      <c r="BU246" s="0"/>
      <c r="BV246" s="0"/>
      <c r="BW246" s="0"/>
      <c r="BX246" s="0"/>
      <c r="BY246" s="0"/>
      <c r="BZ246" s="0"/>
      <c r="CA246" s="0"/>
      <c r="CB246" s="0"/>
      <c r="CC246" s="0"/>
      <c r="CD246" s="0"/>
      <c r="CE246" s="0"/>
      <c r="CF246" s="0"/>
      <c r="CG246" s="0"/>
      <c r="CH246" s="0"/>
      <c r="CI246" s="0"/>
      <c r="CJ246" s="0"/>
      <c r="CK246" s="0"/>
      <c r="CL246" s="0"/>
      <c r="CM246" s="0"/>
      <c r="CN246" s="0"/>
      <c r="CO246" s="0"/>
      <c r="CP246" s="0"/>
      <c r="CQ246" s="0"/>
      <c r="CR246" s="0"/>
      <c r="CS246" s="0"/>
      <c r="CT246" s="0"/>
      <c r="CU246" s="0"/>
      <c r="CV246" s="0"/>
      <c r="CW246" s="0"/>
      <c r="CX246" s="0"/>
      <c r="CY246" s="0"/>
      <c r="CZ246" s="0"/>
      <c r="DA246" s="0"/>
      <c r="DB246" s="0"/>
      <c r="DC246" s="0"/>
      <c r="DD246" s="0"/>
      <c r="DE246" s="0"/>
      <c r="DF246" s="0"/>
      <c r="DG246" s="0"/>
      <c r="DH246" s="0"/>
      <c r="DI246" s="0"/>
      <c r="DJ246" s="0"/>
      <c r="DK246" s="0"/>
      <c r="DL246" s="0"/>
      <c r="DM246" s="0"/>
      <c r="DN246" s="0"/>
      <c r="DO246" s="0"/>
      <c r="DP246" s="0"/>
      <c r="DQ246" s="0"/>
      <c r="DR246" s="0"/>
      <c r="DS246" s="0"/>
      <c r="DT246" s="0"/>
      <c r="DU246" s="0"/>
      <c r="DV246" s="0"/>
      <c r="DW246" s="0"/>
      <c r="DX246" s="0"/>
      <c r="DY246" s="0"/>
      <c r="DZ246" s="0"/>
      <c r="EA246" s="0"/>
      <c r="EB246" s="0"/>
      <c r="EC246" s="0"/>
      <c r="ED246" s="0"/>
      <c r="EE246" s="0"/>
      <c r="EF246" s="0"/>
      <c r="EG246" s="0"/>
      <c r="EH246" s="0"/>
      <c r="EI246" s="0"/>
      <c r="EJ246" s="0"/>
      <c r="EK246" s="0"/>
      <c r="EL246" s="0"/>
      <c r="EM246" s="0"/>
      <c r="EN246" s="0"/>
      <c r="EO246" s="0"/>
      <c r="EP246" s="0"/>
      <c r="EQ246" s="0"/>
      <c r="ER246" s="0"/>
      <c r="ES246" s="0"/>
      <c r="ET246" s="0"/>
      <c r="EU246" s="0"/>
      <c r="EV246" s="0"/>
      <c r="EW246" s="0"/>
      <c r="EX246" s="0"/>
      <c r="EY246" s="0"/>
      <c r="EZ246" s="0"/>
      <c r="FA246" s="0"/>
      <c r="FB246" s="0"/>
      <c r="FC246" s="0"/>
      <c r="FD246" s="0"/>
      <c r="FE246" s="0"/>
      <c r="FF246" s="0"/>
      <c r="FG246" s="0"/>
      <c r="FH246" s="0"/>
      <c r="FI246" s="0"/>
      <c r="FJ246" s="0"/>
      <c r="FK246" s="0"/>
      <c r="FL246" s="0"/>
      <c r="FM246" s="0"/>
      <c r="FN246" s="0"/>
      <c r="FO246" s="0"/>
      <c r="FP246" s="0"/>
      <c r="FQ246" s="0"/>
      <c r="FR246" s="0"/>
      <c r="FS246" s="0"/>
      <c r="FT246" s="0"/>
      <c r="FU246" s="0"/>
      <c r="FV246" s="0"/>
      <c r="FW246" s="0"/>
      <c r="FX246" s="0"/>
      <c r="FY246" s="0"/>
      <c r="FZ246" s="0"/>
      <c r="GA246" s="0"/>
      <c r="GB246" s="0"/>
      <c r="GC246" s="0"/>
      <c r="GD246" s="0"/>
      <c r="GE246" s="0"/>
      <c r="GF246" s="0"/>
      <c r="GG246" s="0"/>
      <c r="GH246" s="0"/>
      <c r="GI246" s="0"/>
      <c r="GJ246" s="0"/>
      <c r="GK246" s="0"/>
      <c r="GL246" s="0"/>
      <c r="GM246" s="0"/>
      <c r="GN246" s="0"/>
      <c r="GO246" s="0"/>
      <c r="GP246" s="0"/>
      <c r="GQ246" s="0"/>
      <c r="GR246" s="0"/>
      <c r="GS246" s="0"/>
      <c r="GT246" s="0"/>
      <c r="GU246" s="0"/>
      <c r="GV246" s="0"/>
      <c r="GW246" s="0"/>
      <c r="GX246" s="0"/>
      <c r="GY246" s="0"/>
      <c r="GZ246" s="0"/>
      <c r="HA246" s="0"/>
      <c r="HB246" s="0"/>
      <c r="HC246" s="0"/>
      <c r="HD246" s="0"/>
      <c r="HE246" s="0"/>
      <c r="HF246" s="0"/>
      <c r="HG246" s="0"/>
      <c r="HH246" s="0"/>
      <c r="HI246" s="0"/>
      <c r="HJ246" s="0"/>
      <c r="HK246" s="0"/>
      <c r="HL246" s="0"/>
      <c r="HM246" s="0"/>
      <c r="HN246" s="0"/>
      <c r="HO246" s="0"/>
      <c r="HP246" s="0"/>
      <c r="HQ246" s="0"/>
      <c r="HR246" s="0"/>
      <c r="HS246" s="0"/>
      <c r="HT246" s="0"/>
      <c r="HU246" s="0"/>
      <c r="HV246" s="0"/>
      <c r="HW246" s="0"/>
      <c r="HX246" s="0"/>
      <c r="HY246" s="0"/>
      <c r="HZ246" s="0"/>
      <c r="IA246" s="0"/>
      <c r="IB246" s="0"/>
      <c r="IC246" s="0"/>
      <c r="ID246" s="0"/>
      <c r="IE246" s="0"/>
      <c r="IF246" s="0"/>
      <c r="IG246" s="0"/>
      <c r="IH246" s="0"/>
      <c r="II246" s="0"/>
      <c r="IJ246" s="0"/>
      <c r="IK246" s="0"/>
      <c r="IL246" s="0"/>
      <c r="IM246" s="0"/>
      <c r="IN246" s="0"/>
      <c r="IO246" s="0"/>
      <c r="IP246" s="0"/>
      <c r="IQ246" s="0"/>
      <c r="IR246" s="0"/>
      <c r="IS246" s="0"/>
      <c r="IT246" s="0"/>
      <c r="IU246" s="0"/>
      <c r="IV246" s="0"/>
      <c r="IW246" s="0"/>
      <c r="IX246" s="0"/>
      <c r="IY246" s="0"/>
      <c r="IZ246" s="0"/>
      <c r="JA246" s="0"/>
      <c r="JB246" s="0"/>
      <c r="JC246" s="0"/>
      <c r="JD246" s="0"/>
      <c r="JE246" s="0"/>
      <c r="JF246" s="0"/>
      <c r="JG246" s="0"/>
      <c r="JH246" s="0"/>
      <c r="JI246" s="0"/>
      <c r="JJ246" s="0"/>
      <c r="JK246" s="0"/>
      <c r="JL246" s="0"/>
      <c r="JM246" s="0"/>
      <c r="JN246" s="0"/>
      <c r="JO246" s="0"/>
      <c r="JP246" s="0"/>
      <c r="JQ246" s="0"/>
      <c r="JR246" s="0"/>
      <c r="JS246" s="0"/>
      <c r="JT246" s="0"/>
      <c r="JU246" s="0"/>
      <c r="JV246" s="0"/>
      <c r="JW246" s="0"/>
      <c r="JX246" s="0"/>
      <c r="JY246" s="0"/>
      <c r="JZ246" s="0"/>
      <c r="KA246" s="0"/>
      <c r="KB246" s="0"/>
      <c r="KC246" s="0"/>
      <c r="KD246" s="0"/>
      <c r="KE246" s="0"/>
      <c r="KF246" s="0"/>
      <c r="KG246" s="0"/>
      <c r="KH246" s="0"/>
      <c r="KI246" s="0"/>
      <c r="KJ246" s="0"/>
      <c r="KK246" s="0"/>
      <c r="KL246" s="0"/>
      <c r="KM246" s="0"/>
      <c r="KN246" s="0"/>
      <c r="KO246" s="0"/>
      <c r="KP246" s="0"/>
      <c r="KQ246" s="0"/>
      <c r="KR246" s="0"/>
      <c r="KS246" s="0"/>
      <c r="KT246" s="0"/>
      <c r="KU246" s="0"/>
      <c r="KV246" s="0"/>
      <c r="KW246" s="0"/>
      <c r="KX246" s="0"/>
      <c r="KY246" s="0"/>
      <c r="KZ246" s="0"/>
      <c r="LA246" s="0"/>
      <c r="LB246" s="0"/>
      <c r="LC246" s="0"/>
      <c r="LD246" s="0"/>
      <c r="LE246" s="0"/>
      <c r="LF246" s="0"/>
      <c r="LG246" s="0"/>
      <c r="LH246" s="0"/>
      <c r="LI246" s="0"/>
      <c r="LJ246" s="0"/>
      <c r="LK246" s="0"/>
      <c r="LL246" s="0"/>
      <c r="LM246" s="0"/>
      <c r="LN246" s="0"/>
      <c r="LO246" s="0"/>
      <c r="LP246" s="0"/>
      <c r="LQ246" s="0"/>
      <c r="LR246" s="0"/>
      <c r="LS246" s="0"/>
      <c r="LT246" s="0"/>
      <c r="LU246" s="0"/>
      <c r="LV246" s="0"/>
      <c r="LW246" s="0"/>
      <c r="LX246" s="0"/>
      <c r="LY246" s="0"/>
      <c r="LZ246" s="0"/>
      <c r="MA246" s="0"/>
      <c r="MB246" s="0"/>
      <c r="MC246" s="0"/>
      <c r="MD246" s="0"/>
      <c r="ME246" s="0"/>
      <c r="MF246" s="0"/>
      <c r="MG246" s="0"/>
      <c r="MH246" s="0"/>
      <c r="MI246" s="0"/>
      <c r="MJ246" s="0"/>
      <c r="MK246" s="0"/>
      <c r="ML246" s="0"/>
      <c r="MM246" s="0"/>
      <c r="MN246" s="0"/>
      <c r="MO246" s="0"/>
      <c r="MP246" s="0"/>
      <c r="MQ246" s="0"/>
      <c r="MR246" s="0"/>
      <c r="MS246" s="0"/>
      <c r="MT246" s="0"/>
      <c r="MU246" s="0"/>
      <c r="MV246" s="0"/>
      <c r="MW246" s="0"/>
      <c r="MX246" s="0"/>
      <c r="MY246" s="0"/>
      <c r="MZ246" s="0"/>
      <c r="NA246" s="0"/>
      <c r="NB246" s="0"/>
      <c r="NC246" s="0"/>
      <c r="ND246" s="0"/>
      <c r="NE246" s="0"/>
      <c r="NF246" s="0"/>
      <c r="NG246" s="0"/>
      <c r="NH246" s="0"/>
      <c r="NI246" s="0"/>
      <c r="NJ246" s="0"/>
      <c r="NK246" s="0"/>
      <c r="NL246" s="0"/>
      <c r="NM246" s="0"/>
      <c r="NN246" s="0"/>
      <c r="NO246" s="0"/>
      <c r="NP246" s="0"/>
      <c r="NQ246" s="0"/>
      <c r="NR246" s="0"/>
      <c r="NS246" s="0"/>
      <c r="NT246" s="0"/>
      <c r="NU246" s="0"/>
      <c r="NV246" s="0"/>
      <c r="NW246" s="0"/>
      <c r="NX246" s="0"/>
      <c r="NY246" s="0"/>
      <c r="NZ246" s="0"/>
      <c r="OA246" s="0"/>
      <c r="OB246" s="0"/>
      <c r="OC246" s="0"/>
      <c r="OD246" s="0"/>
      <c r="OE246" s="0"/>
      <c r="OF246" s="0"/>
      <c r="OG246" s="0"/>
      <c r="OH246" s="0"/>
      <c r="OI246" s="0"/>
      <c r="OJ246" s="0"/>
      <c r="OK246" s="0"/>
      <c r="OL246" s="0"/>
      <c r="OM246" s="0"/>
      <c r="ON246" s="0"/>
      <c r="OO246" s="0"/>
      <c r="OP246" s="0"/>
      <c r="OQ246" s="0"/>
      <c r="OR246" s="0"/>
      <c r="OS246" s="0"/>
      <c r="OT246" s="0"/>
      <c r="OU246" s="0"/>
      <c r="OV246" s="0"/>
      <c r="OW246" s="0"/>
      <c r="OX246" s="0"/>
      <c r="OY246" s="0"/>
      <c r="OZ246" s="0"/>
      <c r="PA246" s="0"/>
      <c r="PB246" s="0"/>
      <c r="PC246" s="0"/>
      <c r="PD246" s="0"/>
      <c r="PE246" s="0"/>
      <c r="PF246" s="0"/>
      <c r="PG246" s="0"/>
      <c r="PH246" s="0"/>
      <c r="PI246" s="0"/>
      <c r="PJ246" s="0"/>
      <c r="PK246" s="0"/>
      <c r="PL246" s="0"/>
      <c r="PM246" s="0"/>
      <c r="PN246" s="0"/>
      <c r="PO246" s="0"/>
      <c r="PP246" s="0"/>
      <c r="PQ246" s="0"/>
      <c r="PR246" s="0"/>
      <c r="PS246" s="0"/>
      <c r="PT246" s="0"/>
      <c r="PU246" s="0"/>
      <c r="PV246" s="0"/>
      <c r="PW246" s="0"/>
      <c r="PX246" s="0"/>
      <c r="PY246" s="0"/>
      <c r="PZ246" s="0"/>
      <c r="QA246" s="0"/>
      <c r="QB246" s="0"/>
      <c r="QC246" s="0"/>
      <c r="QD246" s="0"/>
      <c r="QE246" s="0"/>
      <c r="QF246" s="0"/>
      <c r="QG246" s="0"/>
      <c r="QH246" s="0"/>
      <c r="QI246" s="0"/>
      <c r="QJ246" s="0"/>
      <c r="QK246" s="0"/>
      <c r="QL246" s="0"/>
      <c r="QM246" s="0"/>
      <c r="QN246" s="0"/>
      <c r="QO246" s="0"/>
      <c r="QP246" s="0"/>
      <c r="QQ246" s="0"/>
      <c r="QR246" s="0"/>
      <c r="QS246" s="0"/>
      <c r="QT246" s="0"/>
      <c r="QU246" s="0"/>
      <c r="QV246" s="0"/>
      <c r="QW246" s="0"/>
      <c r="QX246" s="0"/>
      <c r="QY246" s="0"/>
      <c r="QZ246" s="0"/>
      <c r="RA246" s="0"/>
      <c r="RB246" s="0"/>
      <c r="RC246" s="0"/>
      <c r="RD246" s="0"/>
      <c r="RE246" s="0"/>
      <c r="RF246" s="0"/>
      <c r="RG246" s="0"/>
      <c r="RH246" s="0"/>
      <c r="RI246" s="0"/>
      <c r="RJ246" s="0"/>
      <c r="RK246" s="0"/>
      <c r="RL246" s="0"/>
      <c r="RM246" s="0"/>
      <c r="RN246" s="0"/>
      <c r="RO246" s="0"/>
      <c r="RP246" s="0"/>
      <c r="RQ246" s="0"/>
      <c r="RR246" s="0"/>
      <c r="RS246" s="0"/>
      <c r="RT246" s="0"/>
      <c r="RU246" s="0"/>
      <c r="RV246" s="0"/>
      <c r="RW246" s="0"/>
      <c r="RX246" s="0"/>
      <c r="RY246" s="0"/>
      <c r="RZ246" s="0"/>
      <c r="SA246" s="0"/>
      <c r="SB246" s="0"/>
      <c r="SC246" s="0"/>
      <c r="SD246" s="0"/>
      <c r="SE246" s="0"/>
      <c r="SF246" s="0"/>
      <c r="SG246" s="0"/>
      <c r="SH246" s="0"/>
      <c r="SI246" s="0"/>
      <c r="SJ246" s="0"/>
      <c r="SK246" s="0"/>
      <c r="SL246" s="0"/>
      <c r="SM246" s="0"/>
      <c r="SN246" s="0"/>
      <c r="SO246" s="0"/>
      <c r="SP246" s="0"/>
      <c r="SQ246" s="0"/>
      <c r="SR246" s="0"/>
      <c r="SS246" s="0"/>
      <c r="ST246" s="0"/>
      <c r="SU246" s="0"/>
      <c r="SV246" s="0"/>
      <c r="SW246" s="0"/>
      <c r="SX246" s="0"/>
      <c r="SY246" s="0"/>
      <c r="SZ246" s="0"/>
      <c r="TA246" s="0"/>
      <c r="TB246" s="0"/>
      <c r="TC246" s="0"/>
      <c r="TD246" s="0"/>
      <c r="TE246" s="0"/>
      <c r="TF246" s="0"/>
      <c r="TG246" s="0"/>
      <c r="TH246" s="0"/>
      <c r="TI246" s="0"/>
      <c r="TJ246" s="0"/>
      <c r="TK246" s="0"/>
      <c r="TL246" s="0"/>
      <c r="TM246" s="0"/>
      <c r="TN246" s="0"/>
      <c r="TO246" s="0"/>
      <c r="TP246" s="0"/>
      <c r="TQ246" s="0"/>
      <c r="TR246" s="0"/>
      <c r="TS246" s="0"/>
      <c r="TT246" s="0"/>
      <c r="TU246" s="0"/>
      <c r="TV246" s="0"/>
      <c r="TW246" s="0"/>
      <c r="TX246" s="0"/>
      <c r="TY246" s="0"/>
      <c r="TZ246" s="0"/>
      <c r="UA246" s="0"/>
      <c r="UB246" s="0"/>
      <c r="UC246" s="0"/>
      <c r="UD246" s="0"/>
      <c r="UE246" s="0"/>
      <c r="UF246" s="0"/>
      <c r="UG246" s="0"/>
      <c r="UH246" s="0"/>
      <c r="UI246" s="0"/>
      <c r="UJ246" s="0"/>
      <c r="UK246" s="0"/>
      <c r="UL246" s="0"/>
      <c r="UM246" s="0"/>
      <c r="UN246" s="0"/>
      <c r="UO246" s="0"/>
      <c r="UP246" s="0"/>
      <c r="UQ246" s="0"/>
      <c r="UR246" s="0"/>
      <c r="US246" s="0"/>
      <c r="UT246" s="0"/>
      <c r="UU246" s="0"/>
      <c r="UV246" s="0"/>
      <c r="UW246" s="0"/>
      <c r="UX246" s="0"/>
      <c r="UY246" s="0"/>
      <c r="UZ246" s="0"/>
      <c r="VA246" s="0"/>
      <c r="VB246" s="0"/>
      <c r="VC246" s="0"/>
      <c r="VD246" s="0"/>
      <c r="VE246" s="0"/>
      <c r="VF246" s="0"/>
      <c r="VG246" s="0"/>
      <c r="VH246" s="0"/>
      <c r="VI246" s="0"/>
      <c r="VJ246" s="0"/>
      <c r="VK246" s="0"/>
      <c r="VL246" s="0"/>
      <c r="VM246" s="0"/>
      <c r="VN246" s="0"/>
      <c r="VO246" s="0"/>
      <c r="VP246" s="0"/>
      <c r="VQ246" s="0"/>
      <c r="VR246" s="0"/>
      <c r="VS246" s="0"/>
      <c r="VT246" s="0"/>
      <c r="VU246" s="0"/>
      <c r="VV246" s="0"/>
      <c r="VW246" s="0"/>
      <c r="VX246" s="0"/>
      <c r="VY246" s="0"/>
      <c r="VZ246" s="0"/>
      <c r="WA246" s="0"/>
      <c r="WB246" s="0"/>
      <c r="WC246" s="0"/>
      <c r="WD246" s="0"/>
      <c r="WE246" s="0"/>
      <c r="WF246" s="0"/>
      <c r="WG246" s="0"/>
      <c r="WH246" s="0"/>
      <c r="WI246" s="0"/>
      <c r="WJ246" s="0"/>
      <c r="WK246" s="0"/>
      <c r="WL246" s="0"/>
      <c r="WM246" s="0"/>
      <c r="WN246" s="0"/>
      <c r="WO246" s="0"/>
      <c r="WP246" s="0"/>
      <c r="WQ246" s="0"/>
      <c r="WR246" s="0"/>
      <c r="WS246" s="0"/>
      <c r="WT246" s="0"/>
      <c r="WU246" s="0"/>
      <c r="WV246" s="0"/>
      <c r="WW246" s="0"/>
      <c r="WX246" s="0"/>
      <c r="WY246" s="0"/>
      <c r="WZ246" s="0"/>
      <c r="XA246" s="0"/>
      <c r="XB246" s="0"/>
      <c r="XC246" s="0"/>
      <c r="XD246" s="0"/>
      <c r="XE246" s="0"/>
      <c r="XF246" s="0"/>
      <c r="XG246" s="0"/>
      <c r="XH246" s="0"/>
      <c r="XI246" s="0"/>
      <c r="XJ246" s="0"/>
      <c r="XK246" s="0"/>
      <c r="XL246" s="0"/>
      <c r="XM246" s="0"/>
      <c r="XN246" s="0"/>
      <c r="XO246" s="0"/>
      <c r="XP246" s="0"/>
      <c r="XQ246" s="0"/>
      <c r="XR246" s="0"/>
      <c r="XS246" s="0"/>
      <c r="XT246" s="0"/>
      <c r="XU246" s="0"/>
      <c r="XV246" s="0"/>
      <c r="XW246" s="0"/>
      <c r="XX246" s="0"/>
      <c r="XY246" s="0"/>
      <c r="XZ246" s="0"/>
      <c r="YA246" s="0"/>
      <c r="YB246" s="0"/>
      <c r="YC246" s="0"/>
      <c r="YD246" s="0"/>
      <c r="YE246" s="0"/>
      <c r="YF246" s="0"/>
      <c r="YG246" s="0"/>
      <c r="YH246" s="0"/>
      <c r="YI246" s="0"/>
      <c r="YJ246" s="0"/>
      <c r="YK246" s="0"/>
      <c r="YL246" s="0"/>
      <c r="YM246" s="0"/>
      <c r="YN246" s="0"/>
      <c r="YO246" s="0"/>
      <c r="YP246" s="0"/>
      <c r="YQ246" s="0"/>
      <c r="YR246" s="0"/>
      <c r="YS246" s="0"/>
      <c r="YT246" s="0"/>
      <c r="YU246" s="0"/>
      <c r="YV246" s="0"/>
      <c r="YW246" s="0"/>
      <c r="YX246" s="0"/>
      <c r="YY246" s="0"/>
      <c r="YZ246" s="0"/>
      <c r="ZA246" s="0"/>
      <c r="ZB246" s="0"/>
      <c r="ZC246" s="0"/>
      <c r="ZD246" s="0"/>
      <c r="ZE246" s="0"/>
      <c r="ZF246" s="0"/>
      <c r="ZG246" s="0"/>
      <c r="ZH246" s="0"/>
      <c r="ZI246" s="0"/>
      <c r="ZJ246" s="0"/>
      <c r="ZK246" s="0"/>
      <c r="ZL246" s="0"/>
      <c r="ZM246" s="0"/>
      <c r="ZN246" s="0"/>
      <c r="ZO246" s="0"/>
      <c r="ZP246" s="0"/>
      <c r="ZQ246" s="0"/>
      <c r="ZR246" s="0"/>
      <c r="ZS246" s="0"/>
      <c r="ZT246" s="0"/>
      <c r="ZU246" s="0"/>
      <c r="ZV246" s="0"/>
      <c r="ZW246" s="0"/>
      <c r="ZX246" s="0"/>
      <c r="ZY246" s="0"/>
      <c r="ZZ246" s="0"/>
      <c r="AAA246" s="0"/>
      <c r="AAB246" s="0"/>
      <c r="AAC246" s="0"/>
      <c r="AAD246" s="0"/>
      <c r="AAE246" s="0"/>
      <c r="AAF246" s="0"/>
      <c r="AAG246" s="0"/>
      <c r="AAH246" s="0"/>
      <c r="AAI246" s="0"/>
      <c r="AAJ246" s="0"/>
      <c r="AAK246" s="0"/>
      <c r="AAL246" s="0"/>
      <c r="AAM246" s="0"/>
      <c r="AAN246" s="0"/>
      <c r="AAO246" s="0"/>
      <c r="AAP246" s="0"/>
      <c r="AAQ246" s="0"/>
      <c r="AAR246" s="0"/>
      <c r="AAS246" s="0"/>
      <c r="AAT246" s="0"/>
      <c r="AAU246" s="0"/>
      <c r="AAV246" s="0"/>
      <c r="AAW246" s="0"/>
      <c r="AAX246" s="0"/>
      <c r="AAY246" s="0"/>
      <c r="AAZ246" s="0"/>
      <c r="ABA246" s="0"/>
      <c r="ABB246" s="0"/>
      <c r="ABC246" s="0"/>
      <c r="ABD246" s="0"/>
      <c r="ABE246" s="0"/>
      <c r="ABF246" s="0"/>
      <c r="ABG246" s="0"/>
      <c r="ABH246" s="0"/>
      <c r="ABI246" s="0"/>
      <c r="ABJ246" s="0"/>
      <c r="ABK246" s="0"/>
      <c r="ABL246" s="0"/>
      <c r="ABM246" s="0"/>
      <c r="ABN246" s="0"/>
      <c r="ABO246" s="0"/>
      <c r="ABP246" s="0"/>
      <c r="ABQ246" s="0"/>
      <c r="ABR246" s="0"/>
      <c r="ABS246" s="0"/>
      <c r="ABT246" s="0"/>
      <c r="ABU246" s="0"/>
      <c r="ABV246" s="0"/>
      <c r="ABW246" s="0"/>
      <c r="ABX246" s="0"/>
      <c r="ABY246" s="0"/>
      <c r="ABZ246" s="0"/>
      <c r="ACA246" s="0"/>
      <c r="ACB246" s="0"/>
      <c r="ACC246" s="0"/>
      <c r="ACD246" s="0"/>
      <c r="ACE246" s="0"/>
      <c r="ACF246" s="0"/>
      <c r="ACG246" s="0"/>
      <c r="ACH246" s="0"/>
      <c r="ACI246" s="0"/>
      <c r="ACJ246" s="0"/>
      <c r="ACK246" s="0"/>
      <c r="ACL246" s="0"/>
      <c r="ACM246" s="0"/>
      <c r="ACN246" s="0"/>
      <c r="ACO246" s="0"/>
      <c r="ACP246" s="0"/>
      <c r="ACQ246" s="0"/>
      <c r="ACR246" s="0"/>
      <c r="ACS246" s="0"/>
      <c r="ACT246" s="0"/>
      <c r="ACU246" s="0"/>
      <c r="ACV246" s="0"/>
      <c r="ACW246" s="0"/>
      <c r="ACX246" s="0"/>
      <c r="ACY246" s="0"/>
      <c r="ACZ246" s="0"/>
      <c r="ADA246" s="0"/>
      <c r="ADB246" s="0"/>
      <c r="ADC246" s="0"/>
      <c r="ADD246" s="0"/>
      <c r="ADE246" s="0"/>
      <c r="ADF246" s="0"/>
      <c r="ADG246" s="0"/>
      <c r="ADH246" s="0"/>
      <c r="ADI246" s="0"/>
      <c r="ADJ246" s="0"/>
      <c r="ADK246" s="0"/>
      <c r="ADL246" s="0"/>
      <c r="ADM246" s="0"/>
      <c r="ADN246" s="0"/>
      <c r="ADO246" s="0"/>
      <c r="ADP246" s="0"/>
      <c r="ADQ246" s="0"/>
      <c r="ADR246" s="0"/>
      <c r="ADS246" s="0"/>
      <c r="ADT246" s="0"/>
      <c r="ADU246" s="0"/>
      <c r="ADV246" s="0"/>
      <c r="ADW246" s="0"/>
      <c r="ADX246" s="0"/>
      <c r="ADY246" s="0"/>
      <c r="ADZ246" s="0"/>
      <c r="AEA246" s="0"/>
      <c r="AEB246" s="0"/>
      <c r="AEC246" s="0"/>
      <c r="AED246" s="0"/>
      <c r="AEE246" s="0"/>
      <c r="AEF246" s="0"/>
      <c r="AEG246" s="0"/>
      <c r="AEH246" s="0"/>
      <c r="AEI246" s="0"/>
      <c r="AEJ246" s="0"/>
      <c r="AEK246" s="0"/>
      <c r="AEL246" s="0"/>
      <c r="AEM246" s="0"/>
      <c r="AEN246" s="0"/>
      <c r="AEO246" s="0"/>
      <c r="AEP246" s="0"/>
      <c r="AEQ246" s="0"/>
      <c r="AER246" s="0"/>
      <c r="AES246" s="0"/>
      <c r="AET246" s="0"/>
      <c r="AEU246" s="0"/>
      <c r="AEV246" s="0"/>
      <c r="AEW246" s="0"/>
      <c r="AEX246" s="0"/>
      <c r="AEY246" s="0"/>
      <c r="AEZ246" s="0"/>
      <c r="AFA246" s="0"/>
      <c r="AFB246" s="0"/>
      <c r="AFC246" s="0"/>
      <c r="AFD246" s="0"/>
      <c r="AFE246" s="0"/>
      <c r="AFF246" s="0"/>
      <c r="AFG246" s="0"/>
      <c r="AFH246" s="0"/>
      <c r="AFI246" s="0"/>
      <c r="AFJ246" s="0"/>
      <c r="AFK246" s="0"/>
      <c r="AFL246" s="0"/>
      <c r="AFM246" s="0"/>
      <c r="AFN246" s="0"/>
      <c r="AFO246" s="0"/>
      <c r="AFP246" s="0"/>
      <c r="AFQ246" s="0"/>
      <c r="AFR246" s="0"/>
      <c r="AFS246" s="0"/>
      <c r="AFT246" s="0"/>
      <c r="AFU246" s="0"/>
      <c r="AFV246" s="0"/>
      <c r="AFW246" s="0"/>
      <c r="AFX246" s="0"/>
      <c r="AFY246" s="0"/>
      <c r="AFZ246" s="0"/>
      <c r="AGA246" s="0"/>
      <c r="AGB246" s="0"/>
      <c r="AGC246" s="0"/>
      <c r="AGD246" s="0"/>
      <c r="AGE246" s="0"/>
      <c r="AGF246" s="0"/>
      <c r="AGG246" s="0"/>
      <c r="AGH246" s="0"/>
      <c r="AGI246" s="0"/>
      <c r="AGJ246" s="0"/>
      <c r="AGK246" s="0"/>
      <c r="AGL246" s="0"/>
      <c r="AGM246" s="0"/>
      <c r="AGN246" s="0"/>
      <c r="AGO246" s="0"/>
      <c r="AGP246" s="0"/>
      <c r="AGQ246" s="0"/>
      <c r="AGR246" s="0"/>
      <c r="AGS246" s="0"/>
      <c r="AGT246" s="0"/>
      <c r="AGU246" s="0"/>
      <c r="AGV246" s="0"/>
      <c r="AGW246" s="0"/>
      <c r="AGX246" s="0"/>
      <c r="AGY246" s="0"/>
      <c r="AGZ246" s="0"/>
      <c r="AHA246" s="0"/>
      <c r="AHB246" s="0"/>
      <c r="AHC246" s="0"/>
      <c r="AHD246" s="0"/>
      <c r="AHE246" s="0"/>
      <c r="AHF246" s="0"/>
      <c r="AHG246" s="0"/>
      <c r="AHH246" s="0"/>
      <c r="AHI246" s="0"/>
      <c r="AHJ246" s="0"/>
      <c r="AHK246" s="0"/>
      <c r="AHL246" s="0"/>
      <c r="AHM246" s="0"/>
      <c r="AHN246" s="0"/>
      <c r="AHO246" s="0"/>
      <c r="AHP246" s="0"/>
      <c r="AHQ246" s="0"/>
      <c r="AHR246" s="0"/>
      <c r="AHS246" s="0"/>
      <c r="AHT246" s="0"/>
      <c r="AHU246" s="0"/>
      <c r="AHV246" s="0"/>
      <c r="AHW246" s="0"/>
      <c r="AHX246" s="0"/>
      <c r="AHY246" s="0"/>
      <c r="AHZ246" s="0"/>
      <c r="AIA246" s="0"/>
      <c r="AIB246" s="0"/>
      <c r="AIC246" s="0"/>
      <c r="AID246" s="0"/>
      <c r="AIE246" s="0"/>
      <c r="AIF246" s="0"/>
      <c r="AIG246" s="0"/>
      <c r="AIH246" s="0"/>
      <c r="AII246" s="0"/>
      <c r="AIJ246" s="0"/>
      <c r="AIK246" s="0"/>
      <c r="AIL246" s="0"/>
      <c r="AIM246" s="0"/>
      <c r="AIN246" s="0"/>
      <c r="AIO246" s="0"/>
      <c r="AIP246" s="0"/>
      <c r="AIQ246" s="0"/>
      <c r="AIR246" s="0"/>
      <c r="AIS246" s="0"/>
      <c r="AIT246" s="0"/>
      <c r="AIU246" s="0"/>
      <c r="AIV246" s="0"/>
      <c r="AIW246" s="0"/>
      <c r="AIX246" s="0"/>
      <c r="AIY246" s="0"/>
      <c r="AIZ246" s="0"/>
      <c r="AJA246" s="0"/>
      <c r="AJB246" s="0"/>
      <c r="AJC246" s="0"/>
      <c r="AJD246" s="0"/>
      <c r="AJE246" s="0"/>
      <c r="AJF246" s="0"/>
      <c r="AJG246" s="0"/>
      <c r="AJH246" s="0"/>
      <c r="AJI246" s="0"/>
      <c r="AJJ246" s="0"/>
      <c r="AJK246" s="0"/>
      <c r="AJL246" s="0"/>
      <c r="AJM246" s="0"/>
      <c r="AJN246" s="0"/>
      <c r="AJO246" s="0"/>
      <c r="AJP246" s="0"/>
      <c r="AJQ246" s="0"/>
      <c r="AJR246" s="0"/>
      <c r="AJS246" s="0"/>
      <c r="AJT246" s="0"/>
      <c r="AJU246" s="0"/>
      <c r="AJV246" s="0"/>
      <c r="AJW246" s="0"/>
      <c r="AJX246" s="0"/>
      <c r="AJY246" s="0"/>
      <c r="AJZ246" s="0"/>
      <c r="AKA246" s="0"/>
      <c r="AKB246" s="0"/>
      <c r="AKC246" s="0"/>
      <c r="AKD246" s="0"/>
      <c r="AKE246" s="0"/>
      <c r="AKF246" s="0"/>
      <c r="AKG246" s="0"/>
      <c r="AKH246" s="0"/>
      <c r="AKI246" s="0"/>
      <c r="AKJ246" s="0"/>
      <c r="AKK246" s="0"/>
      <c r="AKL246" s="0"/>
      <c r="AKM246" s="0"/>
      <c r="AKN246" s="0"/>
      <c r="AKO246" s="0"/>
      <c r="AKP246" s="0"/>
      <c r="AKQ246" s="0"/>
      <c r="AKR246" s="0"/>
      <c r="AKS246" s="0"/>
      <c r="AKT246" s="0"/>
      <c r="AKU246" s="0"/>
      <c r="AKV246" s="0"/>
      <c r="AKW246" s="0"/>
      <c r="AKX246" s="0"/>
      <c r="AKY246" s="0"/>
      <c r="AKZ246" s="0"/>
      <c r="ALA246" s="0"/>
      <c r="ALB246" s="0"/>
      <c r="ALC246" s="0"/>
      <c r="ALD246" s="0"/>
      <c r="ALE246" s="0"/>
      <c r="ALF246" s="0"/>
      <c r="ALG246" s="0"/>
      <c r="ALH246" s="0"/>
      <c r="ALI246" s="0"/>
      <c r="ALJ246" s="0"/>
      <c r="ALK246" s="0"/>
      <c r="ALL246" s="0"/>
      <c r="ALM246" s="0"/>
      <c r="ALN246" s="0"/>
      <c r="ALO246" s="0"/>
      <c r="ALP246" s="0"/>
      <c r="ALQ246" s="0"/>
      <c r="ALR246" s="0"/>
      <c r="ALS246" s="0"/>
      <c r="ALT246" s="0"/>
      <c r="ALU246" s="0"/>
      <c r="ALV246" s="0"/>
      <c r="ALW246" s="0"/>
      <c r="ALX246" s="0"/>
      <c r="ALY246" s="0"/>
      <c r="ALZ246" s="0"/>
      <c r="AMA246" s="0"/>
      <c r="AMB246" s="0"/>
      <c r="AMC246" s="0"/>
      <c r="AMD246" s="0"/>
      <c r="AME246" s="0"/>
      <c r="AMF246" s="0"/>
      <c r="AMG246" s="0"/>
      <c r="AMH246" s="0"/>
      <c r="AMI246" s="0"/>
      <c r="AMJ246" s="0"/>
    </row>
    <row r="247" customFormat="false" ht="15" hidden="false" customHeight="false" outlineLevel="0" collapsed="false">
      <c r="A247" s="73"/>
      <c r="B247" s="98" t="s">
        <v>266</v>
      </c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/>
      <c r="AG247" s="0"/>
      <c r="AH247" s="0"/>
      <c r="AI247" s="0"/>
      <c r="AJ247" s="0"/>
      <c r="AK247" s="0"/>
      <c r="AL247" s="0"/>
      <c r="AM247" s="0"/>
      <c r="AN247" s="0"/>
      <c r="AO247" s="0"/>
      <c r="AP247" s="0"/>
      <c r="AQ247" s="0"/>
      <c r="AR247" s="0"/>
      <c r="AS247" s="0"/>
      <c r="AT247" s="0"/>
      <c r="AU247" s="0"/>
      <c r="AV247" s="0"/>
      <c r="AW247" s="0"/>
      <c r="AX247" s="0"/>
      <c r="AY247" s="0"/>
      <c r="AZ247" s="0"/>
      <c r="BA247" s="0"/>
      <c r="BB247" s="0"/>
      <c r="BC247" s="0"/>
      <c r="BD247" s="0"/>
      <c r="BE247" s="0"/>
      <c r="BF247" s="0"/>
      <c r="BG247" s="0"/>
      <c r="BH247" s="0"/>
      <c r="BI247" s="0"/>
      <c r="BJ247" s="0"/>
      <c r="BK247" s="0"/>
      <c r="BL247" s="0"/>
      <c r="BM247" s="0"/>
      <c r="BN247" s="0"/>
      <c r="BO247" s="0"/>
      <c r="BP247" s="0"/>
      <c r="BQ247" s="0"/>
      <c r="BR247" s="0"/>
      <c r="BS247" s="0"/>
      <c r="BT247" s="0"/>
      <c r="BU247" s="0"/>
      <c r="BV247" s="0"/>
      <c r="BW247" s="0"/>
      <c r="BX247" s="0"/>
      <c r="BY247" s="0"/>
      <c r="BZ247" s="0"/>
      <c r="CA247" s="0"/>
      <c r="CB247" s="0"/>
      <c r="CC247" s="0"/>
      <c r="CD247" s="0"/>
      <c r="CE247" s="0"/>
      <c r="CF247" s="0"/>
      <c r="CG247" s="0"/>
      <c r="CH247" s="0"/>
      <c r="CI247" s="0"/>
      <c r="CJ247" s="0"/>
      <c r="CK247" s="0"/>
      <c r="CL247" s="0"/>
      <c r="CM247" s="0"/>
      <c r="CN247" s="0"/>
      <c r="CO247" s="0"/>
      <c r="CP247" s="0"/>
      <c r="CQ247" s="0"/>
      <c r="CR247" s="0"/>
      <c r="CS247" s="0"/>
      <c r="CT247" s="0"/>
      <c r="CU247" s="0"/>
      <c r="CV247" s="0"/>
      <c r="CW247" s="0"/>
      <c r="CX247" s="0"/>
      <c r="CY247" s="0"/>
      <c r="CZ247" s="0"/>
      <c r="DA247" s="0"/>
      <c r="DB247" s="0"/>
      <c r="DC247" s="0"/>
      <c r="DD247" s="0"/>
      <c r="DE247" s="0"/>
      <c r="DF247" s="0"/>
      <c r="DG247" s="0"/>
      <c r="DH247" s="0"/>
      <c r="DI247" s="0"/>
      <c r="DJ247" s="0"/>
      <c r="DK247" s="0"/>
      <c r="DL247" s="0"/>
      <c r="DM247" s="0"/>
      <c r="DN247" s="0"/>
      <c r="DO247" s="0"/>
      <c r="DP247" s="0"/>
      <c r="DQ247" s="0"/>
      <c r="DR247" s="0"/>
      <c r="DS247" s="0"/>
      <c r="DT247" s="0"/>
      <c r="DU247" s="0"/>
      <c r="DV247" s="0"/>
      <c r="DW247" s="0"/>
      <c r="DX247" s="0"/>
      <c r="DY247" s="0"/>
      <c r="DZ247" s="0"/>
      <c r="EA247" s="0"/>
      <c r="EB247" s="0"/>
      <c r="EC247" s="0"/>
      <c r="ED247" s="0"/>
      <c r="EE247" s="0"/>
      <c r="EF247" s="0"/>
      <c r="EG247" s="0"/>
      <c r="EH247" s="0"/>
      <c r="EI247" s="0"/>
      <c r="EJ247" s="0"/>
      <c r="EK247" s="0"/>
      <c r="EL247" s="0"/>
      <c r="EM247" s="0"/>
      <c r="EN247" s="0"/>
      <c r="EO247" s="0"/>
      <c r="EP247" s="0"/>
      <c r="EQ247" s="0"/>
      <c r="ER247" s="0"/>
      <c r="ES247" s="0"/>
      <c r="ET247" s="0"/>
      <c r="EU247" s="0"/>
      <c r="EV247" s="0"/>
      <c r="EW247" s="0"/>
      <c r="EX247" s="0"/>
      <c r="EY247" s="0"/>
      <c r="EZ247" s="0"/>
      <c r="FA247" s="0"/>
      <c r="FB247" s="0"/>
      <c r="FC247" s="0"/>
      <c r="FD247" s="0"/>
      <c r="FE247" s="0"/>
      <c r="FF247" s="0"/>
      <c r="FG247" s="0"/>
      <c r="FH247" s="0"/>
      <c r="FI247" s="0"/>
      <c r="FJ247" s="0"/>
      <c r="FK247" s="0"/>
      <c r="FL247" s="0"/>
      <c r="FM247" s="0"/>
      <c r="FN247" s="0"/>
      <c r="FO247" s="0"/>
      <c r="FP247" s="0"/>
      <c r="FQ247" s="0"/>
      <c r="FR247" s="0"/>
      <c r="FS247" s="0"/>
      <c r="FT247" s="0"/>
      <c r="FU247" s="0"/>
      <c r="FV247" s="0"/>
      <c r="FW247" s="0"/>
      <c r="FX247" s="0"/>
      <c r="FY247" s="0"/>
      <c r="FZ247" s="0"/>
      <c r="GA247" s="0"/>
      <c r="GB247" s="0"/>
      <c r="GC247" s="0"/>
      <c r="GD247" s="0"/>
      <c r="GE247" s="0"/>
      <c r="GF247" s="0"/>
      <c r="GG247" s="0"/>
      <c r="GH247" s="0"/>
      <c r="GI247" s="0"/>
      <c r="GJ247" s="0"/>
      <c r="GK247" s="0"/>
      <c r="GL247" s="0"/>
      <c r="GM247" s="0"/>
      <c r="GN247" s="0"/>
      <c r="GO247" s="0"/>
      <c r="GP247" s="0"/>
      <c r="GQ247" s="0"/>
      <c r="GR247" s="0"/>
      <c r="GS247" s="0"/>
      <c r="GT247" s="0"/>
      <c r="GU247" s="0"/>
      <c r="GV247" s="0"/>
      <c r="GW247" s="0"/>
      <c r="GX247" s="0"/>
      <c r="GY247" s="0"/>
      <c r="GZ247" s="0"/>
      <c r="HA247" s="0"/>
      <c r="HB247" s="0"/>
      <c r="HC247" s="0"/>
      <c r="HD247" s="0"/>
      <c r="HE247" s="0"/>
      <c r="HF247" s="0"/>
      <c r="HG247" s="0"/>
      <c r="HH247" s="0"/>
      <c r="HI247" s="0"/>
      <c r="HJ247" s="0"/>
      <c r="HK247" s="0"/>
      <c r="HL247" s="0"/>
      <c r="HM247" s="0"/>
      <c r="HN247" s="0"/>
      <c r="HO247" s="0"/>
      <c r="HP247" s="0"/>
      <c r="HQ247" s="0"/>
      <c r="HR247" s="0"/>
      <c r="HS247" s="0"/>
      <c r="HT247" s="0"/>
      <c r="HU247" s="0"/>
      <c r="HV247" s="0"/>
      <c r="HW247" s="0"/>
      <c r="HX247" s="0"/>
      <c r="HY247" s="0"/>
      <c r="HZ247" s="0"/>
      <c r="IA247" s="0"/>
      <c r="IB247" s="0"/>
      <c r="IC247" s="0"/>
      <c r="ID247" s="0"/>
      <c r="IE247" s="0"/>
      <c r="IF247" s="0"/>
      <c r="IG247" s="0"/>
      <c r="IH247" s="0"/>
      <c r="II247" s="0"/>
      <c r="IJ247" s="0"/>
      <c r="IK247" s="0"/>
      <c r="IL247" s="0"/>
      <c r="IM247" s="0"/>
      <c r="IN247" s="0"/>
      <c r="IO247" s="0"/>
      <c r="IP247" s="0"/>
      <c r="IQ247" s="0"/>
      <c r="IR247" s="0"/>
      <c r="IS247" s="0"/>
      <c r="IT247" s="0"/>
      <c r="IU247" s="0"/>
      <c r="IV247" s="0"/>
      <c r="IW247" s="0"/>
      <c r="IX247" s="0"/>
      <c r="IY247" s="0"/>
      <c r="IZ247" s="0"/>
      <c r="JA247" s="0"/>
      <c r="JB247" s="0"/>
      <c r="JC247" s="0"/>
      <c r="JD247" s="0"/>
      <c r="JE247" s="0"/>
      <c r="JF247" s="0"/>
      <c r="JG247" s="0"/>
      <c r="JH247" s="0"/>
      <c r="JI247" s="0"/>
      <c r="JJ247" s="0"/>
      <c r="JK247" s="0"/>
      <c r="JL247" s="0"/>
      <c r="JM247" s="0"/>
      <c r="JN247" s="0"/>
      <c r="JO247" s="0"/>
      <c r="JP247" s="0"/>
      <c r="JQ247" s="0"/>
      <c r="JR247" s="0"/>
      <c r="JS247" s="0"/>
      <c r="JT247" s="0"/>
      <c r="JU247" s="0"/>
      <c r="JV247" s="0"/>
      <c r="JW247" s="0"/>
      <c r="JX247" s="0"/>
      <c r="JY247" s="0"/>
      <c r="JZ247" s="0"/>
      <c r="KA247" s="0"/>
      <c r="KB247" s="0"/>
      <c r="KC247" s="0"/>
      <c r="KD247" s="0"/>
      <c r="KE247" s="0"/>
      <c r="KF247" s="0"/>
      <c r="KG247" s="0"/>
      <c r="KH247" s="0"/>
      <c r="KI247" s="0"/>
      <c r="KJ247" s="0"/>
      <c r="KK247" s="0"/>
      <c r="KL247" s="0"/>
      <c r="KM247" s="0"/>
      <c r="KN247" s="0"/>
      <c r="KO247" s="0"/>
      <c r="KP247" s="0"/>
      <c r="KQ247" s="0"/>
      <c r="KR247" s="0"/>
      <c r="KS247" s="0"/>
      <c r="KT247" s="0"/>
      <c r="KU247" s="0"/>
      <c r="KV247" s="0"/>
      <c r="KW247" s="0"/>
      <c r="KX247" s="0"/>
      <c r="KY247" s="0"/>
      <c r="KZ247" s="0"/>
      <c r="LA247" s="0"/>
      <c r="LB247" s="0"/>
      <c r="LC247" s="0"/>
      <c r="LD247" s="0"/>
      <c r="LE247" s="0"/>
      <c r="LF247" s="0"/>
      <c r="LG247" s="0"/>
      <c r="LH247" s="0"/>
      <c r="LI247" s="0"/>
      <c r="LJ247" s="0"/>
      <c r="LK247" s="0"/>
      <c r="LL247" s="0"/>
      <c r="LM247" s="0"/>
      <c r="LN247" s="0"/>
      <c r="LO247" s="0"/>
      <c r="LP247" s="0"/>
      <c r="LQ247" s="0"/>
      <c r="LR247" s="0"/>
      <c r="LS247" s="0"/>
      <c r="LT247" s="0"/>
      <c r="LU247" s="0"/>
      <c r="LV247" s="0"/>
      <c r="LW247" s="0"/>
      <c r="LX247" s="0"/>
      <c r="LY247" s="0"/>
      <c r="LZ247" s="0"/>
      <c r="MA247" s="0"/>
      <c r="MB247" s="0"/>
      <c r="MC247" s="0"/>
      <c r="MD247" s="0"/>
      <c r="ME247" s="0"/>
      <c r="MF247" s="0"/>
      <c r="MG247" s="0"/>
      <c r="MH247" s="0"/>
      <c r="MI247" s="0"/>
      <c r="MJ247" s="0"/>
      <c r="MK247" s="0"/>
      <c r="ML247" s="0"/>
      <c r="MM247" s="0"/>
      <c r="MN247" s="0"/>
      <c r="MO247" s="0"/>
      <c r="MP247" s="0"/>
      <c r="MQ247" s="0"/>
      <c r="MR247" s="0"/>
      <c r="MS247" s="0"/>
      <c r="MT247" s="0"/>
      <c r="MU247" s="0"/>
      <c r="MV247" s="0"/>
      <c r="MW247" s="0"/>
      <c r="MX247" s="0"/>
      <c r="MY247" s="0"/>
      <c r="MZ247" s="0"/>
      <c r="NA247" s="0"/>
      <c r="NB247" s="0"/>
      <c r="NC247" s="0"/>
      <c r="ND247" s="0"/>
      <c r="NE247" s="0"/>
      <c r="NF247" s="0"/>
      <c r="NG247" s="0"/>
      <c r="NH247" s="0"/>
      <c r="NI247" s="0"/>
      <c r="NJ247" s="0"/>
      <c r="NK247" s="0"/>
      <c r="NL247" s="0"/>
      <c r="NM247" s="0"/>
      <c r="NN247" s="0"/>
      <c r="NO247" s="0"/>
      <c r="NP247" s="0"/>
      <c r="NQ247" s="0"/>
      <c r="NR247" s="0"/>
      <c r="NS247" s="0"/>
      <c r="NT247" s="0"/>
      <c r="NU247" s="0"/>
      <c r="NV247" s="0"/>
      <c r="NW247" s="0"/>
      <c r="NX247" s="0"/>
      <c r="NY247" s="0"/>
      <c r="NZ247" s="0"/>
      <c r="OA247" s="0"/>
      <c r="OB247" s="0"/>
      <c r="OC247" s="0"/>
      <c r="OD247" s="0"/>
      <c r="OE247" s="0"/>
      <c r="OF247" s="0"/>
      <c r="OG247" s="0"/>
      <c r="OH247" s="0"/>
      <c r="OI247" s="0"/>
      <c r="OJ247" s="0"/>
      <c r="OK247" s="0"/>
      <c r="OL247" s="0"/>
      <c r="OM247" s="0"/>
      <c r="ON247" s="0"/>
      <c r="OO247" s="0"/>
      <c r="OP247" s="0"/>
      <c r="OQ247" s="0"/>
      <c r="OR247" s="0"/>
      <c r="OS247" s="0"/>
      <c r="OT247" s="0"/>
      <c r="OU247" s="0"/>
      <c r="OV247" s="0"/>
      <c r="OW247" s="0"/>
      <c r="OX247" s="0"/>
      <c r="OY247" s="0"/>
      <c r="OZ247" s="0"/>
      <c r="PA247" s="0"/>
      <c r="PB247" s="0"/>
      <c r="PC247" s="0"/>
      <c r="PD247" s="0"/>
      <c r="PE247" s="0"/>
      <c r="PF247" s="0"/>
      <c r="PG247" s="0"/>
      <c r="PH247" s="0"/>
      <c r="PI247" s="0"/>
      <c r="PJ247" s="0"/>
      <c r="PK247" s="0"/>
      <c r="PL247" s="0"/>
      <c r="PM247" s="0"/>
      <c r="PN247" s="0"/>
      <c r="PO247" s="0"/>
      <c r="PP247" s="0"/>
      <c r="PQ247" s="0"/>
      <c r="PR247" s="0"/>
      <c r="PS247" s="0"/>
      <c r="PT247" s="0"/>
      <c r="PU247" s="0"/>
      <c r="PV247" s="0"/>
      <c r="PW247" s="0"/>
      <c r="PX247" s="0"/>
      <c r="PY247" s="0"/>
      <c r="PZ247" s="0"/>
      <c r="QA247" s="0"/>
      <c r="QB247" s="0"/>
      <c r="QC247" s="0"/>
      <c r="QD247" s="0"/>
      <c r="QE247" s="0"/>
      <c r="QF247" s="0"/>
      <c r="QG247" s="0"/>
      <c r="QH247" s="0"/>
      <c r="QI247" s="0"/>
      <c r="QJ247" s="0"/>
      <c r="QK247" s="0"/>
      <c r="QL247" s="0"/>
      <c r="QM247" s="0"/>
      <c r="QN247" s="0"/>
      <c r="QO247" s="0"/>
      <c r="QP247" s="0"/>
      <c r="QQ247" s="0"/>
      <c r="QR247" s="0"/>
      <c r="QS247" s="0"/>
      <c r="QT247" s="0"/>
      <c r="QU247" s="0"/>
      <c r="QV247" s="0"/>
      <c r="QW247" s="0"/>
      <c r="QX247" s="0"/>
      <c r="QY247" s="0"/>
      <c r="QZ247" s="0"/>
      <c r="RA247" s="0"/>
      <c r="RB247" s="0"/>
      <c r="RC247" s="0"/>
      <c r="RD247" s="0"/>
      <c r="RE247" s="0"/>
      <c r="RF247" s="0"/>
      <c r="RG247" s="0"/>
      <c r="RH247" s="0"/>
      <c r="RI247" s="0"/>
      <c r="RJ247" s="0"/>
      <c r="RK247" s="0"/>
      <c r="RL247" s="0"/>
      <c r="RM247" s="0"/>
      <c r="RN247" s="0"/>
      <c r="RO247" s="0"/>
      <c r="RP247" s="0"/>
      <c r="RQ247" s="0"/>
      <c r="RR247" s="0"/>
      <c r="RS247" s="0"/>
      <c r="RT247" s="0"/>
      <c r="RU247" s="0"/>
      <c r="RV247" s="0"/>
      <c r="RW247" s="0"/>
      <c r="RX247" s="0"/>
      <c r="RY247" s="0"/>
      <c r="RZ247" s="0"/>
      <c r="SA247" s="0"/>
      <c r="SB247" s="0"/>
      <c r="SC247" s="0"/>
      <c r="SD247" s="0"/>
      <c r="SE247" s="0"/>
      <c r="SF247" s="0"/>
      <c r="SG247" s="0"/>
      <c r="SH247" s="0"/>
      <c r="SI247" s="0"/>
      <c r="SJ247" s="0"/>
      <c r="SK247" s="0"/>
      <c r="SL247" s="0"/>
      <c r="SM247" s="0"/>
      <c r="SN247" s="0"/>
      <c r="SO247" s="0"/>
      <c r="SP247" s="0"/>
      <c r="SQ247" s="0"/>
      <c r="SR247" s="0"/>
      <c r="SS247" s="0"/>
      <c r="ST247" s="0"/>
      <c r="SU247" s="0"/>
      <c r="SV247" s="0"/>
      <c r="SW247" s="0"/>
      <c r="SX247" s="0"/>
      <c r="SY247" s="0"/>
      <c r="SZ247" s="0"/>
      <c r="TA247" s="0"/>
      <c r="TB247" s="0"/>
      <c r="TC247" s="0"/>
      <c r="TD247" s="0"/>
      <c r="TE247" s="0"/>
      <c r="TF247" s="0"/>
      <c r="TG247" s="0"/>
      <c r="TH247" s="0"/>
      <c r="TI247" s="0"/>
      <c r="TJ247" s="0"/>
      <c r="TK247" s="0"/>
      <c r="TL247" s="0"/>
      <c r="TM247" s="0"/>
      <c r="TN247" s="0"/>
      <c r="TO247" s="0"/>
      <c r="TP247" s="0"/>
      <c r="TQ247" s="0"/>
      <c r="TR247" s="0"/>
      <c r="TS247" s="0"/>
      <c r="TT247" s="0"/>
      <c r="TU247" s="0"/>
      <c r="TV247" s="0"/>
      <c r="TW247" s="0"/>
      <c r="TX247" s="0"/>
      <c r="TY247" s="0"/>
      <c r="TZ247" s="0"/>
      <c r="UA247" s="0"/>
      <c r="UB247" s="0"/>
      <c r="UC247" s="0"/>
      <c r="UD247" s="0"/>
      <c r="UE247" s="0"/>
      <c r="UF247" s="0"/>
      <c r="UG247" s="0"/>
      <c r="UH247" s="0"/>
      <c r="UI247" s="0"/>
      <c r="UJ247" s="0"/>
      <c r="UK247" s="0"/>
      <c r="UL247" s="0"/>
      <c r="UM247" s="0"/>
      <c r="UN247" s="0"/>
      <c r="UO247" s="0"/>
      <c r="UP247" s="0"/>
      <c r="UQ247" s="0"/>
      <c r="UR247" s="0"/>
      <c r="US247" s="0"/>
      <c r="UT247" s="0"/>
      <c r="UU247" s="0"/>
      <c r="UV247" s="0"/>
      <c r="UW247" s="0"/>
      <c r="UX247" s="0"/>
      <c r="UY247" s="0"/>
      <c r="UZ247" s="0"/>
      <c r="VA247" s="0"/>
      <c r="VB247" s="0"/>
      <c r="VC247" s="0"/>
      <c r="VD247" s="0"/>
      <c r="VE247" s="0"/>
      <c r="VF247" s="0"/>
      <c r="VG247" s="0"/>
      <c r="VH247" s="0"/>
      <c r="VI247" s="0"/>
      <c r="VJ247" s="0"/>
      <c r="VK247" s="0"/>
      <c r="VL247" s="0"/>
      <c r="VM247" s="0"/>
      <c r="VN247" s="0"/>
      <c r="VO247" s="0"/>
      <c r="VP247" s="0"/>
      <c r="VQ247" s="0"/>
      <c r="VR247" s="0"/>
      <c r="VS247" s="0"/>
      <c r="VT247" s="0"/>
      <c r="VU247" s="0"/>
      <c r="VV247" s="0"/>
      <c r="VW247" s="0"/>
      <c r="VX247" s="0"/>
      <c r="VY247" s="0"/>
      <c r="VZ247" s="0"/>
      <c r="WA247" s="0"/>
      <c r="WB247" s="0"/>
      <c r="WC247" s="0"/>
      <c r="WD247" s="0"/>
      <c r="WE247" s="0"/>
      <c r="WF247" s="0"/>
      <c r="WG247" s="0"/>
      <c r="WH247" s="0"/>
      <c r="WI247" s="0"/>
      <c r="WJ247" s="0"/>
      <c r="WK247" s="0"/>
      <c r="WL247" s="0"/>
      <c r="WM247" s="0"/>
      <c r="WN247" s="0"/>
      <c r="WO247" s="0"/>
      <c r="WP247" s="0"/>
      <c r="WQ247" s="0"/>
      <c r="WR247" s="0"/>
      <c r="WS247" s="0"/>
      <c r="WT247" s="0"/>
      <c r="WU247" s="0"/>
      <c r="WV247" s="0"/>
      <c r="WW247" s="0"/>
      <c r="WX247" s="0"/>
      <c r="WY247" s="0"/>
      <c r="WZ247" s="0"/>
      <c r="XA247" s="0"/>
      <c r="XB247" s="0"/>
      <c r="XC247" s="0"/>
      <c r="XD247" s="0"/>
      <c r="XE247" s="0"/>
      <c r="XF247" s="0"/>
      <c r="XG247" s="0"/>
      <c r="XH247" s="0"/>
      <c r="XI247" s="0"/>
      <c r="XJ247" s="0"/>
      <c r="XK247" s="0"/>
      <c r="XL247" s="0"/>
      <c r="XM247" s="0"/>
      <c r="XN247" s="0"/>
      <c r="XO247" s="0"/>
      <c r="XP247" s="0"/>
      <c r="XQ247" s="0"/>
      <c r="XR247" s="0"/>
      <c r="XS247" s="0"/>
      <c r="XT247" s="0"/>
      <c r="XU247" s="0"/>
      <c r="XV247" s="0"/>
      <c r="XW247" s="0"/>
      <c r="XX247" s="0"/>
      <c r="XY247" s="0"/>
      <c r="XZ247" s="0"/>
      <c r="YA247" s="0"/>
      <c r="YB247" s="0"/>
      <c r="YC247" s="0"/>
      <c r="YD247" s="0"/>
      <c r="YE247" s="0"/>
      <c r="YF247" s="0"/>
      <c r="YG247" s="0"/>
      <c r="YH247" s="0"/>
      <c r="YI247" s="0"/>
      <c r="YJ247" s="0"/>
      <c r="YK247" s="0"/>
      <c r="YL247" s="0"/>
      <c r="YM247" s="0"/>
      <c r="YN247" s="0"/>
      <c r="YO247" s="0"/>
      <c r="YP247" s="0"/>
      <c r="YQ247" s="0"/>
      <c r="YR247" s="0"/>
      <c r="YS247" s="0"/>
      <c r="YT247" s="0"/>
      <c r="YU247" s="0"/>
      <c r="YV247" s="0"/>
      <c r="YW247" s="0"/>
      <c r="YX247" s="0"/>
      <c r="YY247" s="0"/>
      <c r="YZ247" s="0"/>
      <c r="ZA247" s="0"/>
      <c r="ZB247" s="0"/>
      <c r="ZC247" s="0"/>
      <c r="ZD247" s="0"/>
      <c r="ZE247" s="0"/>
      <c r="ZF247" s="0"/>
      <c r="ZG247" s="0"/>
      <c r="ZH247" s="0"/>
      <c r="ZI247" s="0"/>
      <c r="ZJ247" s="0"/>
      <c r="ZK247" s="0"/>
      <c r="ZL247" s="0"/>
      <c r="ZM247" s="0"/>
      <c r="ZN247" s="0"/>
      <c r="ZO247" s="0"/>
      <c r="ZP247" s="0"/>
      <c r="ZQ247" s="0"/>
      <c r="ZR247" s="0"/>
      <c r="ZS247" s="0"/>
      <c r="ZT247" s="0"/>
      <c r="ZU247" s="0"/>
      <c r="ZV247" s="0"/>
      <c r="ZW247" s="0"/>
      <c r="ZX247" s="0"/>
      <c r="ZY247" s="0"/>
      <c r="ZZ247" s="0"/>
      <c r="AAA247" s="0"/>
      <c r="AAB247" s="0"/>
      <c r="AAC247" s="0"/>
      <c r="AAD247" s="0"/>
      <c r="AAE247" s="0"/>
      <c r="AAF247" s="0"/>
      <c r="AAG247" s="0"/>
      <c r="AAH247" s="0"/>
      <c r="AAI247" s="0"/>
      <c r="AAJ247" s="0"/>
      <c r="AAK247" s="0"/>
      <c r="AAL247" s="0"/>
      <c r="AAM247" s="0"/>
      <c r="AAN247" s="0"/>
      <c r="AAO247" s="0"/>
      <c r="AAP247" s="0"/>
      <c r="AAQ247" s="0"/>
      <c r="AAR247" s="0"/>
      <c r="AAS247" s="0"/>
      <c r="AAT247" s="0"/>
      <c r="AAU247" s="0"/>
      <c r="AAV247" s="0"/>
      <c r="AAW247" s="0"/>
      <c r="AAX247" s="0"/>
      <c r="AAY247" s="0"/>
      <c r="AAZ247" s="0"/>
      <c r="ABA247" s="0"/>
      <c r="ABB247" s="0"/>
      <c r="ABC247" s="0"/>
      <c r="ABD247" s="0"/>
      <c r="ABE247" s="0"/>
      <c r="ABF247" s="0"/>
      <c r="ABG247" s="0"/>
      <c r="ABH247" s="0"/>
      <c r="ABI247" s="0"/>
      <c r="ABJ247" s="0"/>
      <c r="ABK247" s="0"/>
      <c r="ABL247" s="0"/>
      <c r="ABM247" s="0"/>
      <c r="ABN247" s="0"/>
      <c r="ABO247" s="0"/>
      <c r="ABP247" s="0"/>
      <c r="ABQ247" s="0"/>
      <c r="ABR247" s="0"/>
      <c r="ABS247" s="0"/>
      <c r="ABT247" s="0"/>
      <c r="ABU247" s="0"/>
      <c r="ABV247" s="0"/>
      <c r="ABW247" s="0"/>
      <c r="ABX247" s="0"/>
      <c r="ABY247" s="0"/>
      <c r="ABZ247" s="0"/>
      <c r="ACA247" s="0"/>
      <c r="ACB247" s="0"/>
      <c r="ACC247" s="0"/>
      <c r="ACD247" s="0"/>
      <c r="ACE247" s="0"/>
      <c r="ACF247" s="0"/>
      <c r="ACG247" s="0"/>
      <c r="ACH247" s="0"/>
      <c r="ACI247" s="0"/>
      <c r="ACJ247" s="0"/>
      <c r="ACK247" s="0"/>
      <c r="ACL247" s="0"/>
      <c r="ACM247" s="0"/>
      <c r="ACN247" s="0"/>
      <c r="ACO247" s="0"/>
      <c r="ACP247" s="0"/>
      <c r="ACQ247" s="0"/>
      <c r="ACR247" s="0"/>
      <c r="ACS247" s="0"/>
      <c r="ACT247" s="0"/>
      <c r="ACU247" s="0"/>
      <c r="ACV247" s="0"/>
      <c r="ACW247" s="0"/>
      <c r="ACX247" s="0"/>
      <c r="ACY247" s="0"/>
      <c r="ACZ247" s="0"/>
      <c r="ADA247" s="0"/>
      <c r="ADB247" s="0"/>
      <c r="ADC247" s="0"/>
      <c r="ADD247" s="0"/>
      <c r="ADE247" s="0"/>
      <c r="ADF247" s="0"/>
      <c r="ADG247" s="0"/>
      <c r="ADH247" s="0"/>
      <c r="ADI247" s="0"/>
      <c r="ADJ247" s="0"/>
      <c r="ADK247" s="0"/>
      <c r="ADL247" s="0"/>
      <c r="ADM247" s="0"/>
      <c r="ADN247" s="0"/>
      <c r="ADO247" s="0"/>
      <c r="ADP247" s="0"/>
      <c r="ADQ247" s="0"/>
      <c r="ADR247" s="0"/>
      <c r="ADS247" s="0"/>
      <c r="ADT247" s="0"/>
      <c r="ADU247" s="0"/>
      <c r="ADV247" s="0"/>
      <c r="ADW247" s="0"/>
      <c r="ADX247" s="0"/>
      <c r="ADY247" s="0"/>
      <c r="ADZ247" s="0"/>
      <c r="AEA247" s="0"/>
      <c r="AEB247" s="0"/>
      <c r="AEC247" s="0"/>
      <c r="AED247" s="0"/>
      <c r="AEE247" s="0"/>
      <c r="AEF247" s="0"/>
      <c r="AEG247" s="0"/>
      <c r="AEH247" s="0"/>
      <c r="AEI247" s="0"/>
      <c r="AEJ247" s="0"/>
      <c r="AEK247" s="0"/>
      <c r="AEL247" s="0"/>
      <c r="AEM247" s="0"/>
      <c r="AEN247" s="0"/>
      <c r="AEO247" s="0"/>
      <c r="AEP247" s="0"/>
      <c r="AEQ247" s="0"/>
      <c r="AER247" s="0"/>
      <c r="AES247" s="0"/>
      <c r="AET247" s="0"/>
      <c r="AEU247" s="0"/>
      <c r="AEV247" s="0"/>
      <c r="AEW247" s="0"/>
      <c r="AEX247" s="0"/>
      <c r="AEY247" s="0"/>
      <c r="AEZ247" s="0"/>
      <c r="AFA247" s="0"/>
      <c r="AFB247" s="0"/>
      <c r="AFC247" s="0"/>
      <c r="AFD247" s="0"/>
      <c r="AFE247" s="0"/>
      <c r="AFF247" s="0"/>
      <c r="AFG247" s="0"/>
      <c r="AFH247" s="0"/>
      <c r="AFI247" s="0"/>
      <c r="AFJ247" s="0"/>
      <c r="AFK247" s="0"/>
      <c r="AFL247" s="0"/>
      <c r="AFM247" s="0"/>
      <c r="AFN247" s="0"/>
      <c r="AFO247" s="0"/>
      <c r="AFP247" s="0"/>
      <c r="AFQ247" s="0"/>
      <c r="AFR247" s="0"/>
      <c r="AFS247" s="0"/>
      <c r="AFT247" s="0"/>
      <c r="AFU247" s="0"/>
      <c r="AFV247" s="0"/>
      <c r="AFW247" s="0"/>
      <c r="AFX247" s="0"/>
      <c r="AFY247" s="0"/>
      <c r="AFZ247" s="0"/>
      <c r="AGA247" s="0"/>
      <c r="AGB247" s="0"/>
      <c r="AGC247" s="0"/>
      <c r="AGD247" s="0"/>
      <c r="AGE247" s="0"/>
      <c r="AGF247" s="0"/>
      <c r="AGG247" s="0"/>
      <c r="AGH247" s="0"/>
      <c r="AGI247" s="0"/>
      <c r="AGJ247" s="0"/>
      <c r="AGK247" s="0"/>
      <c r="AGL247" s="0"/>
      <c r="AGM247" s="0"/>
      <c r="AGN247" s="0"/>
      <c r="AGO247" s="0"/>
      <c r="AGP247" s="0"/>
      <c r="AGQ247" s="0"/>
      <c r="AGR247" s="0"/>
      <c r="AGS247" s="0"/>
      <c r="AGT247" s="0"/>
      <c r="AGU247" s="0"/>
      <c r="AGV247" s="0"/>
      <c r="AGW247" s="0"/>
      <c r="AGX247" s="0"/>
      <c r="AGY247" s="0"/>
      <c r="AGZ247" s="0"/>
      <c r="AHA247" s="0"/>
      <c r="AHB247" s="0"/>
      <c r="AHC247" s="0"/>
      <c r="AHD247" s="0"/>
      <c r="AHE247" s="0"/>
      <c r="AHF247" s="0"/>
      <c r="AHG247" s="0"/>
      <c r="AHH247" s="0"/>
      <c r="AHI247" s="0"/>
      <c r="AHJ247" s="0"/>
      <c r="AHK247" s="0"/>
      <c r="AHL247" s="0"/>
      <c r="AHM247" s="0"/>
      <c r="AHN247" s="0"/>
      <c r="AHO247" s="0"/>
      <c r="AHP247" s="0"/>
      <c r="AHQ247" s="0"/>
      <c r="AHR247" s="0"/>
      <c r="AHS247" s="0"/>
      <c r="AHT247" s="0"/>
      <c r="AHU247" s="0"/>
      <c r="AHV247" s="0"/>
      <c r="AHW247" s="0"/>
      <c r="AHX247" s="0"/>
      <c r="AHY247" s="0"/>
      <c r="AHZ247" s="0"/>
      <c r="AIA247" s="0"/>
      <c r="AIB247" s="0"/>
      <c r="AIC247" s="0"/>
      <c r="AID247" s="0"/>
      <c r="AIE247" s="0"/>
      <c r="AIF247" s="0"/>
      <c r="AIG247" s="0"/>
      <c r="AIH247" s="0"/>
      <c r="AII247" s="0"/>
      <c r="AIJ247" s="0"/>
      <c r="AIK247" s="0"/>
      <c r="AIL247" s="0"/>
      <c r="AIM247" s="0"/>
      <c r="AIN247" s="0"/>
      <c r="AIO247" s="0"/>
      <c r="AIP247" s="0"/>
      <c r="AIQ247" s="0"/>
      <c r="AIR247" s="0"/>
      <c r="AIS247" s="0"/>
      <c r="AIT247" s="0"/>
      <c r="AIU247" s="0"/>
      <c r="AIV247" s="0"/>
      <c r="AIW247" s="0"/>
      <c r="AIX247" s="0"/>
      <c r="AIY247" s="0"/>
      <c r="AIZ247" s="0"/>
      <c r="AJA247" s="0"/>
      <c r="AJB247" s="0"/>
      <c r="AJC247" s="0"/>
      <c r="AJD247" s="0"/>
      <c r="AJE247" s="0"/>
      <c r="AJF247" s="0"/>
      <c r="AJG247" s="0"/>
      <c r="AJH247" s="0"/>
      <c r="AJI247" s="0"/>
      <c r="AJJ247" s="0"/>
      <c r="AJK247" s="0"/>
      <c r="AJL247" s="0"/>
      <c r="AJM247" s="0"/>
      <c r="AJN247" s="0"/>
      <c r="AJO247" s="0"/>
      <c r="AJP247" s="0"/>
      <c r="AJQ247" s="0"/>
      <c r="AJR247" s="0"/>
      <c r="AJS247" s="0"/>
      <c r="AJT247" s="0"/>
      <c r="AJU247" s="0"/>
      <c r="AJV247" s="0"/>
      <c r="AJW247" s="0"/>
      <c r="AJX247" s="0"/>
      <c r="AJY247" s="0"/>
      <c r="AJZ247" s="0"/>
      <c r="AKA247" s="0"/>
      <c r="AKB247" s="0"/>
      <c r="AKC247" s="0"/>
      <c r="AKD247" s="0"/>
      <c r="AKE247" s="0"/>
      <c r="AKF247" s="0"/>
      <c r="AKG247" s="0"/>
      <c r="AKH247" s="0"/>
      <c r="AKI247" s="0"/>
      <c r="AKJ247" s="0"/>
      <c r="AKK247" s="0"/>
      <c r="AKL247" s="0"/>
      <c r="AKM247" s="0"/>
      <c r="AKN247" s="0"/>
      <c r="AKO247" s="0"/>
      <c r="AKP247" s="0"/>
      <c r="AKQ247" s="0"/>
      <c r="AKR247" s="0"/>
      <c r="AKS247" s="0"/>
      <c r="AKT247" s="0"/>
      <c r="AKU247" s="0"/>
      <c r="AKV247" s="0"/>
      <c r="AKW247" s="0"/>
      <c r="AKX247" s="0"/>
      <c r="AKY247" s="0"/>
      <c r="AKZ247" s="0"/>
      <c r="ALA247" s="0"/>
      <c r="ALB247" s="0"/>
      <c r="ALC247" s="0"/>
      <c r="ALD247" s="0"/>
      <c r="ALE247" s="0"/>
      <c r="ALF247" s="0"/>
      <c r="ALG247" s="0"/>
      <c r="ALH247" s="0"/>
      <c r="ALI247" s="0"/>
      <c r="ALJ247" s="0"/>
      <c r="ALK247" s="0"/>
      <c r="ALL247" s="0"/>
      <c r="ALM247" s="0"/>
      <c r="ALN247" s="0"/>
      <c r="ALO247" s="0"/>
      <c r="ALP247" s="0"/>
      <c r="ALQ247" s="0"/>
      <c r="ALR247" s="0"/>
      <c r="ALS247" s="0"/>
      <c r="ALT247" s="0"/>
      <c r="ALU247" s="0"/>
      <c r="ALV247" s="0"/>
      <c r="ALW247" s="0"/>
      <c r="ALX247" s="0"/>
      <c r="ALY247" s="0"/>
      <c r="ALZ247" s="0"/>
      <c r="AMA247" s="0"/>
      <c r="AMB247" s="0"/>
      <c r="AMC247" s="0"/>
      <c r="AMD247" s="0"/>
      <c r="AME247" s="0"/>
      <c r="AMF247" s="0"/>
      <c r="AMG247" s="0"/>
      <c r="AMH247" s="0"/>
      <c r="AMI247" s="0"/>
      <c r="AMJ247" s="0"/>
    </row>
    <row r="248" customFormat="false" ht="15" hidden="false" customHeight="false" outlineLevel="0" collapsed="false">
      <c r="A248" s="73"/>
      <c r="B248" s="98" t="s">
        <v>267</v>
      </c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/>
      <c r="AH248" s="0"/>
      <c r="AI248" s="0"/>
      <c r="AJ248" s="0"/>
      <c r="AK248" s="0"/>
      <c r="AL248" s="0"/>
      <c r="AM248" s="0"/>
      <c r="AN248" s="0"/>
      <c r="AO248" s="0"/>
      <c r="AP248" s="0"/>
      <c r="AQ248" s="0"/>
      <c r="AR248" s="0"/>
      <c r="AS248" s="0"/>
      <c r="AT248" s="0"/>
      <c r="AU248" s="0"/>
      <c r="AV248" s="0"/>
      <c r="AW248" s="0"/>
      <c r="AX248" s="0"/>
      <c r="AY248" s="0"/>
      <c r="AZ248" s="0"/>
      <c r="BA248" s="0"/>
      <c r="BB248" s="0"/>
      <c r="BC248" s="0"/>
      <c r="BD248" s="0"/>
      <c r="BE248" s="0"/>
      <c r="BF248" s="0"/>
      <c r="BG248" s="0"/>
      <c r="BH248" s="0"/>
      <c r="BI248" s="0"/>
      <c r="BJ248" s="0"/>
      <c r="BK248" s="0"/>
      <c r="BL248" s="0"/>
      <c r="BM248" s="0"/>
      <c r="BN248" s="0"/>
      <c r="BO248" s="0"/>
      <c r="BP248" s="0"/>
      <c r="BQ248" s="0"/>
      <c r="BR248" s="0"/>
      <c r="BS248" s="0"/>
      <c r="BT248" s="0"/>
      <c r="BU248" s="0"/>
      <c r="BV248" s="0"/>
      <c r="BW248" s="0"/>
      <c r="BX248" s="0"/>
      <c r="BY248" s="0"/>
      <c r="BZ248" s="0"/>
      <c r="CA248" s="0"/>
      <c r="CB248" s="0"/>
      <c r="CC248" s="0"/>
      <c r="CD248" s="0"/>
      <c r="CE248" s="0"/>
      <c r="CF248" s="0"/>
      <c r="CG248" s="0"/>
      <c r="CH248" s="0"/>
      <c r="CI248" s="0"/>
      <c r="CJ248" s="0"/>
      <c r="CK248" s="0"/>
      <c r="CL248" s="0"/>
      <c r="CM248" s="0"/>
      <c r="CN248" s="0"/>
      <c r="CO248" s="0"/>
      <c r="CP248" s="0"/>
      <c r="CQ248" s="0"/>
      <c r="CR248" s="0"/>
      <c r="CS248" s="0"/>
      <c r="CT248" s="0"/>
      <c r="CU248" s="0"/>
      <c r="CV248" s="0"/>
      <c r="CW248" s="0"/>
      <c r="CX248" s="0"/>
      <c r="CY248" s="0"/>
      <c r="CZ248" s="0"/>
      <c r="DA248" s="0"/>
      <c r="DB248" s="0"/>
      <c r="DC248" s="0"/>
      <c r="DD248" s="0"/>
      <c r="DE248" s="0"/>
      <c r="DF248" s="0"/>
      <c r="DG248" s="0"/>
      <c r="DH248" s="0"/>
      <c r="DI248" s="0"/>
      <c r="DJ248" s="0"/>
      <c r="DK248" s="0"/>
      <c r="DL248" s="0"/>
      <c r="DM248" s="0"/>
      <c r="DN248" s="0"/>
      <c r="DO248" s="0"/>
      <c r="DP248" s="0"/>
      <c r="DQ248" s="0"/>
      <c r="DR248" s="0"/>
      <c r="DS248" s="0"/>
      <c r="DT248" s="0"/>
      <c r="DU248" s="0"/>
      <c r="DV248" s="0"/>
      <c r="DW248" s="0"/>
      <c r="DX248" s="0"/>
      <c r="DY248" s="0"/>
      <c r="DZ248" s="0"/>
      <c r="EA248" s="0"/>
      <c r="EB248" s="0"/>
      <c r="EC248" s="0"/>
      <c r="ED248" s="0"/>
      <c r="EE248" s="0"/>
      <c r="EF248" s="0"/>
      <c r="EG248" s="0"/>
      <c r="EH248" s="0"/>
      <c r="EI248" s="0"/>
      <c r="EJ248" s="0"/>
      <c r="EK248" s="0"/>
      <c r="EL248" s="0"/>
      <c r="EM248" s="0"/>
      <c r="EN248" s="0"/>
      <c r="EO248" s="0"/>
      <c r="EP248" s="0"/>
      <c r="EQ248" s="0"/>
      <c r="ER248" s="0"/>
      <c r="ES248" s="0"/>
      <c r="ET248" s="0"/>
      <c r="EU248" s="0"/>
      <c r="EV248" s="0"/>
      <c r="EW248" s="0"/>
      <c r="EX248" s="0"/>
      <c r="EY248" s="0"/>
      <c r="EZ248" s="0"/>
      <c r="FA248" s="0"/>
      <c r="FB248" s="0"/>
      <c r="FC248" s="0"/>
      <c r="FD248" s="0"/>
      <c r="FE248" s="0"/>
      <c r="FF248" s="0"/>
      <c r="FG248" s="0"/>
      <c r="FH248" s="0"/>
      <c r="FI248" s="0"/>
      <c r="FJ248" s="0"/>
      <c r="FK248" s="0"/>
      <c r="FL248" s="0"/>
      <c r="FM248" s="0"/>
      <c r="FN248" s="0"/>
      <c r="FO248" s="0"/>
      <c r="FP248" s="0"/>
      <c r="FQ248" s="0"/>
      <c r="FR248" s="0"/>
      <c r="FS248" s="0"/>
      <c r="FT248" s="0"/>
      <c r="FU248" s="0"/>
      <c r="FV248" s="0"/>
      <c r="FW248" s="0"/>
      <c r="FX248" s="0"/>
      <c r="FY248" s="0"/>
      <c r="FZ248" s="0"/>
      <c r="GA248" s="0"/>
      <c r="GB248" s="0"/>
      <c r="GC248" s="0"/>
      <c r="GD248" s="0"/>
      <c r="GE248" s="0"/>
      <c r="GF248" s="0"/>
      <c r="GG248" s="0"/>
      <c r="GH248" s="0"/>
      <c r="GI248" s="0"/>
      <c r="GJ248" s="0"/>
      <c r="GK248" s="0"/>
      <c r="GL248" s="0"/>
      <c r="GM248" s="0"/>
      <c r="GN248" s="0"/>
      <c r="GO248" s="0"/>
      <c r="GP248" s="0"/>
      <c r="GQ248" s="0"/>
      <c r="GR248" s="0"/>
      <c r="GS248" s="0"/>
      <c r="GT248" s="0"/>
      <c r="GU248" s="0"/>
      <c r="GV248" s="0"/>
      <c r="GW248" s="0"/>
      <c r="GX248" s="0"/>
      <c r="GY248" s="0"/>
      <c r="GZ248" s="0"/>
      <c r="HA248" s="0"/>
      <c r="HB248" s="0"/>
      <c r="HC248" s="0"/>
      <c r="HD248" s="0"/>
      <c r="HE248" s="0"/>
      <c r="HF248" s="0"/>
      <c r="HG248" s="0"/>
      <c r="HH248" s="0"/>
      <c r="HI248" s="0"/>
      <c r="HJ248" s="0"/>
      <c r="HK248" s="0"/>
      <c r="HL248" s="0"/>
      <c r="HM248" s="0"/>
      <c r="HN248" s="0"/>
      <c r="HO248" s="0"/>
      <c r="HP248" s="0"/>
      <c r="HQ248" s="0"/>
      <c r="HR248" s="0"/>
      <c r="HS248" s="0"/>
      <c r="HT248" s="0"/>
      <c r="HU248" s="0"/>
      <c r="HV248" s="0"/>
      <c r="HW248" s="0"/>
      <c r="HX248" s="0"/>
      <c r="HY248" s="0"/>
      <c r="HZ248" s="0"/>
      <c r="IA248" s="0"/>
      <c r="IB248" s="0"/>
      <c r="IC248" s="0"/>
      <c r="ID248" s="0"/>
      <c r="IE248" s="0"/>
      <c r="IF248" s="0"/>
      <c r="IG248" s="0"/>
      <c r="IH248" s="0"/>
      <c r="II248" s="0"/>
      <c r="IJ248" s="0"/>
      <c r="IK248" s="0"/>
      <c r="IL248" s="0"/>
      <c r="IM248" s="0"/>
      <c r="IN248" s="0"/>
      <c r="IO248" s="0"/>
      <c r="IP248" s="0"/>
      <c r="IQ248" s="0"/>
      <c r="IR248" s="0"/>
      <c r="IS248" s="0"/>
      <c r="IT248" s="0"/>
      <c r="IU248" s="0"/>
      <c r="IV248" s="0"/>
      <c r="IW248" s="0"/>
      <c r="IX248" s="0"/>
      <c r="IY248" s="0"/>
      <c r="IZ248" s="0"/>
      <c r="JA248" s="0"/>
      <c r="JB248" s="0"/>
      <c r="JC248" s="0"/>
      <c r="JD248" s="0"/>
      <c r="JE248" s="0"/>
      <c r="JF248" s="0"/>
      <c r="JG248" s="0"/>
      <c r="JH248" s="0"/>
      <c r="JI248" s="0"/>
      <c r="JJ248" s="0"/>
      <c r="JK248" s="0"/>
      <c r="JL248" s="0"/>
      <c r="JM248" s="0"/>
      <c r="JN248" s="0"/>
      <c r="JO248" s="0"/>
      <c r="JP248" s="0"/>
      <c r="JQ248" s="0"/>
      <c r="JR248" s="0"/>
      <c r="JS248" s="0"/>
      <c r="JT248" s="0"/>
      <c r="JU248" s="0"/>
      <c r="JV248" s="0"/>
      <c r="JW248" s="0"/>
      <c r="JX248" s="0"/>
      <c r="JY248" s="0"/>
      <c r="JZ248" s="0"/>
      <c r="KA248" s="0"/>
      <c r="KB248" s="0"/>
      <c r="KC248" s="0"/>
      <c r="KD248" s="0"/>
      <c r="KE248" s="0"/>
      <c r="KF248" s="0"/>
      <c r="KG248" s="0"/>
      <c r="KH248" s="0"/>
      <c r="KI248" s="0"/>
      <c r="KJ248" s="0"/>
      <c r="KK248" s="0"/>
      <c r="KL248" s="0"/>
      <c r="KM248" s="0"/>
      <c r="KN248" s="0"/>
      <c r="KO248" s="0"/>
      <c r="KP248" s="0"/>
      <c r="KQ248" s="0"/>
      <c r="KR248" s="0"/>
      <c r="KS248" s="0"/>
      <c r="KT248" s="0"/>
      <c r="KU248" s="0"/>
      <c r="KV248" s="0"/>
      <c r="KW248" s="0"/>
      <c r="KX248" s="0"/>
      <c r="KY248" s="0"/>
      <c r="KZ248" s="0"/>
      <c r="LA248" s="0"/>
      <c r="LB248" s="0"/>
      <c r="LC248" s="0"/>
      <c r="LD248" s="0"/>
      <c r="LE248" s="0"/>
      <c r="LF248" s="0"/>
      <c r="LG248" s="0"/>
      <c r="LH248" s="0"/>
      <c r="LI248" s="0"/>
      <c r="LJ248" s="0"/>
      <c r="LK248" s="0"/>
      <c r="LL248" s="0"/>
      <c r="LM248" s="0"/>
      <c r="LN248" s="0"/>
      <c r="LO248" s="0"/>
      <c r="LP248" s="0"/>
      <c r="LQ248" s="0"/>
      <c r="LR248" s="0"/>
      <c r="LS248" s="0"/>
      <c r="LT248" s="0"/>
      <c r="LU248" s="0"/>
      <c r="LV248" s="0"/>
      <c r="LW248" s="0"/>
      <c r="LX248" s="0"/>
      <c r="LY248" s="0"/>
      <c r="LZ248" s="0"/>
      <c r="MA248" s="0"/>
      <c r="MB248" s="0"/>
      <c r="MC248" s="0"/>
      <c r="MD248" s="0"/>
      <c r="ME248" s="0"/>
      <c r="MF248" s="0"/>
      <c r="MG248" s="0"/>
      <c r="MH248" s="0"/>
      <c r="MI248" s="0"/>
      <c r="MJ248" s="0"/>
      <c r="MK248" s="0"/>
      <c r="ML248" s="0"/>
      <c r="MM248" s="0"/>
      <c r="MN248" s="0"/>
      <c r="MO248" s="0"/>
      <c r="MP248" s="0"/>
      <c r="MQ248" s="0"/>
      <c r="MR248" s="0"/>
      <c r="MS248" s="0"/>
      <c r="MT248" s="0"/>
      <c r="MU248" s="0"/>
      <c r="MV248" s="0"/>
      <c r="MW248" s="0"/>
      <c r="MX248" s="0"/>
      <c r="MY248" s="0"/>
      <c r="MZ248" s="0"/>
      <c r="NA248" s="0"/>
      <c r="NB248" s="0"/>
      <c r="NC248" s="0"/>
      <c r="ND248" s="0"/>
      <c r="NE248" s="0"/>
      <c r="NF248" s="0"/>
      <c r="NG248" s="0"/>
      <c r="NH248" s="0"/>
      <c r="NI248" s="0"/>
      <c r="NJ248" s="0"/>
      <c r="NK248" s="0"/>
      <c r="NL248" s="0"/>
      <c r="NM248" s="0"/>
      <c r="NN248" s="0"/>
      <c r="NO248" s="0"/>
      <c r="NP248" s="0"/>
      <c r="NQ248" s="0"/>
      <c r="NR248" s="0"/>
      <c r="NS248" s="0"/>
      <c r="NT248" s="0"/>
      <c r="NU248" s="0"/>
      <c r="NV248" s="0"/>
      <c r="NW248" s="0"/>
      <c r="NX248" s="0"/>
      <c r="NY248" s="0"/>
      <c r="NZ248" s="0"/>
      <c r="OA248" s="0"/>
      <c r="OB248" s="0"/>
      <c r="OC248" s="0"/>
      <c r="OD248" s="0"/>
      <c r="OE248" s="0"/>
      <c r="OF248" s="0"/>
      <c r="OG248" s="0"/>
      <c r="OH248" s="0"/>
      <c r="OI248" s="0"/>
      <c r="OJ248" s="0"/>
      <c r="OK248" s="0"/>
      <c r="OL248" s="0"/>
      <c r="OM248" s="0"/>
      <c r="ON248" s="0"/>
      <c r="OO248" s="0"/>
      <c r="OP248" s="0"/>
      <c r="OQ248" s="0"/>
      <c r="OR248" s="0"/>
      <c r="OS248" s="0"/>
      <c r="OT248" s="0"/>
      <c r="OU248" s="0"/>
      <c r="OV248" s="0"/>
      <c r="OW248" s="0"/>
      <c r="OX248" s="0"/>
      <c r="OY248" s="0"/>
      <c r="OZ248" s="0"/>
      <c r="PA248" s="0"/>
      <c r="PB248" s="0"/>
      <c r="PC248" s="0"/>
      <c r="PD248" s="0"/>
      <c r="PE248" s="0"/>
      <c r="PF248" s="0"/>
      <c r="PG248" s="0"/>
      <c r="PH248" s="0"/>
      <c r="PI248" s="0"/>
      <c r="PJ248" s="0"/>
      <c r="PK248" s="0"/>
      <c r="PL248" s="0"/>
      <c r="PM248" s="0"/>
      <c r="PN248" s="0"/>
      <c r="PO248" s="0"/>
      <c r="PP248" s="0"/>
      <c r="PQ248" s="0"/>
      <c r="PR248" s="0"/>
      <c r="PS248" s="0"/>
      <c r="PT248" s="0"/>
      <c r="PU248" s="0"/>
      <c r="PV248" s="0"/>
      <c r="PW248" s="0"/>
      <c r="PX248" s="0"/>
      <c r="PY248" s="0"/>
      <c r="PZ248" s="0"/>
      <c r="QA248" s="0"/>
      <c r="QB248" s="0"/>
      <c r="QC248" s="0"/>
      <c r="QD248" s="0"/>
      <c r="QE248" s="0"/>
      <c r="QF248" s="0"/>
      <c r="QG248" s="0"/>
      <c r="QH248" s="0"/>
      <c r="QI248" s="0"/>
      <c r="QJ248" s="0"/>
      <c r="QK248" s="0"/>
      <c r="QL248" s="0"/>
      <c r="QM248" s="0"/>
      <c r="QN248" s="0"/>
      <c r="QO248" s="0"/>
      <c r="QP248" s="0"/>
      <c r="QQ248" s="0"/>
      <c r="QR248" s="0"/>
      <c r="QS248" s="0"/>
      <c r="QT248" s="0"/>
      <c r="QU248" s="0"/>
      <c r="QV248" s="0"/>
      <c r="QW248" s="0"/>
      <c r="QX248" s="0"/>
      <c r="QY248" s="0"/>
      <c r="QZ248" s="0"/>
      <c r="RA248" s="0"/>
      <c r="RB248" s="0"/>
      <c r="RC248" s="0"/>
      <c r="RD248" s="0"/>
      <c r="RE248" s="0"/>
      <c r="RF248" s="0"/>
      <c r="RG248" s="0"/>
      <c r="RH248" s="0"/>
      <c r="RI248" s="0"/>
      <c r="RJ248" s="0"/>
      <c r="RK248" s="0"/>
      <c r="RL248" s="0"/>
      <c r="RM248" s="0"/>
      <c r="RN248" s="0"/>
      <c r="RO248" s="0"/>
      <c r="RP248" s="0"/>
      <c r="RQ248" s="0"/>
      <c r="RR248" s="0"/>
      <c r="RS248" s="0"/>
      <c r="RT248" s="0"/>
      <c r="RU248" s="0"/>
      <c r="RV248" s="0"/>
      <c r="RW248" s="0"/>
      <c r="RX248" s="0"/>
      <c r="RY248" s="0"/>
      <c r="RZ248" s="0"/>
      <c r="SA248" s="0"/>
      <c r="SB248" s="0"/>
      <c r="SC248" s="0"/>
      <c r="SD248" s="0"/>
      <c r="SE248" s="0"/>
      <c r="SF248" s="0"/>
      <c r="SG248" s="0"/>
      <c r="SH248" s="0"/>
      <c r="SI248" s="0"/>
      <c r="SJ248" s="0"/>
      <c r="SK248" s="0"/>
      <c r="SL248" s="0"/>
      <c r="SM248" s="0"/>
      <c r="SN248" s="0"/>
      <c r="SO248" s="0"/>
      <c r="SP248" s="0"/>
      <c r="SQ248" s="0"/>
      <c r="SR248" s="0"/>
      <c r="SS248" s="0"/>
      <c r="ST248" s="0"/>
      <c r="SU248" s="0"/>
      <c r="SV248" s="0"/>
      <c r="SW248" s="0"/>
      <c r="SX248" s="0"/>
      <c r="SY248" s="0"/>
      <c r="SZ248" s="0"/>
      <c r="TA248" s="0"/>
      <c r="TB248" s="0"/>
      <c r="TC248" s="0"/>
      <c r="TD248" s="0"/>
      <c r="TE248" s="0"/>
      <c r="TF248" s="0"/>
      <c r="TG248" s="0"/>
      <c r="TH248" s="0"/>
      <c r="TI248" s="0"/>
      <c r="TJ248" s="0"/>
      <c r="TK248" s="0"/>
      <c r="TL248" s="0"/>
      <c r="TM248" s="0"/>
      <c r="TN248" s="0"/>
      <c r="TO248" s="0"/>
      <c r="TP248" s="0"/>
      <c r="TQ248" s="0"/>
      <c r="TR248" s="0"/>
      <c r="TS248" s="0"/>
      <c r="TT248" s="0"/>
      <c r="TU248" s="0"/>
      <c r="TV248" s="0"/>
      <c r="TW248" s="0"/>
      <c r="TX248" s="0"/>
      <c r="TY248" s="0"/>
      <c r="TZ248" s="0"/>
      <c r="UA248" s="0"/>
      <c r="UB248" s="0"/>
      <c r="UC248" s="0"/>
      <c r="UD248" s="0"/>
      <c r="UE248" s="0"/>
      <c r="UF248" s="0"/>
      <c r="UG248" s="0"/>
      <c r="UH248" s="0"/>
      <c r="UI248" s="0"/>
      <c r="UJ248" s="0"/>
      <c r="UK248" s="0"/>
      <c r="UL248" s="0"/>
      <c r="UM248" s="0"/>
      <c r="UN248" s="0"/>
      <c r="UO248" s="0"/>
      <c r="UP248" s="0"/>
      <c r="UQ248" s="0"/>
      <c r="UR248" s="0"/>
      <c r="US248" s="0"/>
      <c r="UT248" s="0"/>
      <c r="UU248" s="0"/>
      <c r="UV248" s="0"/>
      <c r="UW248" s="0"/>
      <c r="UX248" s="0"/>
      <c r="UY248" s="0"/>
      <c r="UZ248" s="0"/>
      <c r="VA248" s="0"/>
      <c r="VB248" s="0"/>
      <c r="VC248" s="0"/>
      <c r="VD248" s="0"/>
      <c r="VE248" s="0"/>
      <c r="VF248" s="0"/>
      <c r="VG248" s="0"/>
      <c r="VH248" s="0"/>
      <c r="VI248" s="0"/>
      <c r="VJ248" s="0"/>
      <c r="VK248" s="0"/>
      <c r="VL248" s="0"/>
      <c r="VM248" s="0"/>
      <c r="VN248" s="0"/>
      <c r="VO248" s="0"/>
      <c r="VP248" s="0"/>
      <c r="VQ248" s="0"/>
      <c r="VR248" s="0"/>
      <c r="VS248" s="0"/>
      <c r="VT248" s="0"/>
      <c r="VU248" s="0"/>
      <c r="VV248" s="0"/>
      <c r="VW248" s="0"/>
      <c r="VX248" s="0"/>
      <c r="VY248" s="0"/>
      <c r="VZ248" s="0"/>
      <c r="WA248" s="0"/>
      <c r="WB248" s="0"/>
      <c r="WC248" s="0"/>
      <c r="WD248" s="0"/>
      <c r="WE248" s="0"/>
      <c r="WF248" s="0"/>
      <c r="WG248" s="0"/>
      <c r="WH248" s="0"/>
      <c r="WI248" s="0"/>
      <c r="WJ248" s="0"/>
      <c r="WK248" s="0"/>
      <c r="WL248" s="0"/>
      <c r="WM248" s="0"/>
      <c r="WN248" s="0"/>
      <c r="WO248" s="0"/>
      <c r="WP248" s="0"/>
      <c r="WQ248" s="0"/>
      <c r="WR248" s="0"/>
      <c r="WS248" s="0"/>
      <c r="WT248" s="0"/>
      <c r="WU248" s="0"/>
      <c r="WV248" s="0"/>
      <c r="WW248" s="0"/>
      <c r="WX248" s="0"/>
      <c r="WY248" s="0"/>
      <c r="WZ248" s="0"/>
      <c r="XA248" s="0"/>
      <c r="XB248" s="0"/>
      <c r="XC248" s="0"/>
      <c r="XD248" s="0"/>
      <c r="XE248" s="0"/>
      <c r="XF248" s="0"/>
      <c r="XG248" s="0"/>
      <c r="XH248" s="0"/>
      <c r="XI248" s="0"/>
      <c r="XJ248" s="0"/>
      <c r="XK248" s="0"/>
      <c r="XL248" s="0"/>
      <c r="XM248" s="0"/>
      <c r="XN248" s="0"/>
      <c r="XO248" s="0"/>
      <c r="XP248" s="0"/>
      <c r="XQ248" s="0"/>
      <c r="XR248" s="0"/>
      <c r="XS248" s="0"/>
      <c r="XT248" s="0"/>
      <c r="XU248" s="0"/>
      <c r="XV248" s="0"/>
      <c r="XW248" s="0"/>
      <c r="XX248" s="0"/>
      <c r="XY248" s="0"/>
      <c r="XZ248" s="0"/>
      <c r="YA248" s="0"/>
      <c r="YB248" s="0"/>
      <c r="YC248" s="0"/>
      <c r="YD248" s="0"/>
      <c r="YE248" s="0"/>
      <c r="YF248" s="0"/>
      <c r="YG248" s="0"/>
      <c r="YH248" s="0"/>
      <c r="YI248" s="0"/>
      <c r="YJ248" s="0"/>
      <c r="YK248" s="0"/>
      <c r="YL248" s="0"/>
      <c r="YM248" s="0"/>
      <c r="YN248" s="0"/>
      <c r="YO248" s="0"/>
      <c r="YP248" s="0"/>
      <c r="YQ248" s="0"/>
      <c r="YR248" s="0"/>
      <c r="YS248" s="0"/>
      <c r="YT248" s="0"/>
      <c r="YU248" s="0"/>
      <c r="YV248" s="0"/>
      <c r="YW248" s="0"/>
      <c r="YX248" s="0"/>
      <c r="YY248" s="0"/>
      <c r="YZ248" s="0"/>
      <c r="ZA248" s="0"/>
      <c r="ZB248" s="0"/>
      <c r="ZC248" s="0"/>
      <c r="ZD248" s="0"/>
      <c r="ZE248" s="0"/>
      <c r="ZF248" s="0"/>
      <c r="ZG248" s="0"/>
      <c r="ZH248" s="0"/>
      <c r="ZI248" s="0"/>
      <c r="ZJ248" s="0"/>
      <c r="ZK248" s="0"/>
      <c r="ZL248" s="0"/>
      <c r="ZM248" s="0"/>
      <c r="ZN248" s="0"/>
      <c r="ZO248" s="0"/>
      <c r="ZP248" s="0"/>
      <c r="ZQ248" s="0"/>
      <c r="ZR248" s="0"/>
      <c r="ZS248" s="0"/>
      <c r="ZT248" s="0"/>
      <c r="ZU248" s="0"/>
      <c r="ZV248" s="0"/>
      <c r="ZW248" s="0"/>
      <c r="ZX248" s="0"/>
      <c r="ZY248" s="0"/>
      <c r="ZZ248" s="0"/>
      <c r="AAA248" s="0"/>
      <c r="AAB248" s="0"/>
      <c r="AAC248" s="0"/>
      <c r="AAD248" s="0"/>
      <c r="AAE248" s="0"/>
      <c r="AAF248" s="0"/>
      <c r="AAG248" s="0"/>
      <c r="AAH248" s="0"/>
      <c r="AAI248" s="0"/>
      <c r="AAJ248" s="0"/>
      <c r="AAK248" s="0"/>
      <c r="AAL248" s="0"/>
      <c r="AAM248" s="0"/>
      <c r="AAN248" s="0"/>
      <c r="AAO248" s="0"/>
      <c r="AAP248" s="0"/>
      <c r="AAQ248" s="0"/>
      <c r="AAR248" s="0"/>
      <c r="AAS248" s="0"/>
      <c r="AAT248" s="0"/>
      <c r="AAU248" s="0"/>
      <c r="AAV248" s="0"/>
      <c r="AAW248" s="0"/>
      <c r="AAX248" s="0"/>
      <c r="AAY248" s="0"/>
      <c r="AAZ248" s="0"/>
      <c r="ABA248" s="0"/>
      <c r="ABB248" s="0"/>
      <c r="ABC248" s="0"/>
      <c r="ABD248" s="0"/>
      <c r="ABE248" s="0"/>
      <c r="ABF248" s="0"/>
      <c r="ABG248" s="0"/>
      <c r="ABH248" s="0"/>
      <c r="ABI248" s="0"/>
      <c r="ABJ248" s="0"/>
      <c r="ABK248" s="0"/>
      <c r="ABL248" s="0"/>
      <c r="ABM248" s="0"/>
      <c r="ABN248" s="0"/>
      <c r="ABO248" s="0"/>
      <c r="ABP248" s="0"/>
      <c r="ABQ248" s="0"/>
      <c r="ABR248" s="0"/>
      <c r="ABS248" s="0"/>
      <c r="ABT248" s="0"/>
      <c r="ABU248" s="0"/>
      <c r="ABV248" s="0"/>
      <c r="ABW248" s="0"/>
      <c r="ABX248" s="0"/>
      <c r="ABY248" s="0"/>
      <c r="ABZ248" s="0"/>
      <c r="ACA248" s="0"/>
      <c r="ACB248" s="0"/>
      <c r="ACC248" s="0"/>
      <c r="ACD248" s="0"/>
      <c r="ACE248" s="0"/>
      <c r="ACF248" s="0"/>
      <c r="ACG248" s="0"/>
      <c r="ACH248" s="0"/>
      <c r="ACI248" s="0"/>
      <c r="ACJ248" s="0"/>
      <c r="ACK248" s="0"/>
      <c r="ACL248" s="0"/>
      <c r="ACM248" s="0"/>
      <c r="ACN248" s="0"/>
      <c r="ACO248" s="0"/>
      <c r="ACP248" s="0"/>
      <c r="ACQ248" s="0"/>
      <c r="ACR248" s="0"/>
      <c r="ACS248" s="0"/>
      <c r="ACT248" s="0"/>
      <c r="ACU248" s="0"/>
      <c r="ACV248" s="0"/>
      <c r="ACW248" s="0"/>
      <c r="ACX248" s="0"/>
      <c r="ACY248" s="0"/>
      <c r="ACZ248" s="0"/>
      <c r="ADA248" s="0"/>
      <c r="ADB248" s="0"/>
      <c r="ADC248" s="0"/>
      <c r="ADD248" s="0"/>
      <c r="ADE248" s="0"/>
      <c r="ADF248" s="0"/>
      <c r="ADG248" s="0"/>
      <c r="ADH248" s="0"/>
      <c r="ADI248" s="0"/>
      <c r="ADJ248" s="0"/>
      <c r="ADK248" s="0"/>
      <c r="ADL248" s="0"/>
      <c r="ADM248" s="0"/>
      <c r="ADN248" s="0"/>
      <c r="ADO248" s="0"/>
      <c r="ADP248" s="0"/>
      <c r="ADQ248" s="0"/>
      <c r="ADR248" s="0"/>
      <c r="ADS248" s="0"/>
      <c r="ADT248" s="0"/>
      <c r="ADU248" s="0"/>
      <c r="ADV248" s="0"/>
      <c r="ADW248" s="0"/>
      <c r="ADX248" s="0"/>
      <c r="ADY248" s="0"/>
      <c r="ADZ248" s="0"/>
      <c r="AEA248" s="0"/>
      <c r="AEB248" s="0"/>
      <c r="AEC248" s="0"/>
      <c r="AED248" s="0"/>
      <c r="AEE248" s="0"/>
      <c r="AEF248" s="0"/>
      <c r="AEG248" s="0"/>
      <c r="AEH248" s="0"/>
      <c r="AEI248" s="0"/>
      <c r="AEJ248" s="0"/>
      <c r="AEK248" s="0"/>
      <c r="AEL248" s="0"/>
      <c r="AEM248" s="0"/>
      <c r="AEN248" s="0"/>
      <c r="AEO248" s="0"/>
      <c r="AEP248" s="0"/>
      <c r="AEQ248" s="0"/>
      <c r="AER248" s="0"/>
      <c r="AES248" s="0"/>
      <c r="AET248" s="0"/>
      <c r="AEU248" s="0"/>
      <c r="AEV248" s="0"/>
      <c r="AEW248" s="0"/>
      <c r="AEX248" s="0"/>
      <c r="AEY248" s="0"/>
      <c r="AEZ248" s="0"/>
      <c r="AFA248" s="0"/>
      <c r="AFB248" s="0"/>
      <c r="AFC248" s="0"/>
      <c r="AFD248" s="0"/>
      <c r="AFE248" s="0"/>
      <c r="AFF248" s="0"/>
      <c r="AFG248" s="0"/>
      <c r="AFH248" s="0"/>
      <c r="AFI248" s="0"/>
      <c r="AFJ248" s="0"/>
      <c r="AFK248" s="0"/>
      <c r="AFL248" s="0"/>
      <c r="AFM248" s="0"/>
      <c r="AFN248" s="0"/>
      <c r="AFO248" s="0"/>
      <c r="AFP248" s="0"/>
      <c r="AFQ248" s="0"/>
      <c r="AFR248" s="0"/>
      <c r="AFS248" s="0"/>
      <c r="AFT248" s="0"/>
      <c r="AFU248" s="0"/>
      <c r="AFV248" s="0"/>
      <c r="AFW248" s="0"/>
      <c r="AFX248" s="0"/>
      <c r="AFY248" s="0"/>
      <c r="AFZ248" s="0"/>
      <c r="AGA248" s="0"/>
      <c r="AGB248" s="0"/>
      <c r="AGC248" s="0"/>
      <c r="AGD248" s="0"/>
      <c r="AGE248" s="0"/>
      <c r="AGF248" s="0"/>
      <c r="AGG248" s="0"/>
      <c r="AGH248" s="0"/>
      <c r="AGI248" s="0"/>
      <c r="AGJ248" s="0"/>
      <c r="AGK248" s="0"/>
      <c r="AGL248" s="0"/>
      <c r="AGM248" s="0"/>
      <c r="AGN248" s="0"/>
      <c r="AGO248" s="0"/>
      <c r="AGP248" s="0"/>
      <c r="AGQ248" s="0"/>
      <c r="AGR248" s="0"/>
      <c r="AGS248" s="0"/>
      <c r="AGT248" s="0"/>
      <c r="AGU248" s="0"/>
      <c r="AGV248" s="0"/>
      <c r="AGW248" s="0"/>
      <c r="AGX248" s="0"/>
      <c r="AGY248" s="0"/>
      <c r="AGZ248" s="0"/>
      <c r="AHA248" s="0"/>
      <c r="AHB248" s="0"/>
      <c r="AHC248" s="0"/>
      <c r="AHD248" s="0"/>
      <c r="AHE248" s="0"/>
      <c r="AHF248" s="0"/>
      <c r="AHG248" s="0"/>
      <c r="AHH248" s="0"/>
      <c r="AHI248" s="0"/>
      <c r="AHJ248" s="0"/>
      <c r="AHK248" s="0"/>
      <c r="AHL248" s="0"/>
      <c r="AHM248" s="0"/>
      <c r="AHN248" s="0"/>
      <c r="AHO248" s="0"/>
      <c r="AHP248" s="0"/>
      <c r="AHQ248" s="0"/>
      <c r="AHR248" s="0"/>
      <c r="AHS248" s="0"/>
      <c r="AHT248" s="0"/>
      <c r="AHU248" s="0"/>
      <c r="AHV248" s="0"/>
      <c r="AHW248" s="0"/>
      <c r="AHX248" s="0"/>
      <c r="AHY248" s="0"/>
      <c r="AHZ248" s="0"/>
      <c r="AIA248" s="0"/>
      <c r="AIB248" s="0"/>
      <c r="AIC248" s="0"/>
      <c r="AID248" s="0"/>
      <c r="AIE248" s="0"/>
      <c r="AIF248" s="0"/>
      <c r="AIG248" s="0"/>
      <c r="AIH248" s="0"/>
      <c r="AII248" s="0"/>
      <c r="AIJ248" s="0"/>
      <c r="AIK248" s="0"/>
      <c r="AIL248" s="0"/>
      <c r="AIM248" s="0"/>
      <c r="AIN248" s="0"/>
      <c r="AIO248" s="0"/>
      <c r="AIP248" s="0"/>
      <c r="AIQ248" s="0"/>
      <c r="AIR248" s="0"/>
      <c r="AIS248" s="0"/>
      <c r="AIT248" s="0"/>
      <c r="AIU248" s="0"/>
      <c r="AIV248" s="0"/>
      <c r="AIW248" s="0"/>
      <c r="AIX248" s="0"/>
      <c r="AIY248" s="0"/>
      <c r="AIZ248" s="0"/>
      <c r="AJA248" s="0"/>
      <c r="AJB248" s="0"/>
      <c r="AJC248" s="0"/>
      <c r="AJD248" s="0"/>
      <c r="AJE248" s="0"/>
      <c r="AJF248" s="0"/>
      <c r="AJG248" s="0"/>
      <c r="AJH248" s="0"/>
      <c r="AJI248" s="0"/>
      <c r="AJJ248" s="0"/>
      <c r="AJK248" s="0"/>
      <c r="AJL248" s="0"/>
      <c r="AJM248" s="0"/>
      <c r="AJN248" s="0"/>
      <c r="AJO248" s="0"/>
      <c r="AJP248" s="0"/>
      <c r="AJQ248" s="0"/>
      <c r="AJR248" s="0"/>
      <c r="AJS248" s="0"/>
      <c r="AJT248" s="0"/>
      <c r="AJU248" s="0"/>
      <c r="AJV248" s="0"/>
      <c r="AJW248" s="0"/>
      <c r="AJX248" s="0"/>
      <c r="AJY248" s="0"/>
      <c r="AJZ248" s="0"/>
      <c r="AKA248" s="0"/>
      <c r="AKB248" s="0"/>
      <c r="AKC248" s="0"/>
      <c r="AKD248" s="0"/>
      <c r="AKE248" s="0"/>
      <c r="AKF248" s="0"/>
      <c r="AKG248" s="0"/>
      <c r="AKH248" s="0"/>
      <c r="AKI248" s="0"/>
      <c r="AKJ248" s="0"/>
      <c r="AKK248" s="0"/>
      <c r="AKL248" s="0"/>
      <c r="AKM248" s="0"/>
      <c r="AKN248" s="0"/>
      <c r="AKO248" s="0"/>
      <c r="AKP248" s="0"/>
      <c r="AKQ248" s="0"/>
      <c r="AKR248" s="0"/>
      <c r="AKS248" s="0"/>
      <c r="AKT248" s="0"/>
      <c r="AKU248" s="0"/>
      <c r="AKV248" s="0"/>
      <c r="AKW248" s="0"/>
      <c r="AKX248" s="0"/>
      <c r="AKY248" s="0"/>
      <c r="AKZ248" s="0"/>
      <c r="ALA248" s="0"/>
      <c r="ALB248" s="0"/>
      <c r="ALC248" s="0"/>
      <c r="ALD248" s="0"/>
      <c r="ALE248" s="0"/>
      <c r="ALF248" s="0"/>
      <c r="ALG248" s="0"/>
      <c r="ALH248" s="0"/>
      <c r="ALI248" s="0"/>
      <c r="ALJ248" s="0"/>
      <c r="ALK248" s="0"/>
      <c r="ALL248" s="0"/>
      <c r="ALM248" s="0"/>
      <c r="ALN248" s="0"/>
      <c r="ALO248" s="0"/>
      <c r="ALP248" s="0"/>
      <c r="ALQ248" s="0"/>
      <c r="ALR248" s="0"/>
      <c r="ALS248" s="0"/>
      <c r="ALT248" s="0"/>
      <c r="ALU248" s="0"/>
      <c r="ALV248" s="0"/>
      <c r="ALW248" s="0"/>
      <c r="ALX248" s="0"/>
      <c r="ALY248" s="0"/>
      <c r="ALZ248" s="0"/>
      <c r="AMA248" s="0"/>
      <c r="AMB248" s="0"/>
      <c r="AMC248" s="0"/>
      <c r="AMD248" s="0"/>
      <c r="AME248" s="0"/>
      <c r="AMF248" s="0"/>
      <c r="AMG248" s="0"/>
      <c r="AMH248" s="0"/>
      <c r="AMI248" s="0"/>
      <c r="AMJ248" s="0"/>
    </row>
    <row r="249" s="84" customFormat="true" ht="15" hidden="false" customHeight="false" outlineLevel="0" collapsed="false">
      <c r="A249" s="82"/>
      <c r="B249" s="102" t="s">
        <v>268</v>
      </c>
    </row>
    <row r="250" s="84" customFormat="true" ht="15" hidden="false" customHeight="false" outlineLevel="0" collapsed="false">
      <c r="A250" s="82"/>
      <c r="B250" s="102" t="s">
        <v>269</v>
      </c>
    </row>
    <row r="251" customFormat="false" ht="15" hidden="false" customHeight="false" outlineLevel="0" collapsed="false">
      <c r="A251" s="73"/>
      <c r="B251" s="98" t="s">
        <v>270</v>
      </c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/>
      <c r="AK251" s="0"/>
      <c r="AL251" s="0"/>
      <c r="AM251" s="0"/>
      <c r="AN251" s="0"/>
      <c r="AO251" s="0"/>
      <c r="AP251" s="0"/>
      <c r="AQ251" s="0"/>
      <c r="AR251" s="0"/>
      <c r="AS251" s="0"/>
      <c r="AT251" s="0"/>
      <c r="AU251" s="0"/>
      <c r="AV251" s="0"/>
      <c r="AW251" s="0"/>
      <c r="AX251" s="0"/>
      <c r="AY251" s="0"/>
      <c r="AZ251" s="0"/>
      <c r="BA251" s="0"/>
      <c r="BB251" s="0"/>
      <c r="BC251" s="0"/>
      <c r="BD251" s="0"/>
      <c r="BE251" s="0"/>
      <c r="BF251" s="0"/>
      <c r="BG251" s="0"/>
      <c r="BH251" s="0"/>
      <c r="BI251" s="0"/>
      <c r="BJ251" s="0"/>
      <c r="BK251" s="0"/>
      <c r="BL251" s="0"/>
      <c r="BM251" s="0"/>
      <c r="BN251" s="0"/>
      <c r="BO251" s="0"/>
      <c r="BP251" s="0"/>
      <c r="BQ251" s="0"/>
      <c r="BR251" s="0"/>
      <c r="BS251" s="0"/>
      <c r="BT251" s="0"/>
      <c r="BU251" s="0"/>
      <c r="BV251" s="0"/>
      <c r="BW251" s="0"/>
      <c r="BX251" s="0"/>
      <c r="BY251" s="0"/>
      <c r="BZ251" s="0"/>
      <c r="CA251" s="0"/>
      <c r="CB251" s="0"/>
      <c r="CC251" s="0"/>
      <c r="CD251" s="0"/>
      <c r="CE251" s="0"/>
      <c r="CF251" s="0"/>
      <c r="CG251" s="0"/>
      <c r="CH251" s="0"/>
      <c r="CI251" s="0"/>
      <c r="CJ251" s="0"/>
      <c r="CK251" s="0"/>
      <c r="CL251" s="0"/>
      <c r="CM251" s="0"/>
      <c r="CN251" s="0"/>
      <c r="CO251" s="0"/>
      <c r="CP251" s="0"/>
      <c r="CQ251" s="0"/>
      <c r="CR251" s="0"/>
      <c r="CS251" s="0"/>
      <c r="CT251" s="0"/>
      <c r="CU251" s="0"/>
      <c r="CV251" s="0"/>
      <c r="CW251" s="0"/>
      <c r="CX251" s="0"/>
      <c r="CY251" s="0"/>
      <c r="CZ251" s="0"/>
      <c r="DA251" s="0"/>
      <c r="DB251" s="0"/>
      <c r="DC251" s="0"/>
      <c r="DD251" s="0"/>
      <c r="DE251" s="0"/>
      <c r="DF251" s="0"/>
      <c r="DG251" s="0"/>
      <c r="DH251" s="0"/>
      <c r="DI251" s="0"/>
      <c r="DJ251" s="0"/>
      <c r="DK251" s="0"/>
      <c r="DL251" s="0"/>
      <c r="DM251" s="0"/>
      <c r="DN251" s="0"/>
      <c r="DO251" s="0"/>
      <c r="DP251" s="0"/>
      <c r="DQ251" s="0"/>
      <c r="DR251" s="0"/>
      <c r="DS251" s="0"/>
      <c r="DT251" s="0"/>
      <c r="DU251" s="0"/>
      <c r="DV251" s="0"/>
      <c r="DW251" s="0"/>
      <c r="DX251" s="0"/>
      <c r="DY251" s="0"/>
      <c r="DZ251" s="0"/>
      <c r="EA251" s="0"/>
      <c r="EB251" s="0"/>
      <c r="EC251" s="0"/>
      <c r="ED251" s="0"/>
      <c r="EE251" s="0"/>
      <c r="EF251" s="0"/>
      <c r="EG251" s="0"/>
      <c r="EH251" s="0"/>
      <c r="EI251" s="0"/>
      <c r="EJ251" s="0"/>
      <c r="EK251" s="0"/>
      <c r="EL251" s="0"/>
      <c r="EM251" s="0"/>
      <c r="EN251" s="0"/>
      <c r="EO251" s="0"/>
      <c r="EP251" s="0"/>
      <c r="EQ251" s="0"/>
      <c r="ER251" s="0"/>
      <c r="ES251" s="0"/>
      <c r="ET251" s="0"/>
      <c r="EU251" s="0"/>
      <c r="EV251" s="0"/>
      <c r="EW251" s="0"/>
      <c r="EX251" s="0"/>
      <c r="EY251" s="0"/>
      <c r="EZ251" s="0"/>
      <c r="FA251" s="0"/>
      <c r="FB251" s="0"/>
      <c r="FC251" s="0"/>
      <c r="FD251" s="0"/>
      <c r="FE251" s="0"/>
      <c r="FF251" s="0"/>
      <c r="FG251" s="0"/>
      <c r="FH251" s="0"/>
      <c r="FI251" s="0"/>
      <c r="FJ251" s="0"/>
      <c r="FK251" s="0"/>
      <c r="FL251" s="0"/>
      <c r="FM251" s="0"/>
      <c r="FN251" s="0"/>
      <c r="FO251" s="0"/>
      <c r="FP251" s="0"/>
      <c r="FQ251" s="0"/>
      <c r="FR251" s="0"/>
      <c r="FS251" s="0"/>
      <c r="FT251" s="0"/>
      <c r="FU251" s="0"/>
      <c r="FV251" s="0"/>
      <c r="FW251" s="0"/>
      <c r="FX251" s="0"/>
      <c r="FY251" s="0"/>
      <c r="FZ251" s="0"/>
      <c r="GA251" s="0"/>
      <c r="GB251" s="0"/>
      <c r="GC251" s="0"/>
      <c r="GD251" s="0"/>
      <c r="GE251" s="0"/>
      <c r="GF251" s="0"/>
      <c r="GG251" s="0"/>
      <c r="GH251" s="0"/>
      <c r="GI251" s="0"/>
      <c r="GJ251" s="0"/>
      <c r="GK251" s="0"/>
      <c r="GL251" s="0"/>
      <c r="GM251" s="0"/>
      <c r="GN251" s="0"/>
      <c r="GO251" s="0"/>
      <c r="GP251" s="0"/>
      <c r="GQ251" s="0"/>
      <c r="GR251" s="0"/>
      <c r="GS251" s="0"/>
      <c r="GT251" s="0"/>
      <c r="GU251" s="0"/>
      <c r="GV251" s="0"/>
      <c r="GW251" s="0"/>
      <c r="GX251" s="0"/>
      <c r="GY251" s="0"/>
      <c r="GZ251" s="0"/>
      <c r="HA251" s="0"/>
      <c r="HB251" s="0"/>
      <c r="HC251" s="0"/>
      <c r="HD251" s="0"/>
      <c r="HE251" s="0"/>
      <c r="HF251" s="0"/>
      <c r="HG251" s="0"/>
      <c r="HH251" s="0"/>
      <c r="HI251" s="0"/>
      <c r="HJ251" s="0"/>
      <c r="HK251" s="0"/>
      <c r="HL251" s="0"/>
      <c r="HM251" s="0"/>
      <c r="HN251" s="0"/>
      <c r="HO251" s="0"/>
      <c r="HP251" s="0"/>
      <c r="HQ251" s="0"/>
      <c r="HR251" s="0"/>
      <c r="HS251" s="0"/>
      <c r="HT251" s="0"/>
      <c r="HU251" s="0"/>
      <c r="HV251" s="0"/>
      <c r="HW251" s="0"/>
      <c r="HX251" s="0"/>
      <c r="HY251" s="0"/>
      <c r="HZ251" s="0"/>
      <c r="IA251" s="0"/>
      <c r="IB251" s="0"/>
      <c r="IC251" s="0"/>
      <c r="ID251" s="0"/>
      <c r="IE251" s="0"/>
      <c r="IF251" s="0"/>
      <c r="IG251" s="0"/>
      <c r="IH251" s="0"/>
      <c r="II251" s="0"/>
      <c r="IJ251" s="0"/>
      <c r="IK251" s="0"/>
      <c r="IL251" s="0"/>
      <c r="IM251" s="0"/>
      <c r="IN251" s="0"/>
      <c r="IO251" s="0"/>
      <c r="IP251" s="0"/>
      <c r="IQ251" s="0"/>
      <c r="IR251" s="0"/>
      <c r="IS251" s="0"/>
      <c r="IT251" s="0"/>
      <c r="IU251" s="0"/>
      <c r="IV251" s="0"/>
      <c r="IW251" s="0"/>
      <c r="IX251" s="0"/>
      <c r="IY251" s="0"/>
      <c r="IZ251" s="0"/>
      <c r="JA251" s="0"/>
      <c r="JB251" s="0"/>
      <c r="JC251" s="0"/>
      <c r="JD251" s="0"/>
      <c r="JE251" s="0"/>
      <c r="JF251" s="0"/>
      <c r="JG251" s="0"/>
      <c r="JH251" s="0"/>
      <c r="JI251" s="0"/>
      <c r="JJ251" s="0"/>
      <c r="JK251" s="0"/>
      <c r="JL251" s="0"/>
      <c r="JM251" s="0"/>
      <c r="JN251" s="0"/>
      <c r="JO251" s="0"/>
      <c r="JP251" s="0"/>
      <c r="JQ251" s="0"/>
      <c r="JR251" s="0"/>
      <c r="JS251" s="0"/>
      <c r="JT251" s="0"/>
      <c r="JU251" s="0"/>
      <c r="JV251" s="0"/>
      <c r="JW251" s="0"/>
      <c r="JX251" s="0"/>
      <c r="JY251" s="0"/>
      <c r="JZ251" s="0"/>
      <c r="KA251" s="0"/>
      <c r="KB251" s="0"/>
      <c r="KC251" s="0"/>
      <c r="KD251" s="0"/>
      <c r="KE251" s="0"/>
      <c r="KF251" s="0"/>
      <c r="KG251" s="0"/>
      <c r="KH251" s="0"/>
      <c r="KI251" s="0"/>
      <c r="KJ251" s="0"/>
      <c r="KK251" s="0"/>
      <c r="KL251" s="0"/>
      <c r="KM251" s="0"/>
      <c r="KN251" s="0"/>
      <c r="KO251" s="0"/>
      <c r="KP251" s="0"/>
      <c r="KQ251" s="0"/>
      <c r="KR251" s="0"/>
      <c r="KS251" s="0"/>
      <c r="KT251" s="0"/>
      <c r="KU251" s="0"/>
      <c r="KV251" s="0"/>
      <c r="KW251" s="0"/>
      <c r="KX251" s="0"/>
      <c r="KY251" s="0"/>
      <c r="KZ251" s="0"/>
      <c r="LA251" s="0"/>
      <c r="LB251" s="0"/>
      <c r="LC251" s="0"/>
      <c r="LD251" s="0"/>
      <c r="LE251" s="0"/>
      <c r="LF251" s="0"/>
      <c r="LG251" s="0"/>
      <c r="LH251" s="0"/>
      <c r="LI251" s="0"/>
      <c r="LJ251" s="0"/>
      <c r="LK251" s="0"/>
      <c r="LL251" s="0"/>
      <c r="LM251" s="0"/>
      <c r="LN251" s="0"/>
      <c r="LO251" s="0"/>
      <c r="LP251" s="0"/>
      <c r="LQ251" s="0"/>
      <c r="LR251" s="0"/>
      <c r="LS251" s="0"/>
      <c r="LT251" s="0"/>
      <c r="LU251" s="0"/>
      <c r="LV251" s="0"/>
      <c r="LW251" s="0"/>
      <c r="LX251" s="0"/>
      <c r="LY251" s="0"/>
      <c r="LZ251" s="0"/>
      <c r="MA251" s="0"/>
      <c r="MB251" s="0"/>
      <c r="MC251" s="0"/>
      <c r="MD251" s="0"/>
      <c r="ME251" s="0"/>
      <c r="MF251" s="0"/>
      <c r="MG251" s="0"/>
      <c r="MH251" s="0"/>
      <c r="MI251" s="0"/>
      <c r="MJ251" s="0"/>
      <c r="MK251" s="0"/>
      <c r="ML251" s="0"/>
      <c r="MM251" s="0"/>
      <c r="MN251" s="0"/>
      <c r="MO251" s="0"/>
      <c r="MP251" s="0"/>
      <c r="MQ251" s="0"/>
      <c r="MR251" s="0"/>
      <c r="MS251" s="0"/>
      <c r="MT251" s="0"/>
      <c r="MU251" s="0"/>
      <c r="MV251" s="0"/>
      <c r="MW251" s="0"/>
      <c r="MX251" s="0"/>
      <c r="MY251" s="0"/>
      <c r="MZ251" s="0"/>
      <c r="NA251" s="0"/>
      <c r="NB251" s="0"/>
      <c r="NC251" s="0"/>
      <c r="ND251" s="0"/>
      <c r="NE251" s="0"/>
      <c r="NF251" s="0"/>
      <c r="NG251" s="0"/>
      <c r="NH251" s="0"/>
      <c r="NI251" s="0"/>
      <c r="NJ251" s="0"/>
      <c r="NK251" s="0"/>
      <c r="NL251" s="0"/>
      <c r="NM251" s="0"/>
      <c r="NN251" s="0"/>
      <c r="NO251" s="0"/>
      <c r="NP251" s="0"/>
      <c r="NQ251" s="0"/>
      <c r="NR251" s="0"/>
      <c r="NS251" s="0"/>
      <c r="NT251" s="0"/>
      <c r="NU251" s="0"/>
      <c r="NV251" s="0"/>
      <c r="NW251" s="0"/>
      <c r="NX251" s="0"/>
      <c r="NY251" s="0"/>
      <c r="NZ251" s="0"/>
      <c r="OA251" s="0"/>
      <c r="OB251" s="0"/>
      <c r="OC251" s="0"/>
      <c r="OD251" s="0"/>
      <c r="OE251" s="0"/>
      <c r="OF251" s="0"/>
      <c r="OG251" s="0"/>
      <c r="OH251" s="0"/>
      <c r="OI251" s="0"/>
      <c r="OJ251" s="0"/>
      <c r="OK251" s="0"/>
      <c r="OL251" s="0"/>
      <c r="OM251" s="0"/>
      <c r="ON251" s="0"/>
      <c r="OO251" s="0"/>
      <c r="OP251" s="0"/>
      <c r="OQ251" s="0"/>
      <c r="OR251" s="0"/>
      <c r="OS251" s="0"/>
      <c r="OT251" s="0"/>
      <c r="OU251" s="0"/>
      <c r="OV251" s="0"/>
      <c r="OW251" s="0"/>
      <c r="OX251" s="0"/>
      <c r="OY251" s="0"/>
      <c r="OZ251" s="0"/>
      <c r="PA251" s="0"/>
      <c r="PB251" s="0"/>
      <c r="PC251" s="0"/>
      <c r="PD251" s="0"/>
      <c r="PE251" s="0"/>
      <c r="PF251" s="0"/>
      <c r="PG251" s="0"/>
      <c r="PH251" s="0"/>
      <c r="PI251" s="0"/>
      <c r="PJ251" s="0"/>
      <c r="PK251" s="0"/>
      <c r="PL251" s="0"/>
      <c r="PM251" s="0"/>
      <c r="PN251" s="0"/>
      <c r="PO251" s="0"/>
      <c r="PP251" s="0"/>
      <c r="PQ251" s="0"/>
      <c r="PR251" s="0"/>
      <c r="PS251" s="0"/>
      <c r="PT251" s="0"/>
      <c r="PU251" s="0"/>
      <c r="PV251" s="0"/>
      <c r="PW251" s="0"/>
      <c r="PX251" s="0"/>
      <c r="PY251" s="0"/>
      <c r="PZ251" s="0"/>
      <c r="QA251" s="0"/>
      <c r="QB251" s="0"/>
      <c r="QC251" s="0"/>
      <c r="QD251" s="0"/>
      <c r="QE251" s="0"/>
      <c r="QF251" s="0"/>
      <c r="QG251" s="0"/>
      <c r="QH251" s="0"/>
      <c r="QI251" s="0"/>
      <c r="QJ251" s="0"/>
      <c r="QK251" s="0"/>
      <c r="QL251" s="0"/>
      <c r="QM251" s="0"/>
      <c r="QN251" s="0"/>
      <c r="QO251" s="0"/>
      <c r="QP251" s="0"/>
      <c r="QQ251" s="0"/>
      <c r="QR251" s="0"/>
      <c r="QS251" s="0"/>
      <c r="QT251" s="0"/>
      <c r="QU251" s="0"/>
      <c r="QV251" s="0"/>
      <c r="QW251" s="0"/>
      <c r="QX251" s="0"/>
      <c r="QY251" s="0"/>
      <c r="QZ251" s="0"/>
      <c r="RA251" s="0"/>
      <c r="RB251" s="0"/>
      <c r="RC251" s="0"/>
      <c r="RD251" s="0"/>
      <c r="RE251" s="0"/>
      <c r="RF251" s="0"/>
      <c r="RG251" s="0"/>
      <c r="RH251" s="0"/>
      <c r="RI251" s="0"/>
      <c r="RJ251" s="0"/>
      <c r="RK251" s="0"/>
      <c r="RL251" s="0"/>
      <c r="RM251" s="0"/>
      <c r="RN251" s="0"/>
      <c r="RO251" s="0"/>
      <c r="RP251" s="0"/>
      <c r="RQ251" s="0"/>
      <c r="RR251" s="0"/>
      <c r="RS251" s="0"/>
      <c r="RT251" s="0"/>
      <c r="RU251" s="0"/>
      <c r="RV251" s="0"/>
      <c r="RW251" s="0"/>
      <c r="RX251" s="0"/>
      <c r="RY251" s="0"/>
      <c r="RZ251" s="0"/>
      <c r="SA251" s="0"/>
      <c r="SB251" s="0"/>
      <c r="SC251" s="0"/>
      <c r="SD251" s="0"/>
      <c r="SE251" s="0"/>
      <c r="SF251" s="0"/>
      <c r="SG251" s="0"/>
      <c r="SH251" s="0"/>
      <c r="SI251" s="0"/>
      <c r="SJ251" s="0"/>
      <c r="SK251" s="0"/>
      <c r="SL251" s="0"/>
      <c r="SM251" s="0"/>
      <c r="SN251" s="0"/>
      <c r="SO251" s="0"/>
      <c r="SP251" s="0"/>
      <c r="SQ251" s="0"/>
      <c r="SR251" s="0"/>
      <c r="SS251" s="0"/>
      <c r="ST251" s="0"/>
      <c r="SU251" s="0"/>
      <c r="SV251" s="0"/>
      <c r="SW251" s="0"/>
      <c r="SX251" s="0"/>
      <c r="SY251" s="0"/>
      <c r="SZ251" s="0"/>
      <c r="TA251" s="0"/>
      <c r="TB251" s="0"/>
      <c r="TC251" s="0"/>
      <c r="TD251" s="0"/>
      <c r="TE251" s="0"/>
      <c r="TF251" s="0"/>
      <c r="TG251" s="0"/>
      <c r="TH251" s="0"/>
      <c r="TI251" s="0"/>
      <c r="TJ251" s="0"/>
      <c r="TK251" s="0"/>
      <c r="TL251" s="0"/>
      <c r="TM251" s="0"/>
      <c r="TN251" s="0"/>
      <c r="TO251" s="0"/>
      <c r="TP251" s="0"/>
      <c r="TQ251" s="0"/>
      <c r="TR251" s="0"/>
      <c r="TS251" s="0"/>
      <c r="TT251" s="0"/>
      <c r="TU251" s="0"/>
      <c r="TV251" s="0"/>
      <c r="TW251" s="0"/>
      <c r="TX251" s="0"/>
      <c r="TY251" s="0"/>
      <c r="TZ251" s="0"/>
      <c r="UA251" s="0"/>
      <c r="UB251" s="0"/>
      <c r="UC251" s="0"/>
      <c r="UD251" s="0"/>
      <c r="UE251" s="0"/>
      <c r="UF251" s="0"/>
      <c r="UG251" s="0"/>
      <c r="UH251" s="0"/>
      <c r="UI251" s="0"/>
      <c r="UJ251" s="0"/>
      <c r="UK251" s="0"/>
      <c r="UL251" s="0"/>
      <c r="UM251" s="0"/>
      <c r="UN251" s="0"/>
      <c r="UO251" s="0"/>
      <c r="UP251" s="0"/>
      <c r="UQ251" s="0"/>
      <c r="UR251" s="0"/>
      <c r="US251" s="0"/>
      <c r="UT251" s="0"/>
      <c r="UU251" s="0"/>
      <c r="UV251" s="0"/>
      <c r="UW251" s="0"/>
      <c r="UX251" s="0"/>
      <c r="UY251" s="0"/>
      <c r="UZ251" s="0"/>
      <c r="VA251" s="0"/>
      <c r="VB251" s="0"/>
      <c r="VC251" s="0"/>
      <c r="VD251" s="0"/>
      <c r="VE251" s="0"/>
      <c r="VF251" s="0"/>
      <c r="VG251" s="0"/>
      <c r="VH251" s="0"/>
      <c r="VI251" s="0"/>
      <c r="VJ251" s="0"/>
      <c r="VK251" s="0"/>
      <c r="VL251" s="0"/>
      <c r="VM251" s="0"/>
      <c r="VN251" s="0"/>
      <c r="VO251" s="0"/>
      <c r="VP251" s="0"/>
      <c r="VQ251" s="0"/>
      <c r="VR251" s="0"/>
      <c r="VS251" s="0"/>
      <c r="VT251" s="0"/>
      <c r="VU251" s="0"/>
      <c r="VV251" s="0"/>
      <c r="VW251" s="0"/>
      <c r="VX251" s="0"/>
      <c r="VY251" s="0"/>
      <c r="VZ251" s="0"/>
      <c r="WA251" s="0"/>
      <c r="WB251" s="0"/>
      <c r="WC251" s="0"/>
      <c r="WD251" s="0"/>
      <c r="WE251" s="0"/>
      <c r="WF251" s="0"/>
      <c r="WG251" s="0"/>
      <c r="WH251" s="0"/>
      <c r="WI251" s="0"/>
      <c r="WJ251" s="0"/>
      <c r="WK251" s="0"/>
      <c r="WL251" s="0"/>
      <c r="WM251" s="0"/>
      <c r="WN251" s="0"/>
      <c r="WO251" s="0"/>
      <c r="WP251" s="0"/>
      <c r="WQ251" s="0"/>
      <c r="WR251" s="0"/>
      <c r="WS251" s="0"/>
      <c r="WT251" s="0"/>
      <c r="WU251" s="0"/>
      <c r="WV251" s="0"/>
      <c r="WW251" s="0"/>
      <c r="WX251" s="0"/>
      <c r="WY251" s="0"/>
      <c r="WZ251" s="0"/>
      <c r="XA251" s="0"/>
      <c r="XB251" s="0"/>
      <c r="XC251" s="0"/>
      <c r="XD251" s="0"/>
      <c r="XE251" s="0"/>
      <c r="XF251" s="0"/>
      <c r="XG251" s="0"/>
      <c r="XH251" s="0"/>
      <c r="XI251" s="0"/>
      <c r="XJ251" s="0"/>
      <c r="XK251" s="0"/>
      <c r="XL251" s="0"/>
      <c r="XM251" s="0"/>
      <c r="XN251" s="0"/>
      <c r="XO251" s="0"/>
      <c r="XP251" s="0"/>
      <c r="XQ251" s="0"/>
      <c r="XR251" s="0"/>
      <c r="XS251" s="0"/>
      <c r="XT251" s="0"/>
      <c r="XU251" s="0"/>
      <c r="XV251" s="0"/>
      <c r="XW251" s="0"/>
      <c r="XX251" s="0"/>
      <c r="XY251" s="0"/>
      <c r="XZ251" s="0"/>
      <c r="YA251" s="0"/>
      <c r="YB251" s="0"/>
      <c r="YC251" s="0"/>
      <c r="YD251" s="0"/>
      <c r="YE251" s="0"/>
      <c r="YF251" s="0"/>
      <c r="YG251" s="0"/>
      <c r="YH251" s="0"/>
      <c r="YI251" s="0"/>
      <c r="YJ251" s="0"/>
      <c r="YK251" s="0"/>
      <c r="YL251" s="0"/>
      <c r="YM251" s="0"/>
      <c r="YN251" s="0"/>
      <c r="YO251" s="0"/>
      <c r="YP251" s="0"/>
      <c r="YQ251" s="0"/>
      <c r="YR251" s="0"/>
      <c r="YS251" s="0"/>
      <c r="YT251" s="0"/>
      <c r="YU251" s="0"/>
      <c r="YV251" s="0"/>
      <c r="YW251" s="0"/>
      <c r="YX251" s="0"/>
      <c r="YY251" s="0"/>
      <c r="YZ251" s="0"/>
      <c r="ZA251" s="0"/>
      <c r="ZB251" s="0"/>
      <c r="ZC251" s="0"/>
      <c r="ZD251" s="0"/>
      <c r="ZE251" s="0"/>
      <c r="ZF251" s="0"/>
      <c r="ZG251" s="0"/>
      <c r="ZH251" s="0"/>
      <c r="ZI251" s="0"/>
      <c r="ZJ251" s="0"/>
      <c r="ZK251" s="0"/>
      <c r="ZL251" s="0"/>
      <c r="ZM251" s="0"/>
      <c r="ZN251" s="0"/>
      <c r="ZO251" s="0"/>
      <c r="ZP251" s="0"/>
      <c r="ZQ251" s="0"/>
      <c r="ZR251" s="0"/>
      <c r="ZS251" s="0"/>
      <c r="ZT251" s="0"/>
      <c r="ZU251" s="0"/>
      <c r="ZV251" s="0"/>
      <c r="ZW251" s="0"/>
      <c r="ZX251" s="0"/>
      <c r="ZY251" s="0"/>
      <c r="ZZ251" s="0"/>
      <c r="AAA251" s="0"/>
      <c r="AAB251" s="0"/>
      <c r="AAC251" s="0"/>
      <c r="AAD251" s="0"/>
      <c r="AAE251" s="0"/>
      <c r="AAF251" s="0"/>
      <c r="AAG251" s="0"/>
      <c r="AAH251" s="0"/>
      <c r="AAI251" s="0"/>
      <c r="AAJ251" s="0"/>
      <c r="AAK251" s="0"/>
      <c r="AAL251" s="0"/>
      <c r="AAM251" s="0"/>
      <c r="AAN251" s="0"/>
      <c r="AAO251" s="0"/>
      <c r="AAP251" s="0"/>
      <c r="AAQ251" s="0"/>
      <c r="AAR251" s="0"/>
      <c r="AAS251" s="0"/>
      <c r="AAT251" s="0"/>
      <c r="AAU251" s="0"/>
      <c r="AAV251" s="0"/>
      <c r="AAW251" s="0"/>
      <c r="AAX251" s="0"/>
      <c r="AAY251" s="0"/>
      <c r="AAZ251" s="0"/>
      <c r="ABA251" s="0"/>
      <c r="ABB251" s="0"/>
      <c r="ABC251" s="0"/>
      <c r="ABD251" s="0"/>
      <c r="ABE251" s="0"/>
      <c r="ABF251" s="0"/>
      <c r="ABG251" s="0"/>
      <c r="ABH251" s="0"/>
      <c r="ABI251" s="0"/>
      <c r="ABJ251" s="0"/>
      <c r="ABK251" s="0"/>
      <c r="ABL251" s="0"/>
      <c r="ABM251" s="0"/>
      <c r="ABN251" s="0"/>
      <c r="ABO251" s="0"/>
      <c r="ABP251" s="0"/>
      <c r="ABQ251" s="0"/>
      <c r="ABR251" s="0"/>
      <c r="ABS251" s="0"/>
      <c r="ABT251" s="0"/>
      <c r="ABU251" s="0"/>
      <c r="ABV251" s="0"/>
      <c r="ABW251" s="0"/>
      <c r="ABX251" s="0"/>
      <c r="ABY251" s="0"/>
      <c r="ABZ251" s="0"/>
      <c r="ACA251" s="0"/>
      <c r="ACB251" s="0"/>
      <c r="ACC251" s="0"/>
      <c r="ACD251" s="0"/>
      <c r="ACE251" s="0"/>
      <c r="ACF251" s="0"/>
      <c r="ACG251" s="0"/>
      <c r="ACH251" s="0"/>
      <c r="ACI251" s="0"/>
      <c r="ACJ251" s="0"/>
      <c r="ACK251" s="0"/>
      <c r="ACL251" s="0"/>
      <c r="ACM251" s="0"/>
      <c r="ACN251" s="0"/>
      <c r="ACO251" s="0"/>
      <c r="ACP251" s="0"/>
      <c r="ACQ251" s="0"/>
      <c r="ACR251" s="0"/>
      <c r="ACS251" s="0"/>
      <c r="ACT251" s="0"/>
      <c r="ACU251" s="0"/>
      <c r="ACV251" s="0"/>
      <c r="ACW251" s="0"/>
      <c r="ACX251" s="0"/>
      <c r="ACY251" s="0"/>
      <c r="ACZ251" s="0"/>
      <c r="ADA251" s="0"/>
      <c r="ADB251" s="0"/>
      <c r="ADC251" s="0"/>
      <c r="ADD251" s="0"/>
      <c r="ADE251" s="0"/>
      <c r="ADF251" s="0"/>
      <c r="ADG251" s="0"/>
      <c r="ADH251" s="0"/>
      <c r="ADI251" s="0"/>
      <c r="ADJ251" s="0"/>
      <c r="ADK251" s="0"/>
      <c r="ADL251" s="0"/>
      <c r="ADM251" s="0"/>
      <c r="ADN251" s="0"/>
      <c r="ADO251" s="0"/>
      <c r="ADP251" s="0"/>
      <c r="ADQ251" s="0"/>
      <c r="ADR251" s="0"/>
      <c r="ADS251" s="0"/>
      <c r="ADT251" s="0"/>
      <c r="ADU251" s="0"/>
      <c r="ADV251" s="0"/>
      <c r="ADW251" s="0"/>
      <c r="ADX251" s="0"/>
      <c r="ADY251" s="0"/>
      <c r="ADZ251" s="0"/>
      <c r="AEA251" s="0"/>
      <c r="AEB251" s="0"/>
      <c r="AEC251" s="0"/>
      <c r="AED251" s="0"/>
      <c r="AEE251" s="0"/>
      <c r="AEF251" s="0"/>
      <c r="AEG251" s="0"/>
      <c r="AEH251" s="0"/>
      <c r="AEI251" s="0"/>
      <c r="AEJ251" s="0"/>
      <c r="AEK251" s="0"/>
      <c r="AEL251" s="0"/>
      <c r="AEM251" s="0"/>
      <c r="AEN251" s="0"/>
      <c r="AEO251" s="0"/>
      <c r="AEP251" s="0"/>
      <c r="AEQ251" s="0"/>
      <c r="AER251" s="0"/>
      <c r="AES251" s="0"/>
      <c r="AET251" s="0"/>
      <c r="AEU251" s="0"/>
      <c r="AEV251" s="0"/>
      <c r="AEW251" s="0"/>
      <c r="AEX251" s="0"/>
      <c r="AEY251" s="0"/>
      <c r="AEZ251" s="0"/>
      <c r="AFA251" s="0"/>
      <c r="AFB251" s="0"/>
      <c r="AFC251" s="0"/>
      <c r="AFD251" s="0"/>
      <c r="AFE251" s="0"/>
      <c r="AFF251" s="0"/>
      <c r="AFG251" s="0"/>
      <c r="AFH251" s="0"/>
      <c r="AFI251" s="0"/>
      <c r="AFJ251" s="0"/>
      <c r="AFK251" s="0"/>
      <c r="AFL251" s="0"/>
      <c r="AFM251" s="0"/>
      <c r="AFN251" s="0"/>
      <c r="AFO251" s="0"/>
      <c r="AFP251" s="0"/>
      <c r="AFQ251" s="0"/>
      <c r="AFR251" s="0"/>
      <c r="AFS251" s="0"/>
      <c r="AFT251" s="0"/>
      <c r="AFU251" s="0"/>
      <c r="AFV251" s="0"/>
      <c r="AFW251" s="0"/>
      <c r="AFX251" s="0"/>
      <c r="AFY251" s="0"/>
      <c r="AFZ251" s="0"/>
      <c r="AGA251" s="0"/>
      <c r="AGB251" s="0"/>
      <c r="AGC251" s="0"/>
      <c r="AGD251" s="0"/>
      <c r="AGE251" s="0"/>
      <c r="AGF251" s="0"/>
      <c r="AGG251" s="0"/>
      <c r="AGH251" s="0"/>
      <c r="AGI251" s="0"/>
      <c r="AGJ251" s="0"/>
      <c r="AGK251" s="0"/>
      <c r="AGL251" s="0"/>
      <c r="AGM251" s="0"/>
      <c r="AGN251" s="0"/>
      <c r="AGO251" s="0"/>
      <c r="AGP251" s="0"/>
      <c r="AGQ251" s="0"/>
      <c r="AGR251" s="0"/>
      <c r="AGS251" s="0"/>
      <c r="AGT251" s="0"/>
      <c r="AGU251" s="0"/>
      <c r="AGV251" s="0"/>
      <c r="AGW251" s="0"/>
      <c r="AGX251" s="0"/>
      <c r="AGY251" s="0"/>
      <c r="AGZ251" s="0"/>
      <c r="AHA251" s="0"/>
      <c r="AHB251" s="0"/>
      <c r="AHC251" s="0"/>
      <c r="AHD251" s="0"/>
      <c r="AHE251" s="0"/>
      <c r="AHF251" s="0"/>
      <c r="AHG251" s="0"/>
      <c r="AHH251" s="0"/>
      <c r="AHI251" s="0"/>
      <c r="AHJ251" s="0"/>
      <c r="AHK251" s="0"/>
      <c r="AHL251" s="0"/>
      <c r="AHM251" s="0"/>
      <c r="AHN251" s="0"/>
      <c r="AHO251" s="0"/>
      <c r="AHP251" s="0"/>
      <c r="AHQ251" s="0"/>
      <c r="AHR251" s="0"/>
      <c r="AHS251" s="0"/>
      <c r="AHT251" s="0"/>
      <c r="AHU251" s="0"/>
      <c r="AHV251" s="0"/>
      <c r="AHW251" s="0"/>
      <c r="AHX251" s="0"/>
      <c r="AHY251" s="0"/>
      <c r="AHZ251" s="0"/>
      <c r="AIA251" s="0"/>
      <c r="AIB251" s="0"/>
      <c r="AIC251" s="0"/>
      <c r="AID251" s="0"/>
      <c r="AIE251" s="0"/>
      <c r="AIF251" s="0"/>
      <c r="AIG251" s="0"/>
      <c r="AIH251" s="0"/>
      <c r="AII251" s="0"/>
      <c r="AIJ251" s="0"/>
      <c r="AIK251" s="0"/>
      <c r="AIL251" s="0"/>
      <c r="AIM251" s="0"/>
      <c r="AIN251" s="0"/>
      <c r="AIO251" s="0"/>
      <c r="AIP251" s="0"/>
      <c r="AIQ251" s="0"/>
      <c r="AIR251" s="0"/>
      <c r="AIS251" s="0"/>
      <c r="AIT251" s="0"/>
      <c r="AIU251" s="0"/>
      <c r="AIV251" s="0"/>
      <c r="AIW251" s="0"/>
      <c r="AIX251" s="0"/>
      <c r="AIY251" s="0"/>
      <c r="AIZ251" s="0"/>
      <c r="AJA251" s="0"/>
      <c r="AJB251" s="0"/>
      <c r="AJC251" s="0"/>
      <c r="AJD251" s="0"/>
      <c r="AJE251" s="0"/>
      <c r="AJF251" s="0"/>
      <c r="AJG251" s="0"/>
      <c r="AJH251" s="0"/>
      <c r="AJI251" s="0"/>
      <c r="AJJ251" s="0"/>
      <c r="AJK251" s="0"/>
      <c r="AJL251" s="0"/>
      <c r="AJM251" s="0"/>
      <c r="AJN251" s="0"/>
      <c r="AJO251" s="0"/>
      <c r="AJP251" s="0"/>
      <c r="AJQ251" s="0"/>
      <c r="AJR251" s="0"/>
      <c r="AJS251" s="0"/>
      <c r="AJT251" s="0"/>
      <c r="AJU251" s="0"/>
      <c r="AJV251" s="0"/>
      <c r="AJW251" s="0"/>
      <c r="AJX251" s="0"/>
      <c r="AJY251" s="0"/>
      <c r="AJZ251" s="0"/>
      <c r="AKA251" s="0"/>
      <c r="AKB251" s="0"/>
      <c r="AKC251" s="0"/>
      <c r="AKD251" s="0"/>
      <c r="AKE251" s="0"/>
      <c r="AKF251" s="0"/>
      <c r="AKG251" s="0"/>
      <c r="AKH251" s="0"/>
      <c r="AKI251" s="0"/>
      <c r="AKJ251" s="0"/>
      <c r="AKK251" s="0"/>
      <c r="AKL251" s="0"/>
      <c r="AKM251" s="0"/>
      <c r="AKN251" s="0"/>
      <c r="AKO251" s="0"/>
      <c r="AKP251" s="0"/>
      <c r="AKQ251" s="0"/>
      <c r="AKR251" s="0"/>
      <c r="AKS251" s="0"/>
      <c r="AKT251" s="0"/>
      <c r="AKU251" s="0"/>
      <c r="AKV251" s="0"/>
      <c r="AKW251" s="0"/>
      <c r="AKX251" s="0"/>
      <c r="AKY251" s="0"/>
      <c r="AKZ251" s="0"/>
      <c r="ALA251" s="0"/>
      <c r="ALB251" s="0"/>
      <c r="ALC251" s="0"/>
      <c r="ALD251" s="0"/>
      <c r="ALE251" s="0"/>
      <c r="ALF251" s="0"/>
      <c r="ALG251" s="0"/>
      <c r="ALH251" s="0"/>
      <c r="ALI251" s="0"/>
      <c r="ALJ251" s="0"/>
      <c r="ALK251" s="0"/>
      <c r="ALL251" s="0"/>
      <c r="ALM251" s="0"/>
      <c r="ALN251" s="0"/>
      <c r="ALO251" s="0"/>
      <c r="ALP251" s="0"/>
      <c r="ALQ251" s="0"/>
      <c r="ALR251" s="0"/>
      <c r="ALS251" s="0"/>
      <c r="ALT251" s="0"/>
      <c r="ALU251" s="0"/>
      <c r="ALV251" s="0"/>
      <c r="ALW251" s="0"/>
      <c r="ALX251" s="0"/>
      <c r="ALY251" s="0"/>
      <c r="ALZ251" s="0"/>
      <c r="AMA251" s="0"/>
      <c r="AMB251" s="0"/>
      <c r="AMC251" s="0"/>
      <c r="AMD251" s="0"/>
      <c r="AME251" s="0"/>
      <c r="AMF251" s="0"/>
      <c r="AMG251" s="0"/>
      <c r="AMH251" s="0"/>
      <c r="AMI251" s="0"/>
      <c r="AMJ251" s="0"/>
    </row>
    <row r="252" s="84" customFormat="true" ht="15" hidden="false" customHeight="false" outlineLevel="0" collapsed="false">
      <c r="A252" s="82"/>
      <c r="B252" s="102" t="s">
        <v>271</v>
      </c>
    </row>
    <row r="253" s="84" customFormat="true" ht="15" hidden="false" customHeight="false" outlineLevel="0" collapsed="false">
      <c r="A253" s="82"/>
      <c r="B253" s="102" t="s">
        <v>272</v>
      </c>
    </row>
    <row r="254" customFormat="false" ht="15" hidden="false" customHeight="false" outlineLevel="0" collapsed="false">
      <c r="A254" s="73"/>
      <c r="B254" s="98" t="s">
        <v>79</v>
      </c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/>
      <c r="AN254" s="0"/>
      <c r="AO254" s="0"/>
      <c r="AP254" s="0"/>
      <c r="AQ254" s="0"/>
      <c r="AR254" s="0"/>
      <c r="AS254" s="0"/>
      <c r="AT254" s="0"/>
      <c r="AU254" s="0"/>
      <c r="AV254" s="0"/>
      <c r="AW254" s="0"/>
      <c r="AX254" s="0"/>
      <c r="AY254" s="0"/>
      <c r="AZ254" s="0"/>
      <c r="BA254" s="0"/>
      <c r="BB254" s="0"/>
      <c r="BC254" s="0"/>
      <c r="BD254" s="0"/>
      <c r="BE254" s="0"/>
      <c r="BF254" s="0"/>
      <c r="BG254" s="0"/>
      <c r="BH254" s="0"/>
      <c r="BI254" s="0"/>
      <c r="BJ254" s="0"/>
      <c r="BK254" s="0"/>
      <c r="BL254" s="0"/>
      <c r="BM254" s="0"/>
      <c r="BN254" s="0"/>
      <c r="BO254" s="0"/>
      <c r="BP254" s="0"/>
      <c r="BQ254" s="0"/>
      <c r="BR254" s="0"/>
      <c r="BS254" s="0"/>
      <c r="BT254" s="0"/>
      <c r="BU254" s="0"/>
      <c r="BV254" s="0"/>
      <c r="BW254" s="0"/>
      <c r="BX254" s="0"/>
      <c r="BY254" s="0"/>
      <c r="BZ254" s="0"/>
      <c r="CA254" s="0"/>
      <c r="CB254" s="0"/>
      <c r="CC254" s="0"/>
      <c r="CD254" s="0"/>
      <c r="CE254" s="0"/>
      <c r="CF254" s="0"/>
      <c r="CG254" s="0"/>
      <c r="CH254" s="0"/>
      <c r="CI254" s="0"/>
      <c r="CJ254" s="0"/>
      <c r="CK254" s="0"/>
      <c r="CL254" s="0"/>
      <c r="CM254" s="0"/>
      <c r="CN254" s="0"/>
      <c r="CO254" s="0"/>
      <c r="CP254" s="0"/>
      <c r="CQ254" s="0"/>
      <c r="CR254" s="0"/>
      <c r="CS254" s="0"/>
      <c r="CT254" s="0"/>
      <c r="CU254" s="0"/>
      <c r="CV254" s="0"/>
      <c r="CW254" s="0"/>
      <c r="CX254" s="0"/>
      <c r="CY254" s="0"/>
      <c r="CZ254" s="0"/>
      <c r="DA254" s="0"/>
      <c r="DB254" s="0"/>
      <c r="DC254" s="0"/>
      <c r="DD254" s="0"/>
      <c r="DE254" s="0"/>
      <c r="DF254" s="0"/>
      <c r="DG254" s="0"/>
      <c r="DH254" s="0"/>
      <c r="DI254" s="0"/>
      <c r="DJ254" s="0"/>
      <c r="DK254" s="0"/>
      <c r="DL254" s="0"/>
      <c r="DM254" s="0"/>
      <c r="DN254" s="0"/>
      <c r="DO254" s="0"/>
      <c r="DP254" s="0"/>
      <c r="DQ254" s="0"/>
      <c r="DR254" s="0"/>
      <c r="DS254" s="0"/>
      <c r="DT254" s="0"/>
      <c r="DU254" s="0"/>
      <c r="DV254" s="0"/>
      <c r="DW254" s="0"/>
      <c r="DX254" s="0"/>
      <c r="DY254" s="0"/>
      <c r="DZ254" s="0"/>
      <c r="EA254" s="0"/>
      <c r="EB254" s="0"/>
      <c r="EC254" s="0"/>
      <c r="ED254" s="0"/>
      <c r="EE254" s="0"/>
      <c r="EF254" s="0"/>
      <c r="EG254" s="0"/>
      <c r="EH254" s="0"/>
      <c r="EI254" s="0"/>
      <c r="EJ254" s="0"/>
      <c r="EK254" s="0"/>
      <c r="EL254" s="0"/>
      <c r="EM254" s="0"/>
      <c r="EN254" s="0"/>
      <c r="EO254" s="0"/>
      <c r="EP254" s="0"/>
      <c r="EQ254" s="0"/>
      <c r="ER254" s="0"/>
      <c r="ES254" s="0"/>
      <c r="ET254" s="0"/>
      <c r="EU254" s="0"/>
      <c r="EV254" s="0"/>
      <c r="EW254" s="0"/>
      <c r="EX254" s="0"/>
      <c r="EY254" s="0"/>
      <c r="EZ254" s="0"/>
      <c r="FA254" s="0"/>
      <c r="FB254" s="0"/>
      <c r="FC254" s="0"/>
      <c r="FD254" s="0"/>
      <c r="FE254" s="0"/>
      <c r="FF254" s="0"/>
      <c r="FG254" s="0"/>
      <c r="FH254" s="0"/>
      <c r="FI254" s="0"/>
      <c r="FJ254" s="0"/>
      <c r="FK254" s="0"/>
      <c r="FL254" s="0"/>
      <c r="FM254" s="0"/>
      <c r="FN254" s="0"/>
      <c r="FO254" s="0"/>
      <c r="FP254" s="0"/>
      <c r="FQ254" s="0"/>
      <c r="FR254" s="0"/>
      <c r="FS254" s="0"/>
      <c r="FT254" s="0"/>
      <c r="FU254" s="0"/>
      <c r="FV254" s="0"/>
      <c r="FW254" s="0"/>
      <c r="FX254" s="0"/>
      <c r="FY254" s="0"/>
      <c r="FZ254" s="0"/>
      <c r="GA254" s="0"/>
      <c r="GB254" s="0"/>
      <c r="GC254" s="0"/>
      <c r="GD254" s="0"/>
      <c r="GE254" s="0"/>
      <c r="GF254" s="0"/>
      <c r="GG254" s="0"/>
      <c r="GH254" s="0"/>
      <c r="GI254" s="0"/>
      <c r="GJ254" s="0"/>
      <c r="GK254" s="0"/>
      <c r="GL254" s="0"/>
      <c r="GM254" s="0"/>
      <c r="GN254" s="0"/>
      <c r="GO254" s="0"/>
      <c r="GP254" s="0"/>
      <c r="GQ254" s="0"/>
      <c r="GR254" s="0"/>
      <c r="GS254" s="0"/>
      <c r="GT254" s="0"/>
      <c r="GU254" s="0"/>
      <c r="GV254" s="0"/>
      <c r="GW254" s="0"/>
      <c r="GX254" s="0"/>
      <c r="GY254" s="0"/>
      <c r="GZ254" s="0"/>
      <c r="HA254" s="0"/>
      <c r="HB254" s="0"/>
      <c r="HC254" s="0"/>
      <c r="HD254" s="0"/>
      <c r="HE254" s="0"/>
      <c r="HF254" s="0"/>
      <c r="HG254" s="0"/>
      <c r="HH254" s="0"/>
      <c r="HI254" s="0"/>
      <c r="HJ254" s="0"/>
      <c r="HK254" s="0"/>
      <c r="HL254" s="0"/>
      <c r="HM254" s="0"/>
      <c r="HN254" s="0"/>
      <c r="HO254" s="0"/>
      <c r="HP254" s="0"/>
      <c r="HQ254" s="0"/>
      <c r="HR254" s="0"/>
      <c r="HS254" s="0"/>
      <c r="HT254" s="0"/>
      <c r="HU254" s="0"/>
      <c r="HV254" s="0"/>
      <c r="HW254" s="0"/>
      <c r="HX254" s="0"/>
      <c r="HY254" s="0"/>
      <c r="HZ254" s="0"/>
      <c r="IA254" s="0"/>
      <c r="IB254" s="0"/>
      <c r="IC254" s="0"/>
      <c r="ID254" s="0"/>
      <c r="IE254" s="0"/>
      <c r="IF254" s="0"/>
      <c r="IG254" s="0"/>
      <c r="IH254" s="0"/>
      <c r="II254" s="0"/>
      <c r="IJ254" s="0"/>
      <c r="IK254" s="0"/>
      <c r="IL254" s="0"/>
      <c r="IM254" s="0"/>
      <c r="IN254" s="0"/>
      <c r="IO254" s="0"/>
      <c r="IP254" s="0"/>
      <c r="IQ254" s="0"/>
      <c r="IR254" s="0"/>
      <c r="IS254" s="0"/>
      <c r="IT254" s="0"/>
      <c r="IU254" s="0"/>
      <c r="IV254" s="0"/>
      <c r="IW254" s="0"/>
      <c r="IX254" s="0"/>
      <c r="IY254" s="0"/>
      <c r="IZ254" s="0"/>
      <c r="JA254" s="0"/>
      <c r="JB254" s="0"/>
      <c r="JC254" s="0"/>
      <c r="JD254" s="0"/>
      <c r="JE254" s="0"/>
      <c r="JF254" s="0"/>
      <c r="JG254" s="0"/>
      <c r="JH254" s="0"/>
      <c r="JI254" s="0"/>
      <c r="JJ254" s="0"/>
      <c r="JK254" s="0"/>
      <c r="JL254" s="0"/>
      <c r="JM254" s="0"/>
      <c r="JN254" s="0"/>
      <c r="JO254" s="0"/>
      <c r="JP254" s="0"/>
      <c r="JQ254" s="0"/>
      <c r="JR254" s="0"/>
      <c r="JS254" s="0"/>
      <c r="JT254" s="0"/>
      <c r="JU254" s="0"/>
      <c r="JV254" s="0"/>
      <c r="JW254" s="0"/>
      <c r="JX254" s="0"/>
      <c r="JY254" s="0"/>
      <c r="JZ254" s="0"/>
      <c r="KA254" s="0"/>
      <c r="KB254" s="0"/>
      <c r="KC254" s="0"/>
      <c r="KD254" s="0"/>
      <c r="KE254" s="0"/>
      <c r="KF254" s="0"/>
      <c r="KG254" s="0"/>
      <c r="KH254" s="0"/>
      <c r="KI254" s="0"/>
      <c r="KJ254" s="0"/>
      <c r="KK254" s="0"/>
      <c r="KL254" s="0"/>
      <c r="KM254" s="0"/>
      <c r="KN254" s="0"/>
      <c r="KO254" s="0"/>
      <c r="KP254" s="0"/>
      <c r="KQ254" s="0"/>
      <c r="KR254" s="0"/>
      <c r="KS254" s="0"/>
      <c r="KT254" s="0"/>
      <c r="KU254" s="0"/>
      <c r="KV254" s="0"/>
      <c r="KW254" s="0"/>
      <c r="KX254" s="0"/>
      <c r="KY254" s="0"/>
      <c r="KZ254" s="0"/>
      <c r="LA254" s="0"/>
      <c r="LB254" s="0"/>
      <c r="LC254" s="0"/>
      <c r="LD254" s="0"/>
      <c r="LE254" s="0"/>
      <c r="LF254" s="0"/>
      <c r="LG254" s="0"/>
      <c r="LH254" s="0"/>
      <c r="LI254" s="0"/>
      <c r="LJ254" s="0"/>
      <c r="LK254" s="0"/>
      <c r="LL254" s="0"/>
      <c r="LM254" s="0"/>
      <c r="LN254" s="0"/>
      <c r="LO254" s="0"/>
      <c r="LP254" s="0"/>
      <c r="LQ254" s="0"/>
      <c r="LR254" s="0"/>
      <c r="LS254" s="0"/>
      <c r="LT254" s="0"/>
      <c r="LU254" s="0"/>
      <c r="LV254" s="0"/>
      <c r="LW254" s="0"/>
      <c r="LX254" s="0"/>
      <c r="LY254" s="0"/>
      <c r="LZ254" s="0"/>
      <c r="MA254" s="0"/>
      <c r="MB254" s="0"/>
      <c r="MC254" s="0"/>
      <c r="MD254" s="0"/>
      <c r="ME254" s="0"/>
      <c r="MF254" s="0"/>
      <c r="MG254" s="0"/>
      <c r="MH254" s="0"/>
      <c r="MI254" s="0"/>
      <c r="MJ254" s="0"/>
      <c r="MK254" s="0"/>
      <c r="ML254" s="0"/>
      <c r="MM254" s="0"/>
      <c r="MN254" s="0"/>
      <c r="MO254" s="0"/>
      <c r="MP254" s="0"/>
      <c r="MQ254" s="0"/>
      <c r="MR254" s="0"/>
      <c r="MS254" s="0"/>
      <c r="MT254" s="0"/>
      <c r="MU254" s="0"/>
      <c r="MV254" s="0"/>
      <c r="MW254" s="0"/>
      <c r="MX254" s="0"/>
      <c r="MY254" s="0"/>
      <c r="MZ254" s="0"/>
      <c r="NA254" s="0"/>
      <c r="NB254" s="0"/>
      <c r="NC254" s="0"/>
      <c r="ND254" s="0"/>
      <c r="NE254" s="0"/>
      <c r="NF254" s="0"/>
      <c r="NG254" s="0"/>
      <c r="NH254" s="0"/>
      <c r="NI254" s="0"/>
      <c r="NJ254" s="0"/>
      <c r="NK254" s="0"/>
      <c r="NL254" s="0"/>
      <c r="NM254" s="0"/>
      <c r="NN254" s="0"/>
      <c r="NO254" s="0"/>
      <c r="NP254" s="0"/>
      <c r="NQ254" s="0"/>
      <c r="NR254" s="0"/>
      <c r="NS254" s="0"/>
      <c r="NT254" s="0"/>
      <c r="NU254" s="0"/>
      <c r="NV254" s="0"/>
      <c r="NW254" s="0"/>
      <c r="NX254" s="0"/>
      <c r="NY254" s="0"/>
      <c r="NZ254" s="0"/>
      <c r="OA254" s="0"/>
      <c r="OB254" s="0"/>
      <c r="OC254" s="0"/>
      <c r="OD254" s="0"/>
      <c r="OE254" s="0"/>
      <c r="OF254" s="0"/>
      <c r="OG254" s="0"/>
      <c r="OH254" s="0"/>
      <c r="OI254" s="0"/>
      <c r="OJ254" s="0"/>
      <c r="OK254" s="0"/>
      <c r="OL254" s="0"/>
      <c r="OM254" s="0"/>
      <c r="ON254" s="0"/>
      <c r="OO254" s="0"/>
      <c r="OP254" s="0"/>
      <c r="OQ254" s="0"/>
      <c r="OR254" s="0"/>
      <c r="OS254" s="0"/>
      <c r="OT254" s="0"/>
      <c r="OU254" s="0"/>
      <c r="OV254" s="0"/>
      <c r="OW254" s="0"/>
      <c r="OX254" s="0"/>
      <c r="OY254" s="0"/>
      <c r="OZ254" s="0"/>
      <c r="PA254" s="0"/>
      <c r="PB254" s="0"/>
      <c r="PC254" s="0"/>
      <c r="PD254" s="0"/>
      <c r="PE254" s="0"/>
      <c r="PF254" s="0"/>
      <c r="PG254" s="0"/>
      <c r="PH254" s="0"/>
      <c r="PI254" s="0"/>
      <c r="PJ254" s="0"/>
      <c r="PK254" s="0"/>
      <c r="PL254" s="0"/>
      <c r="PM254" s="0"/>
      <c r="PN254" s="0"/>
      <c r="PO254" s="0"/>
      <c r="PP254" s="0"/>
      <c r="PQ254" s="0"/>
      <c r="PR254" s="0"/>
      <c r="PS254" s="0"/>
      <c r="PT254" s="0"/>
      <c r="PU254" s="0"/>
      <c r="PV254" s="0"/>
      <c r="PW254" s="0"/>
      <c r="PX254" s="0"/>
      <c r="PY254" s="0"/>
      <c r="PZ254" s="0"/>
      <c r="QA254" s="0"/>
      <c r="QB254" s="0"/>
      <c r="QC254" s="0"/>
      <c r="QD254" s="0"/>
      <c r="QE254" s="0"/>
      <c r="QF254" s="0"/>
      <c r="QG254" s="0"/>
      <c r="QH254" s="0"/>
      <c r="QI254" s="0"/>
      <c r="QJ254" s="0"/>
      <c r="QK254" s="0"/>
      <c r="QL254" s="0"/>
      <c r="QM254" s="0"/>
      <c r="QN254" s="0"/>
      <c r="QO254" s="0"/>
      <c r="QP254" s="0"/>
      <c r="QQ254" s="0"/>
      <c r="QR254" s="0"/>
      <c r="QS254" s="0"/>
      <c r="QT254" s="0"/>
      <c r="QU254" s="0"/>
      <c r="QV254" s="0"/>
      <c r="QW254" s="0"/>
      <c r="QX254" s="0"/>
      <c r="QY254" s="0"/>
      <c r="QZ254" s="0"/>
      <c r="RA254" s="0"/>
      <c r="RB254" s="0"/>
      <c r="RC254" s="0"/>
      <c r="RD254" s="0"/>
      <c r="RE254" s="0"/>
      <c r="RF254" s="0"/>
      <c r="RG254" s="0"/>
      <c r="RH254" s="0"/>
      <c r="RI254" s="0"/>
      <c r="RJ254" s="0"/>
      <c r="RK254" s="0"/>
      <c r="RL254" s="0"/>
      <c r="RM254" s="0"/>
      <c r="RN254" s="0"/>
      <c r="RO254" s="0"/>
      <c r="RP254" s="0"/>
      <c r="RQ254" s="0"/>
      <c r="RR254" s="0"/>
      <c r="RS254" s="0"/>
      <c r="RT254" s="0"/>
      <c r="RU254" s="0"/>
      <c r="RV254" s="0"/>
      <c r="RW254" s="0"/>
      <c r="RX254" s="0"/>
      <c r="RY254" s="0"/>
      <c r="RZ254" s="0"/>
      <c r="SA254" s="0"/>
      <c r="SB254" s="0"/>
      <c r="SC254" s="0"/>
      <c r="SD254" s="0"/>
      <c r="SE254" s="0"/>
      <c r="SF254" s="0"/>
      <c r="SG254" s="0"/>
      <c r="SH254" s="0"/>
      <c r="SI254" s="0"/>
      <c r="SJ254" s="0"/>
      <c r="SK254" s="0"/>
      <c r="SL254" s="0"/>
      <c r="SM254" s="0"/>
      <c r="SN254" s="0"/>
      <c r="SO254" s="0"/>
      <c r="SP254" s="0"/>
      <c r="SQ254" s="0"/>
      <c r="SR254" s="0"/>
      <c r="SS254" s="0"/>
      <c r="ST254" s="0"/>
      <c r="SU254" s="0"/>
      <c r="SV254" s="0"/>
      <c r="SW254" s="0"/>
      <c r="SX254" s="0"/>
      <c r="SY254" s="0"/>
      <c r="SZ254" s="0"/>
      <c r="TA254" s="0"/>
      <c r="TB254" s="0"/>
      <c r="TC254" s="0"/>
      <c r="TD254" s="0"/>
      <c r="TE254" s="0"/>
      <c r="TF254" s="0"/>
      <c r="TG254" s="0"/>
      <c r="TH254" s="0"/>
      <c r="TI254" s="0"/>
      <c r="TJ254" s="0"/>
      <c r="TK254" s="0"/>
      <c r="TL254" s="0"/>
      <c r="TM254" s="0"/>
      <c r="TN254" s="0"/>
      <c r="TO254" s="0"/>
      <c r="TP254" s="0"/>
      <c r="TQ254" s="0"/>
      <c r="TR254" s="0"/>
      <c r="TS254" s="0"/>
      <c r="TT254" s="0"/>
      <c r="TU254" s="0"/>
      <c r="TV254" s="0"/>
      <c r="TW254" s="0"/>
      <c r="TX254" s="0"/>
      <c r="TY254" s="0"/>
      <c r="TZ254" s="0"/>
      <c r="UA254" s="0"/>
      <c r="UB254" s="0"/>
      <c r="UC254" s="0"/>
      <c r="UD254" s="0"/>
      <c r="UE254" s="0"/>
      <c r="UF254" s="0"/>
      <c r="UG254" s="0"/>
      <c r="UH254" s="0"/>
      <c r="UI254" s="0"/>
      <c r="UJ254" s="0"/>
      <c r="UK254" s="0"/>
      <c r="UL254" s="0"/>
      <c r="UM254" s="0"/>
      <c r="UN254" s="0"/>
      <c r="UO254" s="0"/>
      <c r="UP254" s="0"/>
      <c r="UQ254" s="0"/>
      <c r="UR254" s="0"/>
      <c r="US254" s="0"/>
      <c r="UT254" s="0"/>
      <c r="UU254" s="0"/>
      <c r="UV254" s="0"/>
      <c r="UW254" s="0"/>
      <c r="UX254" s="0"/>
      <c r="UY254" s="0"/>
      <c r="UZ254" s="0"/>
      <c r="VA254" s="0"/>
      <c r="VB254" s="0"/>
      <c r="VC254" s="0"/>
      <c r="VD254" s="0"/>
      <c r="VE254" s="0"/>
      <c r="VF254" s="0"/>
      <c r="VG254" s="0"/>
      <c r="VH254" s="0"/>
      <c r="VI254" s="0"/>
      <c r="VJ254" s="0"/>
      <c r="VK254" s="0"/>
      <c r="VL254" s="0"/>
      <c r="VM254" s="0"/>
      <c r="VN254" s="0"/>
      <c r="VO254" s="0"/>
      <c r="VP254" s="0"/>
      <c r="VQ254" s="0"/>
      <c r="VR254" s="0"/>
      <c r="VS254" s="0"/>
      <c r="VT254" s="0"/>
      <c r="VU254" s="0"/>
      <c r="VV254" s="0"/>
      <c r="VW254" s="0"/>
      <c r="VX254" s="0"/>
      <c r="VY254" s="0"/>
      <c r="VZ254" s="0"/>
      <c r="WA254" s="0"/>
      <c r="WB254" s="0"/>
      <c r="WC254" s="0"/>
      <c r="WD254" s="0"/>
      <c r="WE254" s="0"/>
      <c r="WF254" s="0"/>
      <c r="WG254" s="0"/>
      <c r="WH254" s="0"/>
      <c r="WI254" s="0"/>
      <c r="WJ254" s="0"/>
      <c r="WK254" s="0"/>
      <c r="WL254" s="0"/>
      <c r="WM254" s="0"/>
      <c r="WN254" s="0"/>
      <c r="WO254" s="0"/>
      <c r="WP254" s="0"/>
      <c r="WQ254" s="0"/>
      <c r="WR254" s="0"/>
      <c r="WS254" s="0"/>
      <c r="WT254" s="0"/>
      <c r="WU254" s="0"/>
      <c r="WV254" s="0"/>
      <c r="WW254" s="0"/>
      <c r="WX254" s="0"/>
      <c r="WY254" s="0"/>
      <c r="WZ254" s="0"/>
      <c r="XA254" s="0"/>
      <c r="XB254" s="0"/>
      <c r="XC254" s="0"/>
      <c r="XD254" s="0"/>
      <c r="XE254" s="0"/>
      <c r="XF254" s="0"/>
      <c r="XG254" s="0"/>
      <c r="XH254" s="0"/>
      <c r="XI254" s="0"/>
      <c r="XJ254" s="0"/>
      <c r="XK254" s="0"/>
      <c r="XL254" s="0"/>
      <c r="XM254" s="0"/>
      <c r="XN254" s="0"/>
      <c r="XO254" s="0"/>
      <c r="XP254" s="0"/>
      <c r="XQ254" s="0"/>
      <c r="XR254" s="0"/>
      <c r="XS254" s="0"/>
      <c r="XT254" s="0"/>
      <c r="XU254" s="0"/>
      <c r="XV254" s="0"/>
      <c r="XW254" s="0"/>
      <c r="XX254" s="0"/>
      <c r="XY254" s="0"/>
      <c r="XZ254" s="0"/>
      <c r="YA254" s="0"/>
      <c r="YB254" s="0"/>
      <c r="YC254" s="0"/>
      <c r="YD254" s="0"/>
      <c r="YE254" s="0"/>
      <c r="YF254" s="0"/>
      <c r="YG254" s="0"/>
      <c r="YH254" s="0"/>
      <c r="YI254" s="0"/>
      <c r="YJ254" s="0"/>
      <c r="YK254" s="0"/>
      <c r="YL254" s="0"/>
      <c r="YM254" s="0"/>
      <c r="YN254" s="0"/>
      <c r="YO254" s="0"/>
      <c r="YP254" s="0"/>
      <c r="YQ254" s="0"/>
      <c r="YR254" s="0"/>
      <c r="YS254" s="0"/>
      <c r="YT254" s="0"/>
      <c r="YU254" s="0"/>
      <c r="YV254" s="0"/>
      <c r="YW254" s="0"/>
      <c r="YX254" s="0"/>
      <c r="YY254" s="0"/>
      <c r="YZ254" s="0"/>
      <c r="ZA254" s="0"/>
      <c r="ZB254" s="0"/>
      <c r="ZC254" s="0"/>
      <c r="ZD254" s="0"/>
      <c r="ZE254" s="0"/>
      <c r="ZF254" s="0"/>
      <c r="ZG254" s="0"/>
      <c r="ZH254" s="0"/>
      <c r="ZI254" s="0"/>
      <c r="ZJ254" s="0"/>
      <c r="ZK254" s="0"/>
      <c r="ZL254" s="0"/>
      <c r="ZM254" s="0"/>
      <c r="ZN254" s="0"/>
      <c r="ZO254" s="0"/>
      <c r="ZP254" s="0"/>
      <c r="ZQ254" s="0"/>
      <c r="ZR254" s="0"/>
      <c r="ZS254" s="0"/>
      <c r="ZT254" s="0"/>
      <c r="ZU254" s="0"/>
      <c r="ZV254" s="0"/>
      <c r="ZW254" s="0"/>
      <c r="ZX254" s="0"/>
      <c r="ZY254" s="0"/>
      <c r="ZZ254" s="0"/>
      <c r="AAA254" s="0"/>
      <c r="AAB254" s="0"/>
      <c r="AAC254" s="0"/>
      <c r="AAD254" s="0"/>
      <c r="AAE254" s="0"/>
      <c r="AAF254" s="0"/>
      <c r="AAG254" s="0"/>
      <c r="AAH254" s="0"/>
      <c r="AAI254" s="0"/>
      <c r="AAJ254" s="0"/>
      <c r="AAK254" s="0"/>
      <c r="AAL254" s="0"/>
      <c r="AAM254" s="0"/>
      <c r="AAN254" s="0"/>
      <c r="AAO254" s="0"/>
      <c r="AAP254" s="0"/>
      <c r="AAQ254" s="0"/>
      <c r="AAR254" s="0"/>
      <c r="AAS254" s="0"/>
      <c r="AAT254" s="0"/>
      <c r="AAU254" s="0"/>
      <c r="AAV254" s="0"/>
      <c r="AAW254" s="0"/>
      <c r="AAX254" s="0"/>
      <c r="AAY254" s="0"/>
      <c r="AAZ254" s="0"/>
      <c r="ABA254" s="0"/>
      <c r="ABB254" s="0"/>
      <c r="ABC254" s="0"/>
      <c r="ABD254" s="0"/>
      <c r="ABE254" s="0"/>
      <c r="ABF254" s="0"/>
      <c r="ABG254" s="0"/>
      <c r="ABH254" s="0"/>
      <c r="ABI254" s="0"/>
      <c r="ABJ254" s="0"/>
      <c r="ABK254" s="0"/>
      <c r="ABL254" s="0"/>
      <c r="ABM254" s="0"/>
      <c r="ABN254" s="0"/>
      <c r="ABO254" s="0"/>
      <c r="ABP254" s="0"/>
      <c r="ABQ254" s="0"/>
      <c r="ABR254" s="0"/>
      <c r="ABS254" s="0"/>
      <c r="ABT254" s="0"/>
      <c r="ABU254" s="0"/>
      <c r="ABV254" s="0"/>
      <c r="ABW254" s="0"/>
      <c r="ABX254" s="0"/>
      <c r="ABY254" s="0"/>
      <c r="ABZ254" s="0"/>
      <c r="ACA254" s="0"/>
      <c r="ACB254" s="0"/>
      <c r="ACC254" s="0"/>
      <c r="ACD254" s="0"/>
      <c r="ACE254" s="0"/>
      <c r="ACF254" s="0"/>
      <c r="ACG254" s="0"/>
      <c r="ACH254" s="0"/>
      <c r="ACI254" s="0"/>
      <c r="ACJ254" s="0"/>
      <c r="ACK254" s="0"/>
      <c r="ACL254" s="0"/>
      <c r="ACM254" s="0"/>
      <c r="ACN254" s="0"/>
      <c r="ACO254" s="0"/>
      <c r="ACP254" s="0"/>
      <c r="ACQ254" s="0"/>
      <c r="ACR254" s="0"/>
      <c r="ACS254" s="0"/>
      <c r="ACT254" s="0"/>
      <c r="ACU254" s="0"/>
      <c r="ACV254" s="0"/>
      <c r="ACW254" s="0"/>
      <c r="ACX254" s="0"/>
      <c r="ACY254" s="0"/>
      <c r="ACZ254" s="0"/>
      <c r="ADA254" s="0"/>
      <c r="ADB254" s="0"/>
      <c r="ADC254" s="0"/>
      <c r="ADD254" s="0"/>
      <c r="ADE254" s="0"/>
      <c r="ADF254" s="0"/>
      <c r="ADG254" s="0"/>
      <c r="ADH254" s="0"/>
      <c r="ADI254" s="0"/>
      <c r="ADJ254" s="0"/>
      <c r="ADK254" s="0"/>
      <c r="ADL254" s="0"/>
      <c r="ADM254" s="0"/>
      <c r="ADN254" s="0"/>
      <c r="ADO254" s="0"/>
      <c r="ADP254" s="0"/>
      <c r="ADQ254" s="0"/>
      <c r="ADR254" s="0"/>
      <c r="ADS254" s="0"/>
      <c r="ADT254" s="0"/>
      <c r="ADU254" s="0"/>
      <c r="ADV254" s="0"/>
      <c r="ADW254" s="0"/>
      <c r="ADX254" s="0"/>
      <c r="ADY254" s="0"/>
      <c r="ADZ254" s="0"/>
      <c r="AEA254" s="0"/>
      <c r="AEB254" s="0"/>
      <c r="AEC254" s="0"/>
      <c r="AED254" s="0"/>
      <c r="AEE254" s="0"/>
      <c r="AEF254" s="0"/>
      <c r="AEG254" s="0"/>
      <c r="AEH254" s="0"/>
      <c r="AEI254" s="0"/>
      <c r="AEJ254" s="0"/>
      <c r="AEK254" s="0"/>
      <c r="AEL254" s="0"/>
      <c r="AEM254" s="0"/>
      <c r="AEN254" s="0"/>
      <c r="AEO254" s="0"/>
      <c r="AEP254" s="0"/>
      <c r="AEQ254" s="0"/>
      <c r="AER254" s="0"/>
      <c r="AES254" s="0"/>
      <c r="AET254" s="0"/>
      <c r="AEU254" s="0"/>
      <c r="AEV254" s="0"/>
      <c r="AEW254" s="0"/>
      <c r="AEX254" s="0"/>
      <c r="AEY254" s="0"/>
      <c r="AEZ254" s="0"/>
      <c r="AFA254" s="0"/>
      <c r="AFB254" s="0"/>
      <c r="AFC254" s="0"/>
      <c r="AFD254" s="0"/>
      <c r="AFE254" s="0"/>
      <c r="AFF254" s="0"/>
      <c r="AFG254" s="0"/>
      <c r="AFH254" s="0"/>
      <c r="AFI254" s="0"/>
      <c r="AFJ254" s="0"/>
      <c r="AFK254" s="0"/>
      <c r="AFL254" s="0"/>
      <c r="AFM254" s="0"/>
      <c r="AFN254" s="0"/>
      <c r="AFO254" s="0"/>
      <c r="AFP254" s="0"/>
      <c r="AFQ254" s="0"/>
      <c r="AFR254" s="0"/>
      <c r="AFS254" s="0"/>
      <c r="AFT254" s="0"/>
      <c r="AFU254" s="0"/>
      <c r="AFV254" s="0"/>
      <c r="AFW254" s="0"/>
      <c r="AFX254" s="0"/>
      <c r="AFY254" s="0"/>
      <c r="AFZ254" s="0"/>
      <c r="AGA254" s="0"/>
      <c r="AGB254" s="0"/>
      <c r="AGC254" s="0"/>
      <c r="AGD254" s="0"/>
      <c r="AGE254" s="0"/>
      <c r="AGF254" s="0"/>
      <c r="AGG254" s="0"/>
      <c r="AGH254" s="0"/>
      <c r="AGI254" s="0"/>
      <c r="AGJ254" s="0"/>
      <c r="AGK254" s="0"/>
      <c r="AGL254" s="0"/>
      <c r="AGM254" s="0"/>
      <c r="AGN254" s="0"/>
      <c r="AGO254" s="0"/>
      <c r="AGP254" s="0"/>
      <c r="AGQ254" s="0"/>
      <c r="AGR254" s="0"/>
      <c r="AGS254" s="0"/>
      <c r="AGT254" s="0"/>
      <c r="AGU254" s="0"/>
      <c r="AGV254" s="0"/>
      <c r="AGW254" s="0"/>
      <c r="AGX254" s="0"/>
      <c r="AGY254" s="0"/>
      <c r="AGZ254" s="0"/>
      <c r="AHA254" s="0"/>
      <c r="AHB254" s="0"/>
      <c r="AHC254" s="0"/>
      <c r="AHD254" s="0"/>
      <c r="AHE254" s="0"/>
      <c r="AHF254" s="0"/>
      <c r="AHG254" s="0"/>
      <c r="AHH254" s="0"/>
      <c r="AHI254" s="0"/>
      <c r="AHJ254" s="0"/>
      <c r="AHK254" s="0"/>
      <c r="AHL254" s="0"/>
      <c r="AHM254" s="0"/>
      <c r="AHN254" s="0"/>
      <c r="AHO254" s="0"/>
      <c r="AHP254" s="0"/>
      <c r="AHQ254" s="0"/>
      <c r="AHR254" s="0"/>
      <c r="AHS254" s="0"/>
      <c r="AHT254" s="0"/>
      <c r="AHU254" s="0"/>
      <c r="AHV254" s="0"/>
      <c r="AHW254" s="0"/>
      <c r="AHX254" s="0"/>
      <c r="AHY254" s="0"/>
      <c r="AHZ254" s="0"/>
      <c r="AIA254" s="0"/>
      <c r="AIB254" s="0"/>
      <c r="AIC254" s="0"/>
      <c r="AID254" s="0"/>
      <c r="AIE254" s="0"/>
      <c r="AIF254" s="0"/>
      <c r="AIG254" s="0"/>
      <c r="AIH254" s="0"/>
      <c r="AII254" s="0"/>
      <c r="AIJ254" s="0"/>
      <c r="AIK254" s="0"/>
      <c r="AIL254" s="0"/>
      <c r="AIM254" s="0"/>
      <c r="AIN254" s="0"/>
      <c r="AIO254" s="0"/>
      <c r="AIP254" s="0"/>
      <c r="AIQ254" s="0"/>
      <c r="AIR254" s="0"/>
      <c r="AIS254" s="0"/>
      <c r="AIT254" s="0"/>
      <c r="AIU254" s="0"/>
      <c r="AIV254" s="0"/>
      <c r="AIW254" s="0"/>
      <c r="AIX254" s="0"/>
      <c r="AIY254" s="0"/>
      <c r="AIZ254" s="0"/>
      <c r="AJA254" s="0"/>
      <c r="AJB254" s="0"/>
      <c r="AJC254" s="0"/>
      <c r="AJD254" s="0"/>
      <c r="AJE254" s="0"/>
      <c r="AJF254" s="0"/>
      <c r="AJG254" s="0"/>
      <c r="AJH254" s="0"/>
      <c r="AJI254" s="0"/>
      <c r="AJJ254" s="0"/>
      <c r="AJK254" s="0"/>
      <c r="AJL254" s="0"/>
      <c r="AJM254" s="0"/>
      <c r="AJN254" s="0"/>
      <c r="AJO254" s="0"/>
      <c r="AJP254" s="0"/>
      <c r="AJQ254" s="0"/>
      <c r="AJR254" s="0"/>
      <c r="AJS254" s="0"/>
      <c r="AJT254" s="0"/>
      <c r="AJU254" s="0"/>
      <c r="AJV254" s="0"/>
      <c r="AJW254" s="0"/>
      <c r="AJX254" s="0"/>
      <c r="AJY254" s="0"/>
      <c r="AJZ254" s="0"/>
      <c r="AKA254" s="0"/>
      <c r="AKB254" s="0"/>
      <c r="AKC254" s="0"/>
      <c r="AKD254" s="0"/>
      <c r="AKE254" s="0"/>
      <c r="AKF254" s="0"/>
      <c r="AKG254" s="0"/>
      <c r="AKH254" s="0"/>
      <c r="AKI254" s="0"/>
      <c r="AKJ254" s="0"/>
      <c r="AKK254" s="0"/>
      <c r="AKL254" s="0"/>
      <c r="AKM254" s="0"/>
      <c r="AKN254" s="0"/>
      <c r="AKO254" s="0"/>
      <c r="AKP254" s="0"/>
      <c r="AKQ254" s="0"/>
      <c r="AKR254" s="0"/>
      <c r="AKS254" s="0"/>
      <c r="AKT254" s="0"/>
      <c r="AKU254" s="0"/>
      <c r="AKV254" s="0"/>
      <c r="AKW254" s="0"/>
      <c r="AKX254" s="0"/>
      <c r="AKY254" s="0"/>
      <c r="AKZ254" s="0"/>
      <c r="ALA254" s="0"/>
      <c r="ALB254" s="0"/>
      <c r="ALC254" s="0"/>
      <c r="ALD254" s="0"/>
      <c r="ALE254" s="0"/>
      <c r="ALF254" s="0"/>
      <c r="ALG254" s="0"/>
      <c r="ALH254" s="0"/>
      <c r="ALI254" s="0"/>
      <c r="ALJ254" s="0"/>
      <c r="ALK254" s="0"/>
      <c r="ALL254" s="0"/>
      <c r="ALM254" s="0"/>
      <c r="ALN254" s="0"/>
      <c r="ALO254" s="0"/>
      <c r="ALP254" s="0"/>
      <c r="ALQ254" s="0"/>
      <c r="ALR254" s="0"/>
      <c r="ALS254" s="0"/>
      <c r="ALT254" s="0"/>
      <c r="ALU254" s="0"/>
      <c r="ALV254" s="0"/>
      <c r="ALW254" s="0"/>
      <c r="ALX254" s="0"/>
      <c r="ALY254" s="0"/>
      <c r="ALZ254" s="0"/>
      <c r="AMA254" s="0"/>
      <c r="AMB254" s="0"/>
      <c r="AMC254" s="0"/>
      <c r="AMD254" s="0"/>
      <c r="AME254" s="0"/>
      <c r="AMF254" s="0"/>
      <c r="AMG254" s="0"/>
      <c r="AMH254" s="0"/>
      <c r="AMI254" s="0"/>
      <c r="AMJ254" s="0"/>
    </row>
    <row r="255" s="8" customFormat="true" ht="14.25" hidden="false" customHeight="false" outlineLevel="0" collapsed="false">
      <c r="A255" s="75" t="n">
        <v>686</v>
      </c>
      <c r="B255" s="99" t="s">
        <v>273</v>
      </c>
    </row>
    <row r="256" customFormat="false" ht="15" hidden="false" customHeight="false" outlineLevel="0" collapsed="false">
      <c r="A256" s="73"/>
      <c r="B256" s="98" t="s">
        <v>274</v>
      </c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/>
      <c r="AP256" s="0"/>
      <c r="AQ256" s="0"/>
      <c r="AR256" s="0"/>
      <c r="AS256" s="0"/>
      <c r="AT256" s="0"/>
      <c r="AU256" s="0"/>
      <c r="AV256" s="0"/>
      <c r="AW256" s="0"/>
      <c r="AX256" s="0"/>
      <c r="AY256" s="0"/>
      <c r="AZ256" s="0"/>
      <c r="BA256" s="0"/>
      <c r="BB256" s="0"/>
      <c r="BC256" s="0"/>
      <c r="BD256" s="0"/>
      <c r="BE256" s="0"/>
      <c r="BF256" s="0"/>
      <c r="BG256" s="0"/>
      <c r="BH256" s="0"/>
      <c r="BI256" s="0"/>
      <c r="BJ256" s="0"/>
      <c r="BK256" s="0"/>
      <c r="BL256" s="0"/>
      <c r="BM256" s="0"/>
      <c r="BN256" s="0"/>
      <c r="BO256" s="0"/>
      <c r="BP256" s="0"/>
      <c r="BQ256" s="0"/>
      <c r="BR256" s="0"/>
      <c r="BS256" s="0"/>
      <c r="BT256" s="0"/>
      <c r="BU256" s="0"/>
      <c r="BV256" s="0"/>
      <c r="BW256" s="0"/>
      <c r="BX256" s="0"/>
      <c r="BY256" s="0"/>
      <c r="BZ256" s="0"/>
      <c r="CA256" s="0"/>
      <c r="CB256" s="0"/>
      <c r="CC256" s="0"/>
      <c r="CD256" s="0"/>
      <c r="CE256" s="0"/>
      <c r="CF256" s="0"/>
      <c r="CG256" s="0"/>
      <c r="CH256" s="0"/>
      <c r="CI256" s="0"/>
      <c r="CJ256" s="0"/>
      <c r="CK256" s="0"/>
      <c r="CL256" s="0"/>
      <c r="CM256" s="0"/>
      <c r="CN256" s="0"/>
      <c r="CO256" s="0"/>
      <c r="CP256" s="0"/>
      <c r="CQ256" s="0"/>
      <c r="CR256" s="0"/>
      <c r="CS256" s="0"/>
      <c r="CT256" s="0"/>
      <c r="CU256" s="0"/>
      <c r="CV256" s="0"/>
      <c r="CW256" s="0"/>
      <c r="CX256" s="0"/>
      <c r="CY256" s="0"/>
      <c r="CZ256" s="0"/>
      <c r="DA256" s="0"/>
      <c r="DB256" s="0"/>
      <c r="DC256" s="0"/>
      <c r="DD256" s="0"/>
      <c r="DE256" s="0"/>
      <c r="DF256" s="0"/>
      <c r="DG256" s="0"/>
      <c r="DH256" s="0"/>
      <c r="DI256" s="0"/>
      <c r="DJ256" s="0"/>
      <c r="DK256" s="0"/>
      <c r="DL256" s="0"/>
      <c r="DM256" s="0"/>
      <c r="DN256" s="0"/>
      <c r="DO256" s="0"/>
      <c r="DP256" s="0"/>
      <c r="DQ256" s="0"/>
      <c r="DR256" s="0"/>
      <c r="DS256" s="0"/>
      <c r="DT256" s="0"/>
      <c r="DU256" s="0"/>
      <c r="DV256" s="0"/>
      <c r="DW256" s="0"/>
      <c r="DX256" s="0"/>
      <c r="DY256" s="0"/>
      <c r="DZ256" s="0"/>
      <c r="EA256" s="0"/>
      <c r="EB256" s="0"/>
      <c r="EC256" s="0"/>
      <c r="ED256" s="0"/>
      <c r="EE256" s="0"/>
      <c r="EF256" s="0"/>
      <c r="EG256" s="0"/>
      <c r="EH256" s="0"/>
      <c r="EI256" s="0"/>
      <c r="EJ256" s="0"/>
      <c r="EK256" s="0"/>
      <c r="EL256" s="0"/>
      <c r="EM256" s="0"/>
      <c r="EN256" s="0"/>
      <c r="EO256" s="0"/>
      <c r="EP256" s="0"/>
      <c r="EQ256" s="0"/>
      <c r="ER256" s="0"/>
      <c r="ES256" s="0"/>
      <c r="ET256" s="0"/>
      <c r="EU256" s="0"/>
      <c r="EV256" s="0"/>
      <c r="EW256" s="0"/>
      <c r="EX256" s="0"/>
      <c r="EY256" s="0"/>
      <c r="EZ256" s="0"/>
      <c r="FA256" s="0"/>
      <c r="FB256" s="0"/>
      <c r="FC256" s="0"/>
      <c r="FD256" s="0"/>
      <c r="FE256" s="0"/>
      <c r="FF256" s="0"/>
      <c r="FG256" s="0"/>
      <c r="FH256" s="0"/>
      <c r="FI256" s="0"/>
      <c r="FJ256" s="0"/>
      <c r="FK256" s="0"/>
      <c r="FL256" s="0"/>
      <c r="FM256" s="0"/>
      <c r="FN256" s="0"/>
      <c r="FO256" s="0"/>
      <c r="FP256" s="0"/>
      <c r="FQ256" s="0"/>
      <c r="FR256" s="0"/>
      <c r="FS256" s="0"/>
      <c r="FT256" s="0"/>
      <c r="FU256" s="0"/>
      <c r="FV256" s="0"/>
      <c r="FW256" s="0"/>
      <c r="FX256" s="0"/>
      <c r="FY256" s="0"/>
      <c r="FZ256" s="0"/>
      <c r="GA256" s="0"/>
      <c r="GB256" s="0"/>
      <c r="GC256" s="0"/>
      <c r="GD256" s="0"/>
      <c r="GE256" s="0"/>
      <c r="GF256" s="0"/>
      <c r="GG256" s="0"/>
      <c r="GH256" s="0"/>
      <c r="GI256" s="0"/>
      <c r="GJ256" s="0"/>
      <c r="GK256" s="0"/>
      <c r="GL256" s="0"/>
      <c r="GM256" s="0"/>
      <c r="GN256" s="0"/>
      <c r="GO256" s="0"/>
      <c r="GP256" s="0"/>
      <c r="GQ256" s="0"/>
      <c r="GR256" s="0"/>
      <c r="GS256" s="0"/>
      <c r="GT256" s="0"/>
      <c r="GU256" s="0"/>
      <c r="GV256" s="0"/>
      <c r="GW256" s="0"/>
      <c r="GX256" s="0"/>
      <c r="GY256" s="0"/>
      <c r="GZ256" s="0"/>
      <c r="HA256" s="0"/>
      <c r="HB256" s="0"/>
      <c r="HC256" s="0"/>
      <c r="HD256" s="0"/>
      <c r="HE256" s="0"/>
      <c r="HF256" s="0"/>
      <c r="HG256" s="0"/>
      <c r="HH256" s="0"/>
      <c r="HI256" s="0"/>
      <c r="HJ256" s="0"/>
      <c r="HK256" s="0"/>
      <c r="HL256" s="0"/>
      <c r="HM256" s="0"/>
      <c r="HN256" s="0"/>
      <c r="HO256" s="0"/>
      <c r="HP256" s="0"/>
      <c r="HQ256" s="0"/>
      <c r="HR256" s="0"/>
      <c r="HS256" s="0"/>
      <c r="HT256" s="0"/>
      <c r="HU256" s="0"/>
      <c r="HV256" s="0"/>
      <c r="HW256" s="0"/>
      <c r="HX256" s="0"/>
      <c r="HY256" s="0"/>
      <c r="HZ256" s="0"/>
      <c r="IA256" s="0"/>
      <c r="IB256" s="0"/>
      <c r="IC256" s="0"/>
      <c r="ID256" s="0"/>
      <c r="IE256" s="0"/>
      <c r="IF256" s="0"/>
      <c r="IG256" s="0"/>
      <c r="IH256" s="0"/>
      <c r="II256" s="0"/>
      <c r="IJ256" s="0"/>
      <c r="IK256" s="0"/>
      <c r="IL256" s="0"/>
      <c r="IM256" s="0"/>
      <c r="IN256" s="0"/>
      <c r="IO256" s="0"/>
      <c r="IP256" s="0"/>
      <c r="IQ256" s="0"/>
      <c r="IR256" s="0"/>
      <c r="IS256" s="0"/>
      <c r="IT256" s="0"/>
      <c r="IU256" s="0"/>
      <c r="IV256" s="0"/>
      <c r="IW256" s="0"/>
      <c r="IX256" s="0"/>
      <c r="IY256" s="0"/>
      <c r="IZ256" s="0"/>
      <c r="JA256" s="0"/>
      <c r="JB256" s="0"/>
      <c r="JC256" s="0"/>
      <c r="JD256" s="0"/>
      <c r="JE256" s="0"/>
      <c r="JF256" s="0"/>
      <c r="JG256" s="0"/>
      <c r="JH256" s="0"/>
      <c r="JI256" s="0"/>
      <c r="JJ256" s="0"/>
      <c r="JK256" s="0"/>
      <c r="JL256" s="0"/>
      <c r="JM256" s="0"/>
      <c r="JN256" s="0"/>
      <c r="JO256" s="0"/>
      <c r="JP256" s="0"/>
      <c r="JQ256" s="0"/>
      <c r="JR256" s="0"/>
      <c r="JS256" s="0"/>
      <c r="JT256" s="0"/>
      <c r="JU256" s="0"/>
      <c r="JV256" s="0"/>
      <c r="JW256" s="0"/>
      <c r="JX256" s="0"/>
      <c r="JY256" s="0"/>
      <c r="JZ256" s="0"/>
      <c r="KA256" s="0"/>
      <c r="KB256" s="0"/>
      <c r="KC256" s="0"/>
      <c r="KD256" s="0"/>
      <c r="KE256" s="0"/>
      <c r="KF256" s="0"/>
      <c r="KG256" s="0"/>
      <c r="KH256" s="0"/>
      <c r="KI256" s="0"/>
      <c r="KJ256" s="0"/>
      <c r="KK256" s="0"/>
      <c r="KL256" s="0"/>
      <c r="KM256" s="0"/>
      <c r="KN256" s="0"/>
      <c r="KO256" s="0"/>
      <c r="KP256" s="0"/>
      <c r="KQ256" s="0"/>
      <c r="KR256" s="0"/>
      <c r="KS256" s="0"/>
      <c r="KT256" s="0"/>
      <c r="KU256" s="0"/>
      <c r="KV256" s="0"/>
      <c r="KW256" s="0"/>
      <c r="KX256" s="0"/>
      <c r="KY256" s="0"/>
      <c r="KZ256" s="0"/>
      <c r="LA256" s="0"/>
      <c r="LB256" s="0"/>
      <c r="LC256" s="0"/>
      <c r="LD256" s="0"/>
      <c r="LE256" s="0"/>
      <c r="LF256" s="0"/>
      <c r="LG256" s="0"/>
      <c r="LH256" s="0"/>
      <c r="LI256" s="0"/>
      <c r="LJ256" s="0"/>
      <c r="LK256" s="0"/>
      <c r="LL256" s="0"/>
      <c r="LM256" s="0"/>
      <c r="LN256" s="0"/>
      <c r="LO256" s="0"/>
      <c r="LP256" s="0"/>
      <c r="LQ256" s="0"/>
      <c r="LR256" s="0"/>
      <c r="LS256" s="0"/>
      <c r="LT256" s="0"/>
      <c r="LU256" s="0"/>
      <c r="LV256" s="0"/>
      <c r="LW256" s="0"/>
      <c r="LX256" s="0"/>
      <c r="LY256" s="0"/>
      <c r="LZ256" s="0"/>
      <c r="MA256" s="0"/>
      <c r="MB256" s="0"/>
      <c r="MC256" s="0"/>
      <c r="MD256" s="0"/>
      <c r="ME256" s="0"/>
      <c r="MF256" s="0"/>
      <c r="MG256" s="0"/>
      <c r="MH256" s="0"/>
      <c r="MI256" s="0"/>
      <c r="MJ256" s="0"/>
      <c r="MK256" s="0"/>
      <c r="ML256" s="0"/>
      <c r="MM256" s="0"/>
      <c r="MN256" s="0"/>
      <c r="MO256" s="0"/>
      <c r="MP256" s="0"/>
      <c r="MQ256" s="0"/>
      <c r="MR256" s="0"/>
      <c r="MS256" s="0"/>
      <c r="MT256" s="0"/>
      <c r="MU256" s="0"/>
      <c r="MV256" s="0"/>
      <c r="MW256" s="0"/>
      <c r="MX256" s="0"/>
      <c r="MY256" s="0"/>
      <c r="MZ256" s="0"/>
      <c r="NA256" s="0"/>
      <c r="NB256" s="0"/>
      <c r="NC256" s="0"/>
      <c r="ND256" s="0"/>
      <c r="NE256" s="0"/>
      <c r="NF256" s="0"/>
      <c r="NG256" s="0"/>
      <c r="NH256" s="0"/>
      <c r="NI256" s="0"/>
      <c r="NJ256" s="0"/>
      <c r="NK256" s="0"/>
      <c r="NL256" s="0"/>
      <c r="NM256" s="0"/>
      <c r="NN256" s="0"/>
      <c r="NO256" s="0"/>
      <c r="NP256" s="0"/>
      <c r="NQ256" s="0"/>
      <c r="NR256" s="0"/>
      <c r="NS256" s="0"/>
      <c r="NT256" s="0"/>
      <c r="NU256" s="0"/>
      <c r="NV256" s="0"/>
      <c r="NW256" s="0"/>
      <c r="NX256" s="0"/>
      <c r="NY256" s="0"/>
      <c r="NZ256" s="0"/>
      <c r="OA256" s="0"/>
      <c r="OB256" s="0"/>
      <c r="OC256" s="0"/>
      <c r="OD256" s="0"/>
      <c r="OE256" s="0"/>
      <c r="OF256" s="0"/>
      <c r="OG256" s="0"/>
      <c r="OH256" s="0"/>
      <c r="OI256" s="0"/>
      <c r="OJ256" s="0"/>
      <c r="OK256" s="0"/>
      <c r="OL256" s="0"/>
      <c r="OM256" s="0"/>
      <c r="ON256" s="0"/>
      <c r="OO256" s="0"/>
      <c r="OP256" s="0"/>
      <c r="OQ256" s="0"/>
      <c r="OR256" s="0"/>
      <c r="OS256" s="0"/>
      <c r="OT256" s="0"/>
      <c r="OU256" s="0"/>
      <c r="OV256" s="0"/>
      <c r="OW256" s="0"/>
      <c r="OX256" s="0"/>
      <c r="OY256" s="0"/>
      <c r="OZ256" s="0"/>
      <c r="PA256" s="0"/>
      <c r="PB256" s="0"/>
      <c r="PC256" s="0"/>
      <c r="PD256" s="0"/>
      <c r="PE256" s="0"/>
      <c r="PF256" s="0"/>
      <c r="PG256" s="0"/>
      <c r="PH256" s="0"/>
      <c r="PI256" s="0"/>
      <c r="PJ256" s="0"/>
      <c r="PK256" s="0"/>
      <c r="PL256" s="0"/>
      <c r="PM256" s="0"/>
      <c r="PN256" s="0"/>
      <c r="PO256" s="0"/>
      <c r="PP256" s="0"/>
      <c r="PQ256" s="0"/>
      <c r="PR256" s="0"/>
      <c r="PS256" s="0"/>
      <c r="PT256" s="0"/>
      <c r="PU256" s="0"/>
      <c r="PV256" s="0"/>
      <c r="PW256" s="0"/>
      <c r="PX256" s="0"/>
      <c r="PY256" s="0"/>
      <c r="PZ256" s="0"/>
      <c r="QA256" s="0"/>
      <c r="QB256" s="0"/>
      <c r="QC256" s="0"/>
      <c r="QD256" s="0"/>
      <c r="QE256" s="0"/>
      <c r="QF256" s="0"/>
      <c r="QG256" s="0"/>
      <c r="QH256" s="0"/>
      <c r="QI256" s="0"/>
      <c r="QJ256" s="0"/>
      <c r="QK256" s="0"/>
      <c r="QL256" s="0"/>
      <c r="QM256" s="0"/>
      <c r="QN256" s="0"/>
      <c r="QO256" s="0"/>
      <c r="QP256" s="0"/>
      <c r="QQ256" s="0"/>
      <c r="QR256" s="0"/>
      <c r="QS256" s="0"/>
      <c r="QT256" s="0"/>
      <c r="QU256" s="0"/>
      <c r="QV256" s="0"/>
      <c r="QW256" s="0"/>
      <c r="QX256" s="0"/>
      <c r="QY256" s="0"/>
      <c r="QZ256" s="0"/>
      <c r="RA256" s="0"/>
      <c r="RB256" s="0"/>
      <c r="RC256" s="0"/>
      <c r="RD256" s="0"/>
      <c r="RE256" s="0"/>
      <c r="RF256" s="0"/>
      <c r="RG256" s="0"/>
      <c r="RH256" s="0"/>
      <c r="RI256" s="0"/>
      <c r="RJ256" s="0"/>
      <c r="RK256" s="0"/>
      <c r="RL256" s="0"/>
      <c r="RM256" s="0"/>
      <c r="RN256" s="0"/>
      <c r="RO256" s="0"/>
      <c r="RP256" s="0"/>
      <c r="RQ256" s="0"/>
      <c r="RR256" s="0"/>
      <c r="RS256" s="0"/>
      <c r="RT256" s="0"/>
      <c r="RU256" s="0"/>
      <c r="RV256" s="0"/>
      <c r="RW256" s="0"/>
      <c r="RX256" s="0"/>
      <c r="RY256" s="0"/>
      <c r="RZ256" s="0"/>
      <c r="SA256" s="0"/>
      <c r="SB256" s="0"/>
      <c r="SC256" s="0"/>
      <c r="SD256" s="0"/>
      <c r="SE256" s="0"/>
      <c r="SF256" s="0"/>
      <c r="SG256" s="0"/>
      <c r="SH256" s="0"/>
      <c r="SI256" s="0"/>
      <c r="SJ256" s="0"/>
      <c r="SK256" s="0"/>
      <c r="SL256" s="0"/>
      <c r="SM256" s="0"/>
      <c r="SN256" s="0"/>
      <c r="SO256" s="0"/>
      <c r="SP256" s="0"/>
      <c r="SQ256" s="0"/>
      <c r="SR256" s="0"/>
      <c r="SS256" s="0"/>
      <c r="ST256" s="0"/>
      <c r="SU256" s="0"/>
      <c r="SV256" s="0"/>
      <c r="SW256" s="0"/>
      <c r="SX256" s="0"/>
      <c r="SY256" s="0"/>
      <c r="SZ256" s="0"/>
      <c r="TA256" s="0"/>
      <c r="TB256" s="0"/>
      <c r="TC256" s="0"/>
      <c r="TD256" s="0"/>
      <c r="TE256" s="0"/>
      <c r="TF256" s="0"/>
      <c r="TG256" s="0"/>
      <c r="TH256" s="0"/>
      <c r="TI256" s="0"/>
      <c r="TJ256" s="0"/>
      <c r="TK256" s="0"/>
      <c r="TL256" s="0"/>
      <c r="TM256" s="0"/>
      <c r="TN256" s="0"/>
      <c r="TO256" s="0"/>
      <c r="TP256" s="0"/>
      <c r="TQ256" s="0"/>
      <c r="TR256" s="0"/>
      <c r="TS256" s="0"/>
      <c r="TT256" s="0"/>
      <c r="TU256" s="0"/>
      <c r="TV256" s="0"/>
      <c r="TW256" s="0"/>
      <c r="TX256" s="0"/>
      <c r="TY256" s="0"/>
      <c r="TZ256" s="0"/>
      <c r="UA256" s="0"/>
      <c r="UB256" s="0"/>
      <c r="UC256" s="0"/>
      <c r="UD256" s="0"/>
      <c r="UE256" s="0"/>
      <c r="UF256" s="0"/>
      <c r="UG256" s="0"/>
      <c r="UH256" s="0"/>
      <c r="UI256" s="0"/>
      <c r="UJ256" s="0"/>
      <c r="UK256" s="0"/>
      <c r="UL256" s="0"/>
      <c r="UM256" s="0"/>
      <c r="UN256" s="0"/>
      <c r="UO256" s="0"/>
      <c r="UP256" s="0"/>
      <c r="UQ256" s="0"/>
      <c r="UR256" s="0"/>
      <c r="US256" s="0"/>
      <c r="UT256" s="0"/>
      <c r="UU256" s="0"/>
      <c r="UV256" s="0"/>
      <c r="UW256" s="0"/>
      <c r="UX256" s="0"/>
      <c r="UY256" s="0"/>
      <c r="UZ256" s="0"/>
      <c r="VA256" s="0"/>
      <c r="VB256" s="0"/>
      <c r="VC256" s="0"/>
      <c r="VD256" s="0"/>
      <c r="VE256" s="0"/>
      <c r="VF256" s="0"/>
      <c r="VG256" s="0"/>
      <c r="VH256" s="0"/>
      <c r="VI256" s="0"/>
      <c r="VJ256" s="0"/>
      <c r="VK256" s="0"/>
      <c r="VL256" s="0"/>
      <c r="VM256" s="0"/>
      <c r="VN256" s="0"/>
      <c r="VO256" s="0"/>
      <c r="VP256" s="0"/>
      <c r="VQ256" s="0"/>
      <c r="VR256" s="0"/>
      <c r="VS256" s="0"/>
      <c r="VT256" s="0"/>
      <c r="VU256" s="0"/>
      <c r="VV256" s="0"/>
      <c r="VW256" s="0"/>
      <c r="VX256" s="0"/>
      <c r="VY256" s="0"/>
      <c r="VZ256" s="0"/>
      <c r="WA256" s="0"/>
      <c r="WB256" s="0"/>
      <c r="WC256" s="0"/>
      <c r="WD256" s="0"/>
      <c r="WE256" s="0"/>
      <c r="WF256" s="0"/>
      <c r="WG256" s="0"/>
      <c r="WH256" s="0"/>
      <c r="WI256" s="0"/>
      <c r="WJ256" s="0"/>
      <c r="WK256" s="0"/>
      <c r="WL256" s="0"/>
      <c r="WM256" s="0"/>
      <c r="WN256" s="0"/>
      <c r="WO256" s="0"/>
      <c r="WP256" s="0"/>
      <c r="WQ256" s="0"/>
      <c r="WR256" s="0"/>
      <c r="WS256" s="0"/>
      <c r="WT256" s="0"/>
      <c r="WU256" s="0"/>
      <c r="WV256" s="0"/>
      <c r="WW256" s="0"/>
      <c r="WX256" s="0"/>
      <c r="WY256" s="0"/>
      <c r="WZ256" s="0"/>
      <c r="XA256" s="0"/>
      <c r="XB256" s="0"/>
      <c r="XC256" s="0"/>
      <c r="XD256" s="0"/>
      <c r="XE256" s="0"/>
      <c r="XF256" s="0"/>
      <c r="XG256" s="0"/>
      <c r="XH256" s="0"/>
      <c r="XI256" s="0"/>
      <c r="XJ256" s="0"/>
      <c r="XK256" s="0"/>
      <c r="XL256" s="0"/>
      <c r="XM256" s="0"/>
      <c r="XN256" s="0"/>
      <c r="XO256" s="0"/>
      <c r="XP256" s="0"/>
      <c r="XQ256" s="0"/>
      <c r="XR256" s="0"/>
      <c r="XS256" s="0"/>
      <c r="XT256" s="0"/>
      <c r="XU256" s="0"/>
      <c r="XV256" s="0"/>
      <c r="XW256" s="0"/>
      <c r="XX256" s="0"/>
      <c r="XY256" s="0"/>
      <c r="XZ256" s="0"/>
      <c r="YA256" s="0"/>
      <c r="YB256" s="0"/>
      <c r="YC256" s="0"/>
      <c r="YD256" s="0"/>
      <c r="YE256" s="0"/>
      <c r="YF256" s="0"/>
      <c r="YG256" s="0"/>
      <c r="YH256" s="0"/>
      <c r="YI256" s="0"/>
      <c r="YJ256" s="0"/>
      <c r="YK256" s="0"/>
      <c r="YL256" s="0"/>
      <c r="YM256" s="0"/>
      <c r="YN256" s="0"/>
      <c r="YO256" s="0"/>
      <c r="YP256" s="0"/>
      <c r="YQ256" s="0"/>
      <c r="YR256" s="0"/>
      <c r="YS256" s="0"/>
      <c r="YT256" s="0"/>
      <c r="YU256" s="0"/>
      <c r="YV256" s="0"/>
      <c r="YW256" s="0"/>
      <c r="YX256" s="0"/>
      <c r="YY256" s="0"/>
      <c r="YZ256" s="0"/>
      <c r="ZA256" s="0"/>
      <c r="ZB256" s="0"/>
      <c r="ZC256" s="0"/>
      <c r="ZD256" s="0"/>
      <c r="ZE256" s="0"/>
      <c r="ZF256" s="0"/>
      <c r="ZG256" s="0"/>
      <c r="ZH256" s="0"/>
      <c r="ZI256" s="0"/>
      <c r="ZJ256" s="0"/>
      <c r="ZK256" s="0"/>
      <c r="ZL256" s="0"/>
      <c r="ZM256" s="0"/>
      <c r="ZN256" s="0"/>
      <c r="ZO256" s="0"/>
      <c r="ZP256" s="0"/>
      <c r="ZQ256" s="0"/>
      <c r="ZR256" s="0"/>
      <c r="ZS256" s="0"/>
      <c r="ZT256" s="0"/>
      <c r="ZU256" s="0"/>
      <c r="ZV256" s="0"/>
      <c r="ZW256" s="0"/>
      <c r="ZX256" s="0"/>
      <c r="ZY256" s="0"/>
      <c r="ZZ256" s="0"/>
      <c r="AAA256" s="0"/>
      <c r="AAB256" s="0"/>
      <c r="AAC256" s="0"/>
      <c r="AAD256" s="0"/>
      <c r="AAE256" s="0"/>
      <c r="AAF256" s="0"/>
      <c r="AAG256" s="0"/>
      <c r="AAH256" s="0"/>
      <c r="AAI256" s="0"/>
      <c r="AAJ256" s="0"/>
      <c r="AAK256" s="0"/>
      <c r="AAL256" s="0"/>
      <c r="AAM256" s="0"/>
      <c r="AAN256" s="0"/>
      <c r="AAO256" s="0"/>
      <c r="AAP256" s="0"/>
      <c r="AAQ256" s="0"/>
      <c r="AAR256" s="0"/>
      <c r="AAS256" s="0"/>
      <c r="AAT256" s="0"/>
      <c r="AAU256" s="0"/>
      <c r="AAV256" s="0"/>
      <c r="AAW256" s="0"/>
      <c r="AAX256" s="0"/>
      <c r="AAY256" s="0"/>
      <c r="AAZ256" s="0"/>
      <c r="ABA256" s="0"/>
      <c r="ABB256" s="0"/>
      <c r="ABC256" s="0"/>
      <c r="ABD256" s="0"/>
      <c r="ABE256" s="0"/>
      <c r="ABF256" s="0"/>
      <c r="ABG256" s="0"/>
      <c r="ABH256" s="0"/>
      <c r="ABI256" s="0"/>
      <c r="ABJ256" s="0"/>
      <c r="ABK256" s="0"/>
      <c r="ABL256" s="0"/>
      <c r="ABM256" s="0"/>
      <c r="ABN256" s="0"/>
      <c r="ABO256" s="0"/>
      <c r="ABP256" s="0"/>
      <c r="ABQ256" s="0"/>
      <c r="ABR256" s="0"/>
      <c r="ABS256" s="0"/>
      <c r="ABT256" s="0"/>
      <c r="ABU256" s="0"/>
      <c r="ABV256" s="0"/>
      <c r="ABW256" s="0"/>
      <c r="ABX256" s="0"/>
      <c r="ABY256" s="0"/>
      <c r="ABZ256" s="0"/>
      <c r="ACA256" s="0"/>
      <c r="ACB256" s="0"/>
      <c r="ACC256" s="0"/>
      <c r="ACD256" s="0"/>
      <c r="ACE256" s="0"/>
      <c r="ACF256" s="0"/>
      <c r="ACG256" s="0"/>
      <c r="ACH256" s="0"/>
      <c r="ACI256" s="0"/>
      <c r="ACJ256" s="0"/>
      <c r="ACK256" s="0"/>
      <c r="ACL256" s="0"/>
      <c r="ACM256" s="0"/>
      <c r="ACN256" s="0"/>
      <c r="ACO256" s="0"/>
      <c r="ACP256" s="0"/>
      <c r="ACQ256" s="0"/>
      <c r="ACR256" s="0"/>
      <c r="ACS256" s="0"/>
      <c r="ACT256" s="0"/>
      <c r="ACU256" s="0"/>
      <c r="ACV256" s="0"/>
      <c r="ACW256" s="0"/>
      <c r="ACX256" s="0"/>
      <c r="ACY256" s="0"/>
      <c r="ACZ256" s="0"/>
      <c r="ADA256" s="0"/>
      <c r="ADB256" s="0"/>
      <c r="ADC256" s="0"/>
      <c r="ADD256" s="0"/>
      <c r="ADE256" s="0"/>
      <c r="ADF256" s="0"/>
      <c r="ADG256" s="0"/>
      <c r="ADH256" s="0"/>
      <c r="ADI256" s="0"/>
      <c r="ADJ256" s="0"/>
      <c r="ADK256" s="0"/>
      <c r="ADL256" s="0"/>
      <c r="ADM256" s="0"/>
      <c r="ADN256" s="0"/>
      <c r="ADO256" s="0"/>
      <c r="ADP256" s="0"/>
      <c r="ADQ256" s="0"/>
      <c r="ADR256" s="0"/>
      <c r="ADS256" s="0"/>
      <c r="ADT256" s="0"/>
      <c r="ADU256" s="0"/>
      <c r="ADV256" s="0"/>
      <c r="ADW256" s="0"/>
      <c r="ADX256" s="0"/>
      <c r="ADY256" s="0"/>
      <c r="ADZ256" s="0"/>
      <c r="AEA256" s="0"/>
      <c r="AEB256" s="0"/>
      <c r="AEC256" s="0"/>
      <c r="AED256" s="0"/>
      <c r="AEE256" s="0"/>
      <c r="AEF256" s="0"/>
      <c r="AEG256" s="0"/>
      <c r="AEH256" s="0"/>
      <c r="AEI256" s="0"/>
      <c r="AEJ256" s="0"/>
      <c r="AEK256" s="0"/>
      <c r="AEL256" s="0"/>
      <c r="AEM256" s="0"/>
      <c r="AEN256" s="0"/>
      <c r="AEO256" s="0"/>
      <c r="AEP256" s="0"/>
      <c r="AEQ256" s="0"/>
      <c r="AER256" s="0"/>
      <c r="AES256" s="0"/>
      <c r="AET256" s="0"/>
      <c r="AEU256" s="0"/>
      <c r="AEV256" s="0"/>
      <c r="AEW256" s="0"/>
      <c r="AEX256" s="0"/>
      <c r="AEY256" s="0"/>
      <c r="AEZ256" s="0"/>
      <c r="AFA256" s="0"/>
      <c r="AFB256" s="0"/>
      <c r="AFC256" s="0"/>
      <c r="AFD256" s="0"/>
      <c r="AFE256" s="0"/>
      <c r="AFF256" s="0"/>
      <c r="AFG256" s="0"/>
      <c r="AFH256" s="0"/>
      <c r="AFI256" s="0"/>
      <c r="AFJ256" s="0"/>
      <c r="AFK256" s="0"/>
      <c r="AFL256" s="0"/>
      <c r="AFM256" s="0"/>
      <c r="AFN256" s="0"/>
      <c r="AFO256" s="0"/>
      <c r="AFP256" s="0"/>
      <c r="AFQ256" s="0"/>
      <c r="AFR256" s="0"/>
      <c r="AFS256" s="0"/>
      <c r="AFT256" s="0"/>
      <c r="AFU256" s="0"/>
      <c r="AFV256" s="0"/>
      <c r="AFW256" s="0"/>
      <c r="AFX256" s="0"/>
      <c r="AFY256" s="0"/>
      <c r="AFZ256" s="0"/>
      <c r="AGA256" s="0"/>
      <c r="AGB256" s="0"/>
      <c r="AGC256" s="0"/>
      <c r="AGD256" s="0"/>
      <c r="AGE256" s="0"/>
      <c r="AGF256" s="0"/>
      <c r="AGG256" s="0"/>
      <c r="AGH256" s="0"/>
      <c r="AGI256" s="0"/>
      <c r="AGJ256" s="0"/>
      <c r="AGK256" s="0"/>
      <c r="AGL256" s="0"/>
      <c r="AGM256" s="0"/>
      <c r="AGN256" s="0"/>
      <c r="AGO256" s="0"/>
      <c r="AGP256" s="0"/>
      <c r="AGQ256" s="0"/>
      <c r="AGR256" s="0"/>
      <c r="AGS256" s="0"/>
      <c r="AGT256" s="0"/>
      <c r="AGU256" s="0"/>
      <c r="AGV256" s="0"/>
      <c r="AGW256" s="0"/>
      <c r="AGX256" s="0"/>
      <c r="AGY256" s="0"/>
      <c r="AGZ256" s="0"/>
      <c r="AHA256" s="0"/>
      <c r="AHB256" s="0"/>
      <c r="AHC256" s="0"/>
      <c r="AHD256" s="0"/>
      <c r="AHE256" s="0"/>
      <c r="AHF256" s="0"/>
      <c r="AHG256" s="0"/>
      <c r="AHH256" s="0"/>
      <c r="AHI256" s="0"/>
      <c r="AHJ256" s="0"/>
      <c r="AHK256" s="0"/>
      <c r="AHL256" s="0"/>
      <c r="AHM256" s="0"/>
      <c r="AHN256" s="0"/>
      <c r="AHO256" s="0"/>
      <c r="AHP256" s="0"/>
      <c r="AHQ256" s="0"/>
      <c r="AHR256" s="0"/>
      <c r="AHS256" s="0"/>
      <c r="AHT256" s="0"/>
      <c r="AHU256" s="0"/>
      <c r="AHV256" s="0"/>
      <c r="AHW256" s="0"/>
      <c r="AHX256" s="0"/>
      <c r="AHY256" s="0"/>
      <c r="AHZ256" s="0"/>
      <c r="AIA256" s="0"/>
      <c r="AIB256" s="0"/>
      <c r="AIC256" s="0"/>
      <c r="AID256" s="0"/>
      <c r="AIE256" s="0"/>
      <c r="AIF256" s="0"/>
      <c r="AIG256" s="0"/>
      <c r="AIH256" s="0"/>
      <c r="AII256" s="0"/>
      <c r="AIJ256" s="0"/>
      <c r="AIK256" s="0"/>
      <c r="AIL256" s="0"/>
      <c r="AIM256" s="0"/>
      <c r="AIN256" s="0"/>
      <c r="AIO256" s="0"/>
      <c r="AIP256" s="0"/>
      <c r="AIQ256" s="0"/>
      <c r="AIR256" s="0"/>
      <c r="AIS256" s="0"/>
      <c r="AIT256" s="0"/>
      <c r="AIU256" s="0"/>
      <c r="AIV256" s="0"/>
      <c r="AIW256" s="0"/>
      <c r="AIX256" s="0"/>
      <c r="AIY256" s="0"/>
      <c r="AIZ256" s="0"/>
      <c r="AJA256" s="0"/>
      <c r="AJB256" s="0"/>
      <c r="AJC256" s="0"/>
      <c r="AJD256" s="0"/>
      <c r="AJE256" s="0"/>
      <c r="AJF256" s="0"/>
      <c r="AJG256" s="0"/>
      <c r="AJH256" s="0"/>
      <c r="AJI256" s="0"/>
      <c r="AJJ256" s="0"/>
      <c r="AJK256" s="0"/>
      <c r="AJL256" s="0"/>
      <c r="AJM256" s="0"/>
      <c r="AJN256" s="0"/>
      <c r="AJO256" s="0"/>
      <c r="AJP256" s="0"/>
      <c r="AJQ256" s="0"/>
      <c r="AJR256" s="0"/>
      <c r="AJS256" s="0"/>
      <c r="AJT256" s="0"/>
      <c r="AJU256" s="0"/>
      <c r="AJV256" s="0"/>
      <c r="AJW256" s="0"/>
      <c r="AJX256" s="0"/>
      <c r="AJY256" s="0"/>
      <c r="AJZ256" s="0"/>
      <c r="AKA256" s="0"/>
      <c r="AKB256" s="0"/>
      <c r="AKC256" s="0"/>
      <c r="AKD256" s="0"/>
      <c r="AKE256" s="0"/>
      <c r="AKF256" s="0"/>
      <c r="AKG256" s="0"/>
      <c r="AKH256" s="0"/>
      <c r="AKI256" s="0"/>
      <c r="AKJ256" s="0"/>
      <c r="AKK256" s="0"/>
      <c r="AKL256" s="0"/>
      <c r="AKM256" s="0"/>
      <c r="AKN256" s="0"/>
      <c r="AKO256" s="0"/>
      <c r="AKP256" s="0"/>
      <c r="AKQ256" s="0"/>
      <c r="AKR256" s="0"/>
      <c r="AKS256" s="0"/>
      <c r="AKT256" s="0"/>
      <c r="AKU256" s="0"/>
      <c r="AKV256" s="0"/>
      <c r="AKW256" s="0"/>
      <c r="AKX256" s="0"/>
      <c r="AKY256" s="0"/>
      <c r="AKZ256" s="0"/>
      <c r="ALA256" s="0"/>
      <c r="ALB256" s="0"/>
      <c r="ALC256" s="0"/>
      <c r="ALD256" s="0"/>
      <c r="ALE256" s="0"/>
      <c r="ALF256" s="0"/>
      <c r="ALG256" s="0"/>
      <c r="ALH256" s="0"/>
      <c r="ALI256" s="0"/>
      <c r="ALJ256" s="0"/>
      <c r="ALK256" s="0"/>
      <c r="ALL256" s="0"/>
      <c r="ALM256" s="0"/>
      <c r="ALN256" s="0"/>
      <c r="ALO256" s="0"/>
      <c r="ALP256" s="0"/>
      <c r="ALQ256" s="0"/>
      <c r="ALR256" s="0"/>
      <c r="ALS256" s="0"/>
      <c r="ALT256" s="0"/>
      <c r="ALU256" s="0"/>
      <c r="ALV256" s="0"/>
      <c r="ALW256" s="0"/>
      <c r="ALX256" s="0"/>
      <c r="ALY256" s="0"/>
      <c r="ALZ256" s="0"/>
      <c r="AMA256" s="0"/>
      <c r="AMB256" s="0"/>
      <c r="AMC256" s="0"/>
      <c r="AMD256" s="0"/>
      <c r="AME256" s="0"/>
      <c r="AMF256" s="0"/>
      <c r="AMG256" s="0"/>
      <c r="AMH256" s="0"/>
      <c r="AMI256" s="0"/>
      <c r="AMJ256" s="0"/>
    </row>
    <row r="257" customFormat="false" ht="15" hidden="false" customHeight="false" outlineLevel="0" collapsed="false">
      <c r="A257" s="73"/>
      <c r="B257" s="98" t="s">
        <v>275</v>
      </c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/>
      <c r="AQ257" s="0"/>
      <c r="AR257" s="0"/>
      <c r="AS257" s="0"/>
      <c r="AT257" s="0"/>
      <c r="AU257" s="0"/>
      <c r="AV257" s="0"/>
      <c r="AW257" s="0"/>
      <c r="AX257" s="0"/>
      <c r="AY257" s="0"/>
      <c r="AZ257" s="0"/>
      <c r="BA257" s="0"/>
      <c r="BB257" s="0"/>
      <c r="BC257" s="0"/>
      <c r="BD257" s="0"/>
      <c r="BE257" s="0"/>
      <c r="BF257" s="0"/>
      <c r="BG257" s="0"/>
      <c r="BH257" s="0"/>
      <c r="BI257" s="0"/>
      <c r="BJ257" s="0"/>
      <c r="BK257" s="0"/>
      <c r="BL257" s="0"/>
      <c r="BM257" s="0"/>
      <c r="BN257" s="0"/>
      <c r="BO257" s="0"/>
      <c r="BP257" s="0"/>
      <c r="BQ257" s="0"/>
      <c r="BR257" s="0"/>
      <c r="BS257" s="0"/>
      <c r="BT257" s="0"/>
      <c r="BU257" s="0"/>
      <c r="BV257" s="0"/>
      <c r="BW257" s="0"/>
      <c r="BX257" s="0"/>
      <c r="BY257" s="0"/>
      <c r="BZ257" s="0"/>
      <c r="CA257" s="0"/>
      <c r="CB257" s="0"/>
      <c r="CC257" s="0"/>
      <c r="CD257" s="0"/>
      <c r="CE257" s="0"/>
      <c r="CF257" s="0"/>
      <c r="CG257" s="0"/>
      <c r="CH257" s="0"/>
      <c r="CI257" s="0"/>
      <c r="CJ257" s="0"/>
      <c r="CK257" s="0"/>
      <c r="CL257" s="0"/>
      <c r="CM257" s="0"/>
      <c r="CN257" s="0"/>
      <c r="CO257" s="0"/>
      <c r="CP257" s="0"/>
      <c r="CQ257" s="0"/>
      <c r="CR257" s="0"/>
      <c r="CS257" s="0"/>
      <c r="CT257" s="0"/>
      <c r="CU257" s="0"/>
      <c r="CV257" s="0"/>
      <c r="CW257" s="0"/>
      <c r="CX257" s="0"/>
      <c r="CY257" s="0"/>
      <c r="CZ257" s="0"/>
      <c r="DA257" s="0"/>
      <c r="DB257" s="0"/>
      <c r="DC257" s="0"/>
      <c r="DD257" s="0"/>
      <c r="DE257" s="0"/>
      <c r="DF257" s="0"/>
      <c r="DG257" s="0"/>
      <c r="DH257" s="0"/>
      <c r="DI257" s="0"/>
      <c r="DJ257" s="0"/>
      <c r="DK257" s="0"/>
      <c r="DL257" s="0"/>
      <c r="DM257" s="0"/>
      <c r="DN257" s="0"/>
      <c r="DO257" s="0"/>
      <c r="DP257" s="0"/>
      <c r="DQ257" s="0"/>
      <c r="DR257" s="0"/>
      <c r="DS257" s="0"/>
      <c r="DT257" s="0"/>
      <c r="DU257" s="0"/>
      <c r="DV257" s="0"/>
      <c r="DW257" s="0"/>
      <c r="DX257" s="0"/>
      <c r="DY257" s="0"/>
      <c r="DZ257" s="0"/>
      <c r="EA257" s="0"/>
      <c r="EB257" s="0"/>
      <c r="EC257" s="0"/>
      <c r="ED257" s="0"/>
      <c r="EE257" s="0"/>
      <c r="EF257" s="0"/>
      <c r="EG257" s="0"/>
      <c r="EH257" s="0"/>
      <c r="EI257" s="0"/>
      <c r="EJ257" s="0"/>
      <c r="EK257" s="0"/>
      <c r="EL257" s="0"/>
      <c r="EM257" s="0"/>
      <c r="EN257" s="0"/>
      <c r="EO257" s="0"/>
      <c r="EP257" s="0"/>
      <c r="EQ257" s="0"/>
      <c r="ER257" s="0"/>
      <c r="ES257" s="0"/>
      <c r="ET257" s="0"/>
      <c r="EU257" s="0"/>
      <c r="EV257" s="0"/>
      <c r="EW257" s="0"/>
      <c r="EX257" s="0"/>
      <c r="EY257" s="0"/>
      <c r="EZ257" s="0"/>
      <c r="FA257" s="0"/>
      <c r="FB257" s="0"/>
      <c r="FC257" s="0"/>
      <c r="FD257" s="0"/>
      <c r="FE257" s="0"/>
      <c r="FF257" s="0"/>
      <c r="FG257" s="0"/>
      <c r="FH257" s="0"/>
      <c r="FI257" s="0"/>
      <c r="FJ257" s="0"/>
      <c r="FK257" s="0"/>
      <c r="FL257" s="0"/>
      <c r="FM257" s="0"/>
      <c r="FN257" s="0"/>
      <c r="FO257" s="0"/>
      <c r="FP257" s="0"/>
      <c r="FQ257" s="0"/>
      <c r="FR257" s="0"/>
      <c r="FS257" s="0"/>
      <c r="FT257" s="0"/>
      <c r="FU257" s="0"/>
      <c r="FV257" s="0"/>
      <c r="FW257" s="0"/>
      <c r="FX257" s="0"/>
      <c r="FY257" s="0"/>
      <c r="FZ257" s="0"/>
      <c r="GA257" s="0"/>
      <c r="GB257" s="0"/>
      <c r="GC257" s="0"/>
      <c r="GD257" s="0"/>
      <c r="GE257" s="0"/>
      <c r="GF257" s="0"/>
      <c r="GG257" s="0"/>
      <c r="GH257" s="0"/>
      <c r="GI257" s="0"/>
      <c r="GJ257" s="0"/>
      <c r="GK257" s="0"/>
      <c r="GL257" s="0"/>
      <c r="GM257" s="0"/>
      <c r="GN257" s="0"/>
      <c r="GO257" s="0"/>
      <c r="GP257" s="0"/>
      <c r="GQ257" s="0"/>
      <c r="GR257" s="0"/>
      <c r="GS257" s="0"/>
      <c r="GT257" s="0"/>
      <c r="GU257" s="0"/>
      <c r="GV257" s="0"/>
      <c r="GW257" s="0"/>
      <c r="GX257" s="0"/>
      <c r="GY257" s="0"/>
      <c r="GZ257" s="0"/>
      <c r="HA257" s="0"/>
      <c r="HB257" s="0"/>
      <c r="HC257" s="0"/>
      <c r="HD257" s="0"/>
      <c r="HE257" s="0"/>
      <c r="HF257" s="0"/>
      <c r="HG257" s="0"/>
      <c r="HH257" s="0"/>
      <c r="HI257" s="0"/>
      <c r="HJ257" s="0"/>
      <c r="HK257" s="0"/>
      <c r="HL257" s="0"/>
      <c r="HM257" s="0"/>
      <c r="HN257" s="0"/>
      <c r="HO257" s="0"/>
      <c r="HP257" s="0"/>
      <c r="HQ257" s="0"/>
      <c r="HR257" s="0"/>
      <c r="HS257" s="0"/>
      <c r="HT257" s="0"/>
      <c r="HU257" s="0"/>
      <c r="HV257" s="0"/>
      <c r="HW257" s="0"/>
      <c r="HX257" s="0"/>
      <c r="HY257" s="0"/>
      <c r="HZ257" s="0"/>
      <c r="IA257" s="0"/>
      <c r="IB257" s="0"/>
      <c r="IC257" s="0"/>
      <c r="ID257" s="0"/>
      <c r="IE257" s="0"/>
      <c r="IF257" s="0"/>
      <c r="IG257" s="0"/>
      <c r="IH257" s="0"/>
      <c r="II257" s="0"/>
      <c r="IJ257" s="0"/>
      <c r="IK257" s="0"/>
      <c r="IL257" s="0"/>
      <c r="IM257" s="0"/>
      <c r="IN257" s="0"/>
      <c r="IO257" s="0"/>
      <c r="IP257" s="0"/>
      <c r="IQ257" s="0"/>
      <c r="IR257" s="0"/>
      <c r="IS257" s="0"/>
      <c r="IT257" s="0"/>
      <c r="IU257" s="0"/>
      <c r="IV257" s="0"/>
      <c r="IW257" s="0"/>
      <c r="IX257" s="0"/>
      <c r="IY257" s="0"/>
      <c r="IZ257" s="0"/>
      <c r="JA257" s="0"/>
      <c r="JB257" s="0"/>
      <c r="JC257" s="0"/>
      <c r="JD257" s="0"/>
      <c r="JE257" s="0"/>
      <c r="JF257" s="0"/>
      <c r="JG257" s="0"/>
      <c r="JH257" s="0"/>
      <c r="JI257" s="0"/>
      <c r="JJ257" s="0"/>
      <c r="JK257" s="0"/>
      <c r="JL257" s="0"/>
      <c r="JM257" s="0"/>
      <c r="JN257" s="0"/>
      <c r="JO257" s="0"/>
      <c r="JP257" s="0"/>
      <c r="JQ257" s="0"/>
      <c r="JR257" s="0"/>
      <c r="JS257" s="0"/>
      <c r="JT257" s="0"/>
      <c r="JU257" s="0"/>
      <c r="JV257" s="0"/>
      <c r="JW257" s="0"/>
      <c r="JX257" s="0"/>
      <c r="JY257" s="0"/>
      <c r="JZ257" s="0"/>
      <c r="KA257" s="0"/>
      <c r="KB257" s="0"/>
      <c r="KC257" s="0"/>
      <c r="KD257" s="0"/>
      <c r="KE257" s="0"/>
      <c r="KF257" s="0"/>
      <c r="KG257" s="0"/>
      <c r="KH257" s="0"/>
      <c r="KI257" s="0"/>
      <c r="KJ257" s="0"/>
      <c r="KK257" s="0"/>
      <c r="KL257" s="0"/>
      <c r="KM257" s="0"/>
      <c r="KN257" s="0"/>
      <c r="KO257" s="0"/>
      <c r="KP257" s="0"/>
      <c r="KQ257" s="0"/>
      <c r="KR257" s="0"/>
      <c r="KS257" s="0"/>
      <c r="KT257" s="0"/>
      <c r="KU257" s="0"/>
      <c r="KV257" s="0"/>
      <c r="KW257" s="0"/>
      <c r="KX257" s="0"/>
      <c r="KY257" s="0"/>
      <c r="KZ257" s="0"/>
      <c r="LA257" s="0"/>
      <c r="LB257" s="0"/>
      <c r="LC257" s="0"/>
      <c r="LD257" s="0"/>
      <c r="LE257" s="0"/>
      <c r="LF257" s="0"/>
      <c r="LG257" s="0"/>
      <c r="LH257" s="0"/>
      <c r="LI257" s="0"/>
      <c r="LJ257" s="0"/>
      <c r="LK257" s="0"/>
      <c r="LL257" s="0"/>
      <c r="LM257" s="0"/>
      <c r="LN257" s="0"/>
      <c r="LO257" s="0"/>
      <c r="LP257" s="0"/>
      <c r="LQ257" s="0"/>
      <c r="LR257" s="0"/>
      <c r="LS257" s="0"/>
      <c r="LT257" s="0"/>
      <c r="LU257" s="0"/>
      <c r="LV257" s="0"/>
      <c r="LW257" s="0"/>
      <c r="LX257" s="0"/>
      <c r="LY257" s="0"/>
      <c r="LZ257" s="0"/>
      <c r="MA257" s="0"/>
      <c r="MB257" s="0"/>
      <c r="MC257" s="0"/>
      <c r="MD257" s="0"/>
      <c r="ME257" s="0"/>
      <c r="MF257" s="0"/>
      <c r="MG257" s="0"/>
      <c r="MH257" s="0"/>
      <c r="MI257" s="0"/>
      <c r="MJ257" s="0"/>
      <c r="MK257" s="0"/>
      <c r="ML257" s="0"/>
      <c r="MM257" s="0"/>
      <c r="MN257" s="0"/>
      <c r="MO257" s="0"/>
      <c r="MP257" s="0"/>
      <c r="MQ257" s="0"/>
      <c r="MR257" s="0"/>
      <c r="MS257" s="0"/>
      <c r="MT257" s="0"/>
      <c r="MU257" s="0"/>
      <c r="MV257" s="0"/>
      <c r="MW257" s="0"/>
      <c r="MX257" s="0"/>
      <c r="MY257" s="0"/>
      <c r="MZ257" s="0"/>
      <c r="NA257" s="0"/>
      <c r="NB257" s="0"/>
      <c r="NC257" s="0"/>
      <c r="ND257" s="0"/>
      <c r="NE257" s="0"/>
      <c r="NF257" s="0"/>
      <c r="NG257" s="0"/>
      <c r="NH257" s="0"/>
      <c r="NI257" s="0"/>
      <c r="NJ257" s="0"/>
      <c r="NK257" s="0"/>
      <c r="NL257" s="0"/>
      <c r="NM257" s="0"/>
      <c r="NN257" s="0"/>
      <c r="NO257" s="0"/>
      <c r="NP257" s="0"/>
      <c r="NQ257" s="0"/>
      <c r="NR257" s="0"/>
      <c r="NS257" s="0"/>
      <c r="NT257" s="0"/>
      <c r="NU257" s="0"/>
      <c r="NV257" s="0"/>
      <c r="NW257" s="0"/>
      <c r="NX257" s="0"/>
      <c r="NY257" s="0"/>
      <c r="NZ257" s="0"/>
      <c r="OA257" s="0"/>
      <c r="OB257" s="0"/>
      <c r="OC257" s="0"/>
      <c r="OD257" s="0"/>
      <c r="OE257" s="0"/>
      <c r="OF257" s="0"/>
      <c r="OG257" s="0"/>
      <c r="OH257" s="0"/>
      <c r="OI257" s="0"/>
      <c r="OJ257" s="0"/>
      <c r="OK257" s="0"/>
      <c r="OL257" s="0"/>
      <c r="OM257" s="0"/>
      <c r="ON257" s="0"/>
      <c r="OO257" s="0"/>
      <c r="OP257" s="0"/>
      <c r="OQ257" s="0"/>
      <c r="OR257" s="0"/>
      <c r="OS257" s="0"/>
      <c r="OT257" s="0"/>
      <c r="OU257" s="0"/>
      <c r="OV257" s="0"/>
      <c r="OW257" s="0"/>
      <c r="OX257" s="0"/>
      <c r="OY257" s="0"/>
      <c r="OZ257" s="0"/>
      <c r="PA257" s="0"/>
      <c r="PB257" s="0"/>
      <c r="PC257" s="0"/>
      <c r="PD257" s="0"/>
      <c r="PE257" s="0"/>
      <c r="PF257" s="0"/>
      <c r="PG257" s="0"/>
      <c r="PH257" s="0"/>
      <c r="PI257" s="0"/>
      <c r="PJ257" s="0"/>
      <c r="PK257" s="0"/>
      <c r="PL257" s="0"/>
      <c r="PM257" s="0"/>
      <c r="PN257" s="0"/>
      <c r="PO257" s="0"/>
      <c r="PP257" s="0"/>
      <c r="PQ257" s="0"/>
      <c r="PR257" s="0"/>
      <c r="PS257" s="0"/>
      <c r="PT257" s="0"/>
      <c r="PU257" s="0"/>
      <c r="PV257" s="0"/>
      <c r="PW257" s="0"/>
      <c r="PX257" s="0"/>
      <c r="PY257" s="0"/>
      <c r="PZ257" s="0"/>
      <c r="QA257" s="0"/>
      <c r="QB257" s="0"/>
      <c r="QC257" s="0"/>
      <c r="QD257" s="0"/>
      <c r="QE257" s="0"/>
      <c r="QF257" s="0"/>
      <c r="QG257" s="0"/>
      <c r="QH257" s="0"/>
      <c r="QI257" s="0"/>
      <c r="QJ257" s="0"/>
      <c r="QK257" s="0"/>
      <c r="QL257" s="0"/>
      <c r="QM257" s="0"/>
      <c r="QN257" s="0"/>
      <c r="QO257" s="0"/>
      <c r="QP257" s="0"/>
      <c r="QQ257" s="0"/>
      <c r="QR257" s="0"/>
      <c r="QS257" s="0"/>
      <c r="QT257" s="0"/>
      <c r="QU257" s="0"/>
      <c r="QV257" s="0"/>
      <c r="QW257" s="0"/>
      <c r="QX257" s="0"/>
      <c r="QY257" s="0"/>
      <c r="QZ257" s="0"/>
      <c r="RA257" s="0"/>
      <c r="RB257" s="0"/>
      <c r="RC257" s="0"/>
      <c r="RD257" s="0"/>
      <c r="RE257" s="0"/>
      <c r="RF257" s="0"/>
      <c r="RG257" s="0"/>
      <c r="RH257" s="0"/>
      <c r="RI257" s="0"/>
      <c r="RJ257" s="0"/>
      <c r="RK257" s="0"/>
      <c r="RL257" s="0"/>
      <c r="RM257" s="0"/>
      <c r="RN257" s="0"/>
      <c r="RO257" s="0"/>
      <c r="RP257" s="0"/>
      <c r="RQ257" s="0"/>
      <c r="RR257" s="0"/>
      <c r="RS257" s="0"/>
      <c r="RT257" s="0"/>
      <c r="RU257" s="0"/>
      <c r="RV257" s="0"/>
      <c r="RW257" s="0"/>
      <c r="RX257" s="0"/>
      <c r="RY257" s="0"/>
      <c r="RZ257" s="0"/>
      <c r="SA257" s="0"/>
      <c r="SB257" s="0"/>
      <c r="SC257" s="0"/>
      <c r="SD257" s="0"/>
      <c r="SE257" s="0"/>
      <c r="SF257" s="0"/>
      <c r="SG257" s="0"/>
      <c r="SH257" s="0"/>
      <c r="SI257" s="0"/>
      <c r="SJ257" s="0"/>
      <c r="SK257" s="0"/>
      <c r="SL257" s="0"/>
      <c r="SM257" s="0"/>
      <c r="SN257" s="0"/>
      <c r="SO257" s="0"/>
      <c r="SP257" s="0"/>
      <c r="SQ257" s="0"/>
      <c r="SR257" s="0"/>
      <c r="SS257" s="0"/>
      <c r="ST257" s="0"/>
      <c r="SU257" s="0"/>
      <c r="SV257" s="0"/>
      <c r="SW257" s="0"/>
      <c r="SX257" s="0"/>
      <c r="SY257" s="0"/>
      <c r="SZ257" s="0"/>
      <c r="TA257" s="0"/>
      <c r="TB257" s="0"/>
      <c r="TC257" s="0"/>
      <c r="TD257" s="0"/>
      <c r="TE257" s="0"/>
      <c r="TF257" s="0"/>
      <c r="TG257" s="0"/>
      <c r="TH257" s="0"/>
      <c r="TI257" s="0"/>
      <c r="TJ257" s="0"/>
      <c r="TK257" s="0"/>
      <c r="TL257" s="0"/>
      <c r="TM257" s="0"/>
      <c r="TN257" s="0"/>
      <c r="TO257" s="0"/>
      <c r="TP257" s="0"/>
      <c r="TQ257" s="0"/>
      <c r="TR257" s="0"/>
      <c r="TS257" s="0"/>
      <c r="TT257" s="0"/>
      <c r="TU257" s="0"/>
      <c r="TV257" s="0"/>
      <c r="TW257" s="0"/>
      <c r="TX257" s="0"/>
      <c r="TY257" s="0"/>
      <c r="TZ257" s="0"/>
      <c r="UA257" s="0"/>
      <c r="UB257" s="0"/>
      <c r="UC257" s="0"/>
      <c r="UD257" s="0"/>
      <c r="UE257" s="0"/>
      <c r="UF257" s="0"/>
      <c r="UG257" s="0"/>
      <c r="UH257" s="0"/>
      <c r="UI257" s="0"/>
      <c r="UJ257" s="0"/>
      <c r="UK257" s="0"/>
      <c r="UL257" s="0"/>
      <c r="UM257" s="0"/>
      <c r="UN257" s="0"/>
      <c r="UO257" s="0"/>
      <c r="UP257" s="0"/>
      <c r="UQ257" s="0"/>
      <c r="UR257" s="0"/>
      <c r="US257" s="0"/>
      <c r="UT257" s="0"/>
      <c r="UU257" s="0"/>
      <c r="UV257" s="0"/>
      <c r="UW257" s="0"/>
      <c r="UX257" s="0"/>
      <c r="UY257" s="0"/>
      <c r="UZ257" s="0"/>
      <c r="VA257" s="0"/>
      <c r="VB257" s="0"/>
      <c r="VC257" s="0"/>
      <c r="VD257" s="0"/>
      <c r="VE257" s="0"/>
      <c r="VF257" s="0"/>
      <c r="VG257" s="0"/>
      <c r="VH257" s="0"/>
      <c r="VI257" s="0"/>
      <c r="VJ257" s="0"/>
      <c r="VK257" s="0"/>
      <c r="VL257" s="0"/>
      <c r="VM257" s="0"/>
      <c r="VN257" s="0"/>
      <c r="VO257" s="0"/>
      <c r="VP257" s="0"/>
      <c r="VQ257" s="0"/>
      <c r="VR257" s="0"/>
      <c r="VS257" s="0"/>
      <c r="VT257" s="0"/>
      <c r="VU257" s="0"/>
      <c r="VV257" s="0"/>
      <c r="VW257" s="0"/>
      <c r="VX257" s="0"/>
      <c r="VY257" s="0"/>
      <c r="VZ257" s="0"/>
      <c r="WA257" s="0"/>
      <c r="WB257" s="0"/>
      <c r="WC257" s="0"/>
      <c r="WD257" s="0"/>
      <c r="WE257" s="0"/>
      <c r="WF257" s="0"/>
      <c r="WG257" s="0"/>
      <c r="WH257" s="0"/>
      <c r="WI257" s="0"/>
      <c r="WJ257" s="0"/>
      <c r="WK257" s="0"/>
      <c r="WL257" s="0"/>
      <c r="WM257" s="0"/>
      <c r="WN257" s="0"/>
      <c r="WO257" s="0"/>
      <c r="WP257" s="0"/>
      <c r="WQ257" s="0"/>
      <c r="WR257" s="0"/>
      <c r="WS257" s="0"/>
      <c r="WT257" s="0"/>
      <c r="WU257" s="0"/>
      <c r="WV257" s="0"/>
      <c r="WW257" s="0"/>
      <c r="WX257" s="0"/>
      <c r="WY257" s="0"/>
      <c r="WZ257" s="0"/>
      <c r="XA257" s="0"/>
      <c r="XB257" s="0"/>
      <c r="XC257" s="0"/>
      <c r="XD257" s="0"/>
      <c r="XE257" s="0"/>
      <c r="XF257" s="0"/>
      <c r="XG257" s="0"/>
      <c r="XH257" s="0"/>
      <c r="XI257" s="0"/>
      <c r="XJ257" s="0"/>
      <c r="XK257" s="0"/>
      <c r="XL257" s="0"/>
      <c r="XM257" s="0"/>
      <c r="XN257" s="0"/>
      <c r="XO257" s="0"/>
      <c r="XP257" s="0"/>
      <c r="XQ257" s="0"/>
      <c r="XR257" s="0"/>
      <c r="XS257" s="0"/>
      <c r="XT257" s="0"/>
      <c r="XU257" s="0"/>
      <c r="XV257" s="0"/>
      <c r="XW257" s="0"/>
      <c r="XX257" s="0"/>
      <c r="XY257" s="0"/>
      <c r="XZ257" s="0"/>
      <c r="YA257" s="0"/>
      <c r="YB257" s="0"/>
      <c r="YC257" s="0"/>
      <c r="YD257" s="0"/>
      <c r="YE257" s="0"/>
      <c r="YF257" s="0"/>
      <c r="YG257" s="0"/>
      <c r="YH257" s="0"/>
      <c r="YI257" s="0"/>
      <c r="YJ257" s="0"/>
      <c r="YK257" s="0"/>
      <c r="YL257" s="0"/>
      <c r="YM257" s="0"/>
      <c r="YN257" s="0"/>
      <c r="YO257" s="0"/>
      <c r="YP257" s="0"/>
      <c r="YQ257" s="0"/>
      <c r="YR257" s="0"/>
      <c r="YS257" s="0"/>
      <c r="YT257" s="0"/>
      <c r="YU257" s="0"/>
      <c r="YV257" s="0"/>
      <c r="YW257" s="0"/>
      <c r="YX257" s="0"/>
      <c r="YY257" s="0"/>
      <c r="YZ257" s="0"/>
      <c r="ZA257" s="0"/>
      <c r="ZB257" s="0"/>
      <c r="ZC257" s="0"/>
      <c r="ZD257" s="0"/>
      <c r="ZE257" s="0"/>
      <c r="ZF257" s="0"/>
      <c r="ZG257" s="0"/>
      <c r="ZH257" s="0"/>
      <c r="ZI257" s="0"/>
      <c r="ZJ257" s="0"/>
      <c r="ZK257" s="0"/>
      <c r="ZL257" s="0"/>
      <c r="ZM257" s="0"/>
      <c r="ZN257" s="0"/>
      <c r="ZO257" s="0"/>
      <c r="ZP257" s="0"/>
      <c r="ZQ257" s="0"/>
      <c r="ZR257" s="0"/>
      <c r="ZS257" s="0"/>
      <c r="ZT257" s="0"/>
      <c r="ZU257" s="0"/>
      <c r="ZV257" s="0"/>
      <c r="ZW257" s="0"/>
      <c r="ZX257" s="0"/>
      <c r="ZY257" s="0"/>
      <c r="ZZ257" s="0"/>
      <c r="AAA257" s="0"/>
      <c r="AAB257" s="0"/>
      <c r="AAC257" s="0"/>
      <c r="AAD257" s="0"/>
      <c r="AAE257" s="0"/>
      <c r="AAF257" s="0"/>
      <c r="AAG257" s="0"/>
      <c r="AAH257" s="0"/>
      <c r="AAI257" s="0"/>
      <c r="AAJ257" s="0"/>
      <c r="AAK257" s="0"/>
      <c r="AAL257" s="0"/>
      <c r="AAM257" s="0"/>
      <c r="AAN257" s="0"/>
      <c r="AAO257" s="0"/>
      <c r="AAP257" s="0"/>
      <c r="AAQ257" s="0"/>
      <c r="AAR257" s="0"/>
      <c r="AAS257" s="0"/>
      <c r="AAT257" s="0"/>
      <c r="AAU257" s="0"/>
      <c r="AAV257" s="0"/>
      <c r="AAW257" s="0"/>
      <c r="AAX257" s="0"/>
      <c r="AAY257" s="0"/>
      <c r="AAZ257" s="0"/>
      <c r="ABA257" s="0"/>
      <c r="ABB257" s="0"/>
      <c r="ABC257" s="0"/>
      <c r="ABD257" s="0"/>
      <c r="ABE257" s="0"/>
      <c r="ABF257" s="0"/>
      <c r="ABG257" s="0"/>
      <c r="ABH257" s="0"/>
      <c r="ABI257" s="0"/>
      <c r="ABJ257" s="0"/>
      <c r="ABK257" s="0"/>
      <c r="ABL257" s="0"/>
      <c r="ABM257" s="0"/>
      <c r="ABN257" s="0"/>
      <c r="ABO257" s="0"/>
      <c r="ABP257" s="0"/>
      <c r="ABQ257" s="0"/>
      <c r="ABR257" s="0"/>
      <c r="ABS257" s="0"/>
      <c r="ABT257" s="0"/>
      <c r="ABU257" s="0"/>
      <c r="ABV257" s="0"/>
      <c r="ABW257" s="0"/>
      <c r="ABX257" s="0"/>
      <c r="ABY257" s="0"/>
      <c r="ABZ257" s="0"/>
      <c r="ACA257" s="0"/>
      <c r="ACB257" s="0"/>
      <c r="ACC257" s="0"/>
      <c r="ACD257" s="0"/>
      <c r="ACE257" s="0"/>
      <c r="ACF257" s="0"/>
      <c r="ACG257" s="0"/>
      <c r="ACH257" s="0"/>
      <c r="ACI257" s="0"/>
      <c r="ACJ257" s="0"/>
      <c r="ACK257" s="0"/>
      <c r="ACL257" s="0"/>
      <c r="ACM257" s="0"/>
      <c r="ACN257" s="0"/>
      <c r="ACO257" s="0"/>
      <c r="ACP257" s="0"/>
      <c r="ACQ257" s="0"/>
      <c r="ACR257" s="0"/>
      <c r="ACS257" s="0"/>
      <c r="ACT257" s="0"/>
      <c r="ACU257" s="0"/>
      <c r="ACV257" s="0"/>
      <c r="ACW257" s="0"/>
      <c r="ACX257" s="0"/>
      <c r="ACY257" s="0"/>
      <c r="ACZ257" s="0"/>
      <c r="ADA257" s="0"/>
      <c r="ADB257" s="0"/>
      <c r="ADC257" s="0"/>
      <c r="ADD257" s="0"/>
      <c r="ADE257" s="0"/>
      <c r="ADF257" s="0"/>
      <c r="ADG257" s="0"/>
      <c r="ADH257" s="0"/>
      <c r="ADI257" s="0"/>
      <c r="ADJ257" s="0"/>
      <c r="ADK257" s="0"/>
      <c r="ADL257" s="0"/>
      <c r="ADM257" s="0"/>
      <c r="ADN257" s="0"/>
      <c r="ADO257" s="0"/>
      <c r="ADP257" s="0"/>
      <c r="ADQ257" s="0"/>
      <c r="ADR257" s="0"/>
      <c r="ADS257" s="0"/>
      <c r="ADT257" s="0"/>
      <c r="ADU257" s="0"/>
      <c r="ADV257" s="0"/>
      <c r="ADW257" s="0"/>
      <c r="ADX257" s="0"/>
      <c r="ADY257" s="0"/>
      <c r="ADZ257" s="0"/>
      <c r="AEA257" s="0"/>
      <c r="AEB257" s="0"/>
      <c r="AEC257" s="0"/>
      <c r="AED257" s="0"/>
      <c r="AEE257" s="0"/>
      <c r="AEF257" s="0"/>
      <c r="AEG257" s="0"/>
      <c r="AEH257" s="0"/>
      <c r="AEI257" s="0"/>
      <c r="AEJ257" s="0"/>
      <c r="AEK257" s="0"/>
      <c r="AEL257" s="0"/>
      <c r="AEM257" s="0"/>
      <c r="AEN257" s="0"/>
      <c r="AEO257" s="0"/>
      <c r="AEP257" s="0"/>
      <c r="AEQ257" s="0"/>
      <c r="AER257" s="0"/>
      <c r="AES257" s="0"/>
      <c r="AET257" s="0"/>
      <c r="AEU257" s="0"/>
      <c r="AEV257" s="0"/>
      <c r="AEW257" s="0"/>
      <c r="AEX257" s="0"/>
      <c r="AEY257" s="0"/>
      <c r="AEZ257" s="0"/>
      <c r="AFA257" s="0"/>
      <c r="AFB257" s="0"/>
      <c r="AFC257" s="0"/>
      <c r="AFD257" s="0"/>
      <c r="AFE257" s="0"/>
      <c r="AFF257" s="0"/>
      <c r="AFG257" s="0"/>
      <c r="AFH257" s="0"/>
      <c r="AFI257" s="0"/>
      <c r="AFJ257" s="0"/>
      <c r="AFK257" s="0"/>
      <c r="AFL257" s="0"/>
      <c r="AFM257" s="0"/>
      <c r="AFN257" s="0"/>
      <c r="AFO257" s="0"/>
      <c r="AFP257" s="0"/>
      <c r="AFQ257" s="0"/>
      <c r="AFR257" s="0"/>
      <c r="AFS257" s="0"/>
      <c r="AFT257" s="0"/>
      <c r="AFU257" s="0"/>
      <c r="AFV257" s="0"/>
      <c r="AFW257" s="0"/>
      <c r="AFX257" s="0"/>
      <c r="AFY257" s="0"/>
      <c r="AFZ257" s="0"/>
      <c r="AGA257" s="0"/>
      <c r="AGB257" s="0"/>
      <c r="AGC257" s="0"/>
      <c r="AGD257" s="0"/>
      <c r="AGE257" s="0"/>
      <c r="AGF257" s="0"/>
      <c r="AGG257" s="0"/>
      <c r="AGH257" s="0"/>
      <c r="AGI257" s="0"/>
      <c r="AGJ257" s="0"/>
      <c r="AGK257" s="0"/>
      <c r="AGL257" s="0"/>
      <c r="AGM257" s="0"/>
      <c r="AGN257" s="0"/>
      <c r="AGO257" s="0"/>
      <c r="AGP257" s="0"/>
      <c r="AGQ257" s="0"/>
      <c r="AGR257" s="0"/>
      <c r="AGS257" s="0"/>
      <c r="AGT257" s="0"/>
      <c r="AGU257" s="0"/>
      <c r="AGV257" s="0"/>
      <c r="AGW257" s="0"/>
      <c r="AGX257" s="0"/>
      <c r="AGY257" s="0"/>
      <c r="AGZ257" s="0"/>
      <c r="AHA257" s="0"/>
      <c r="AHB257" s="0"/>
      <c r="AHC257" s="0"/>
      <c r="AHD257" s="0"/>
      <c r="AHE257" s="0"/>
      <c r="AHF257" s="0"/>
      <c r="AHG257" s="0"/>
      <c r="AHH257" s="0"/>
      <c r="AHI257" s="0"/>
      <c r="AHJ257" s="0"/>
      <c r="AHK257" s="0"/>
      <c r="AHL257" s="0"/>
      <c r="AHM257" s="0"/>
      <c r="AHN257" s="0"/>
      <c r="AHO257" s="0"/>
      <c r="AHP257" s="0"/>
      <c r="AHQ257" s="0"/>
      <c r="AHR257" s="0"/>
      <c r="AHS257" s="0"/>
      <c r="AHT257" s="0"/>
      <c r="AHU257" s="0"/>
      <c r="AHV257" s="0"/>
      <c r="AHW257" s="0"/>
      <c r="AHX257" s="0"/>
      <c r="AHY257" s="0"/>
      <c r="AHZ257" s="0"/>
      <c r="AIA257" s="0"/>
      <c r="AIB257" s="0"/>
      <c r="AIC257" s="0"/>
      <c r="AID257" s="0"/>
      <c r="AIE257" s="0"/>
      <c r="AIF257" s="0"/>
      <c r="AIG257" s="0"/>
      <c r="AIH257" s="0"/>
      <c r="AII257" s="0"/>
      <c r="AIJ257" s="0"/>
      <c r="AIK257" s="0"/>
      <c r="AIL257" s="0"/>
      <c r="AIM257" s="0"/>
      <c r="AIN257" s="0"/>
      <c r="AIO257" s="0"/>
      <c r="AIP257" s="0"/>
      <c r="AIQ257" s="0"/>
      <c r="AIR257" s="0"/>
      <c r="AIS257" s="0"/>
      <c r="AIT257" s="0"/>
      <c r="AIU257" s="0"/>
      <c r="AIV257" s="0"/>
      <c r="AIW257" s="0"/>
      <c r="AIX257" s="0"/>
      <c r="AIY257" s="0"/>
      <c r="AIZ257" s="0"/>
      <c r="AJA257" s="0"/>
      <c r="AJB257" s="0"/>
      <c r="AJC257" s="0"/>
      <c r="AJD257" s="0"/>
      <c r="AJE257" s="0"/>
      <c r="AJF257" s="0"/>
      <c r="AJG257" s="0"/>
      <c r="AJH257" s="0"/>
      <c r="AJI257" s="0"/>
      <c r="AJJ257" s="0"/>
      <c r="AJK257" s="0"/>
      <c r="AJL257" s="0"/>
      <c r="AJM257" s="0"/>
      <c r="AJN257" s="0"/>
      <c r="AJO257" s="0"/>
      <c r="AJP257" s="0"/>
      <c r="AJQ257" s="0"/>
      <c r="AJR257" s="0"/>
      <c r="AJS257" s="0"/>
      <c r="AJT257" s="0"/>
      <c r="AJU257" s="0"/>
      <c r="AJV257" s="0"/>
      <c r="AJW257" s="0"/>
      <c r="AJX257" s="0"/>
      <c r="AJY257" s="0"/>
      <c r="AJZ257" s="0"/>
      <c r="AKA257" s="0"/>
      <c r="AKB257" s="0"/>
      <c r="AKC257" s="0"/>
      <c r="AKD257" s="0"/>
      <c r="AKE257" s="0"/>
      <c r="AKF257" s="0"/>
      <c r="AKG257" s="0"/>
      <c r="AKH257" s="0"/>
      <c r="AKI257" s="0"/>
      <c r="AKJ257" s="0"/>
      <c r="AKK257" s="0"/>
      <c r="AKL257" s="0"/>
      <c r="AKM257" s="0"/>
      <c r="AKN257" s="0"/>
      <c r="AKO257" s="0"/>
      <c r="AKP257" s="0"/>
      <c r="AKQ257" s="0"/>
      <c r="AKR257" s="0"/>
      <c r="AKS257" s="0"/>
      <c r="AKT257" s="0"/>
      <c r="AKU257" s="0"/>
      <c r="AKV257" s="0"/>
      <c r="AKW257" s="0"/>
      <c r="AKX257" s="0"/>
      <c r="AKY257" s="0"/>
      <c r="AKZ257" s="0"/>
      <c r="ALA257" s="0"/>
      <c r="ALB257" s="0"/>
      <c r="ALC257" s="0"/>
      <c r="ALD257" s="0"/>
      <c r="ALE257" s="0"/>
      <c r="ALF257" s="0"/>
      <c r="ALG257" s="0"/>
      <c r="ALH257" s="0"/>
      <c r="ALI257" s="0"/>
      <c r="ALJ257" s="0"/>
      <c r="ALK257" s="0"/>
      <c r="ALL257" s="0"/>
      <c r="ALM257" s="0"/>
      <c r="ALN257" s="0"/>
      <c r="ALO257" s="0"/>
      <c r="ALP257" s="0"/>
      <c r="ALQ257" s="0"/>
      <c r="ALR257" s="0"/>
      <c r="ALS257" s="0"/>
      <c r="ALT257" s="0"/>
      <c r="ALU257" s="0"/>
      <c r="ALV257" s="0"/>
      <c r="ALW257" s="0"/>
      <c r="ALX257" s="0"/>
      <c r="ALY257" s="0"/>
      <c r="ALZ257" s="0"/>
      <c r="AMA257" s="0"/>
      <c r="AMB257" s="0"/>
      <c r="AMC257" s="0"/>
      <c r="AMD257" s="0"/>
      <c r="AME257" s="0"/>
      <c r="AMF257" s="0"/>
      <c r="AMG257" s="0"/>
      <c r="AMH257" s="0"/>
      <c r="AMI257" s="0"/>
      <c r="AMJ257" s="0"/>
    </row>
    <row r="258" customFormat="false" ht="15" hidden="false" customHeight="false" outlineLevel="0" collapsed="false">
      <c r="A258" s="73"/>
      <c r="B258" s="98" t="s">
        <v>276</v>
      </c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/>
      <c r="AR258" s="0"/>
      <c r="AS258" s="0"/>
      <c r="AT258" s="0"/>
      <c r="AU258" s="0"/>
      <c r="AV258" s="0"/>
      <c r="AW258" s="0"/>
      <c r="AX258" s="0"/>
      <c r="AY258" s="0"/>
      <c r="AZ258" s="0"/>
      <c r="BA258" s="0"/>
      <c r="BB258" s="0"/>
      <c r="BC258" s="0"/>
      <c r="BD258" s="0"/>
      <c r="BE258" s="0"/>
      <c r="BF258" s="0"/>
      <c r="BG258" s="0"/>
      <c r="BH258" s="0"/>
      <c r="BI258" s="0"/>
      <c r="BJ258" s="0"/>
      <c r="BK258" s="0"/>
      <c r="BL258" s="0"/>
      <c r="BM258" s="0"/>
      <c r="BN258" s="0"/>
      <c r="BO258" s="0"/>
      <c r="BP258" s="0"/>
      <c r="BQ258" s="0"/>
      <c r="BR258" s="0"/>
      <c r="BS258" s="0"/>
      <c r="BT258" s="0"/>
      <c r="BU258" s="0"/>
      <c r="BV258" s="0"/>
      <c r="BW258" s="0"/>
      <c r="BX258" s="0"/>
      <c r="BY258" s="0"/>
      <c r="BZ258" s="0"/>
      <c r="CA258" s="0"/>
      <c r="CB258" s="0"/>
      <c r="CC258" s="0"/>
      <c r="CD258" s="0"/>
      <c r="CE258" s="0"/>
      <c r="CF258" s="0"/>
      <c r="CG258" s="0"/>
      <c r="CH258" s="0"/>
      <c r="CI258" s="0"/>
      <c r="CJ258" s="0"/>
      <c r="CK258" s="0"/>
      <c r="CL258" s="0"/>
      <c r="CM258" s="0"/>
      <c r="CN258" s="0"/>
      <c r="CO258" s="0"/>
      <c r="CP258" s="0"/>
      <c r="CQ258" s="0"/>
      <c r="CR258" s="0"/>
      <c r="CS258" s="0"/>
      <c r="CT258" s="0"/>
      <c r="CU258" s="0"/>
      <c r="CV258" s="0"/>
      <c r="CW258" s="0"/>
      <c r="CX258" s="0"/>
      <c r="CY258" s="0"/>
      <c r="CZ258" s="0"/>
      <c r="DA258" s="0"/>
      <c r="DB258" s="0"/>
      <c r="DC258" s="0"/>
      <c r="DD258" s="0"/>
      <c r="DE258" s="0"/>
      <c r="DF258" s="0"/>
      <c r="DG258" s="0"/>
      <c r="DH258" s="0"/>
      <c r="DI258" s="0"/>
      <c r="DJ258" s="0"/>
      <c r="DK258" s="0"/>
      <c r="DL258" s="0"/>
      <c r="DM258" s="0"/>
      <c r="DN258" s="0"/>
      <c r="DO258" s="0"/>
      <c r="DP258" s="0"/>
      <c r="DQ258" s="0"/>
      <c r="DR258" s="0"/>
      <c r="DS258" s="0"/>
      <c r="DT258" s="0"/>
      <c r="DU258" s="0"/>
      <c r="DV258" s="0"/>
      <c r="DW258" s="0"/>
      <c r="DX258" s="0"/>
      <c r="DY258" s="0"/>
      <c r="DZ258" s="0"/>
      <c r="EA258" s="0"/>
      <c r="EB258" s="0"/>
      <c r="EC258" s="0"/>
      <c r="ED258" s="0"/>
      <c r="EE258" s="0"/>
      <c r="EF258" s="0"/>
      <c r="EG258" s="0"/>
      <c r="EH258" s="0"/>
      <c r="EI258" s="0"/>
      <c r="EJ258" s="0"/>
      <c r="EK258" s="0"/>
      <c r="EL258" s="0"/>
      <c r="EM258" s="0"/>
      <c r="EN258" s="0"/>
      <c r="EO258" s="0"/>
      <c r="EP258" s="0"/>
      <c r="EQ258" s="0"/>
      <c r="ER258" s="0"/>
      <c r="ES258" s="0"/>
      <c r="ET258" s="0"/>
      <c r="EU258" s="0"/>
      <c r="EV258" s="0"/>
      <c r="EW258" s="0"/>
      <c r="EX258" s="0"/>
      <c r="EY258" s="0"/>
      <c r="EZ258" s="0"/>
      <c r="FA258" s="0"/>
      <c r="FB258" s="0"/>
      <c r="FC258" s="0"/>
      <c r="FD258" s="0"/>
      <c r="FE258" s="0"/>
      <c r="FF258" s="0"/>
      <c r="FG258" s="0"/>
      <c r="FH258" s="0"/>
      <c r="FI258" s="0"/>
      <c r="FJ258" s="0"/>
      <c r="FK258" s="0"/>
      <c r="FL258" s="0"/>
      <c r="FM258" s="0"/>
      <c r="FN258" s="0"/>
      <c r="FO258" s="0"/>
      <c r="FP258" s="0"/>
      <c r="FQ258" s="0"/>
      <c r="FR258" s="0"/>
      <c r="FS258" s="0"/>
      <c r="FT258" s="0"/>
      <c r="FU258" s="0"/>
      <c r="FV258" s="0"/>
      <c r="FW258" s="0"/>
      <c r="FX258" s="0"/>
      <c r="FY258" s="0"/>
      <c r="FZ258" s="0"/>
      <c r="GA258" s="0"/>
      <c r="GB258" s="0"/>
      <c r="GC258" s="0"/>
      <c r="GD258" s="0"/>
      <c r="GE258" s="0"/>
      <c r="GF258" s="0"/>
      <c r="GG258" s="0"/>
      <c r="GH258" s="0"/>
      <c r="GI258" s="0"/>
      <c r="GJ258" s="0"/>
      <c r="GK258" s="0"/>
      <c r="GL258" s="0"/>
      <c r="GM258" s="0"/>
      <c r="GN258" s="0"/>
      <c r="GO258" s="0"/>
      <c r="GP258" s="0"/>
      <c r="GQ258" s="0"/>
      <c r="GR258" s="0"/>
      <c r="GS258" s="0"/>
      <c r="GT258" s="0"/>
      <c r="GU258" s="0"/>
      <c r="GV258" s="0"/>
      <c r="GW258" s="0"/>
      <c r="GX258" s="0"/>
      <c r="GY258" s="0"/>
      <c r="GZ258" s="0"/>
      <c r="HA258" s="0"/>
      <c r="HB258" s="0"/>
      <c r="HC258" s="0"/>
      <c r="HD258" s="0"/>
      <c r="HE258" s="0"/>
      <c r="HF258" s="0"/>
      <c r="HG258" s="0"/>
      <c r="HH258" s="0"/>
      <c r="HI258" s="0"/>
      <c r="HJ258" s="0"/>
      <c r="HK258" s="0"/>
      <c r="HL258" s="0"/>
      <c r="HM258" s="0"/>
      <c r="HN258" s="0"/>
      <c r="HO258" s="0"/>
      <c r="HP258" s="0"/>
      <c r="HQ258" s="0"/>
      <c r="HR258" s="0"/>
      <c r="HS258" s="0"/>
      <c r="HT258" s="0"/>
      <c r="HU258" s="0"/>
      <c r="HV258" s="0"/>
      <c r="HW258" s="0"/>
      <c r="HX258" s="0"/>
      <c r="HY258" s="0"/>
      <c r="HZ258" s="0"/>
      <c r="IA258" s="0"/>
      <c r="IB258" s="0"/>
      <c r="IC258" s="0"/>
      <c r="ID258" s="0"/>
      <c r="IE258" s="0"/>
      <c r="IF258" s="0"/>
      <c r="IG258" s="0"/>
      <c r="IH258" s="0"/>
      <c r="II258" s="0"/>
      <c r="IJ258" s="0"/>
      <c r="IK258" s="0"/>
      <c r="IL258" s="0"/>
      <c r="IM258" s="0"/>
      <c r="IN258" s="0"/>
      <c r="IO258" s="0"/>
      <c r="IP258" s="0"/>
      <c r="IQ258" s="0"/>
      <c r="IR258" s="0"/>
      <c r="IS258" s="0"/>
      <c r="IT258" s="0"/>
      <c r="IU258" s="0"/>
      <c r="IV258" s="0"/>
      <c r="IW258" s="0"/>
      <c r="IX258" s="0"/>
      <c r="IY258" s="0"/>
      <c r="IZ258" s="0"/>
      <c r="JA258" s="0"/>
      <c r="JB258" s="0"/>
      <c r="JC258" s="0"/>
      <c r="JD258" s="0"/>
      <c r="JE258" s="0"/>
      <c r="JF258" s="0"/>
      <c r="JG258" s="0"/>
      <c r="JH258" s="0"/>
      <c r="JI258" s="0"/>
      <c r="JJ258" s="0"/>
      <c r="JK258" s="0"/>
      <c r="JL258" s="0"/>
      <c r="JM258" s="0"/>
      <c r="JN258" s="0"/>
      <c r="JO258" s="0"/>
      <c r="JP258" s="0"/>
      <c r="JQ258" s="0"/>
      <c r="JR258" s="0"/>
      <c r="JS258" s="0"/>
      <c r="JT258" s="0"/>
      <c r="JU258" s="0"/>
      <c r="JV258" s="0"/>
      <c r="JW258" s="0"/>
      <c r="JX258" s="0"/>
      <c r="JY258" s="0"/>
      <c r="JZ258" s="0"/>
      <c r="KA258" s="0"/>
      <c r="KB258" s="0"/>
      <c r="KC258" s="0"/>
      <c r="KD258" s="0"/>
      <c r="KE258" s="0"/>
      <c r="KF258" s="0"/>
      <c r="KG258" s="0"/>
      <c r="KH258" s="0"/>
      <c r="KI258" s="0"/>
      <c r="KJ258" s="0"/>
      <c r="KK258" s="0"/>
      <c r="KL258" s="0"/>
      <c r="KM258" s="0"/>
      <c r="KN258" s="0"/>
      <c r="KO258" s="0"/>
      <c r="KP258" s="0"/>
      <c r="KQ258" s="0"/>
      <c r="KR258" s="0"/>
      <c r="KS258" s="0"/>
      <c r="KT258" s="0"/>
      <c r="KU258" s="0"/>
      <c r="KV258" s="0"/>
      <c r="KW258" s="0"/>
      <c r="KX258" s="0"/>
      <c r="KY258" s="0"/>
      <c r="KZ258" s="0"/>
      <c r="LA258" s="0"/>
      <c r="LB258" s="0"/>
      <c r="LC258" s="0"/>
      <c r="LD258" s="0"/>
      <c r="LE258" s="0"/>
      <c r="LF258" s="0"/>
      <c r="LG258" s="0"/>
      <c r="LH258" s="0"/>
      <c r="LI258" s="0"/>
      <c r="LJ258" s="0"/>
      <c r="LK258" s="0"/>
      <c r="LL258" s="0"/>
      <c r="LM258" s="0"/>
      <c r="LN258" s="0"/>
      <c r="LO258" s="0"/>
      <c r="LP258" s="0"/>
      <c r="LQ258" s="0"/>
      <c r="LR258" s="0"/>
      <c r="LS258" s="0"/>
      <c r="LT258" s="0"/>
      <c r="LU258" s="0"/>
      <c r="LV258" s="0"/>
      <c r="LW258" s="0"/>
      <c r="LX258" s="0"/>
      <c r="LY258" s="0"/>
      <c r="LZ258" s="0"/>
      <c r="MA258" s="0"/>
      <c r="MB258" s="0"/>
      <c r="MC258" s="0"/>
      <c r="MD258" s="0"/>
      <c r="ME258" s="0"/>
      <c r="MF258" s="0"/>
      <c r="MG258" s="0"/>
      <c r="MH258" s="0"/>
      <c r="MI258" s="0"/>
      <c r="MJ258" s="0"/>
      <c r="MK258" s="0"/>
      <c r="ML258" s="0"/>
      <c r="MM258" s="0"/>
      <c r="MN258" s="0"/>
      <c r="MO258" s="0"/>
      <c r="MP258" s="0"/>
      <c r="MQ258" s="0"/>
      <c r="MR258" s="0"/>
      <c r="MS258" s="0"/>
      <c r="MT258" s="0"/>
      <c r="MU258" s="0"/>
      <c r="MV258" s="0"/>
      <c r="MW258" s="0"/>
      <c r="MX258" s="0"/>
      <c r="MY258" s="0"/>
      <c r="MZ258" s="0"/>
      <c r="NA258" s="0"/>
      <c r="NB258" s="0"/>
      <c r="NC258" s="0"/>
      <c r="ND258" s="0"/>
      <c r="NE258" s="0"/>
      <c r="NF258" s="0"/>
      <c r="NG258" s="0"/>
      <c r="NH258" s="0"/>
      <c r="NI258" s="0"/>
      <c r="NJ258" s="0"/>
      <c r="NK258" s="0"/>
      <c r="NL258" s="0"/>
      <c r="NM258" s="0"/>
      <c r="NN258" s="0"/>
      <c r="NO258" s="0"/>
      <c r="NP258" s="0"/>
      <c r="NQ258" s="0"/>
      <c r="NR258" s="0"/>
      <c r="NS258" s="0"/>
      <c r="NT258" s="0"/>
      <c r="NU258" s="0"/>
      <c r="NV258" s="0"/>
      <c r="NW258" s="0"/>
      <c r="NX258" s="0"/>
      <c r="NY258" s="0"/>
      <c r="NZ258" s="0"/>
      <c r="OA258" s="0"/>
      <c r="OB258" s="0"/>
      <c r="OC258" s="0"/>
      <c r="OD258" s="0"/>
      <c r="OE258" s="0"/>
      <c r="OF258" s="0"/>
      <c r="OG258" s="0"/>
      <c r="OH258" s="0"/>
      <c r="OI258" s="0"/>
      <c r="OJ258" s="0"/>
      <c r="OK258" s="0"/>
      <c r="OL258" s="0"/>
      <c r="OM258" s="0"/>
      <c r="ON258" s="0"/>
      <c r="OO258" s="0"/>
      <c r="OP258" s="0"/>
      <c r="OQ258" s="0"/>
      <c r="OR258" s="0"/>
      <c r="OS258" s="0"/>
      <c r="OT258" s="0"/>
      <c r="OU258" s="0"/>
      <c r="OV258" s="0"/>
      <c r="OW258" s="0"/>
      <c r="OX258" s="0"/>
      <c r="OY258" s="0"/>
      <c r="OZ258" s="0"/>
      <c r="PA258" s="0"/>
      <c r="PB258" s="0"/>
      <c r="PC258" s="0"/>
      <c r="PD258" s="0"/>
      <c r="PE258" s="0"/>
      <c r="PF258" s="0"/>
      <c r="PG258" s="0"/>
      <c r="PH258" s="0"/>
      <c r="PI258" s="0"/>
      <c r="PJ258" s="0"/>
      <c r="PK258" s="0"/>
      <c r="PL258" s="0"/>
      <c r="PM258" s="0"/>
      <c r="PN258" s="0"/>
      <c r="PO258" s="0"/>
      <c r="PP258" s="0"/>
      <c r="PQ258" s="0"/>
      <c r="PR258" s="0"/>
      <c r="PS258" s="0"/>
      <c r="PT258" s="0"/>
      <c r="PU258" s="0"/>
      <c r="PV258" s="0"/>
      <c r="PW258" s="0"/>
      <c r="PX258" s="0"/>
      <c r="PY258" s="0"/>
      <c r="PZ258" s="0"/>
      <c r="QA258" s="0"/>
      <c r="QB258" s="0"/>
      <c r="QC258" s="0"/>
      <c r="QD258" s="0"/>
      <c r="QE258" s="0"/>
      <c r="QF258" s="0"/>
      <c r="QG258" s="0"/>
      <c r="QH258" s="0"/>
      <c r="QI258" s="0"/>
      <c r="QJ258" s="0"/>
      <c r="QK258" s="0"/>
      <c r="QL258" s="0"/>
      <c r="QM258" s="0"/>
      <c r="QN258" s="0"/>
      <c r="QO258" s="0"/>
      <c r="QP258" s="0"/>
      <c r="QQ258" s="0"/>
      <c r="QR258" s="0"/>
      <c r="QS258" s="0"/>
      <c r="QT258" s="0"/>
      <c r="QU258" s="0"/>
      <c r="QV258" s="0"/>
      <c r="QW258" s="0"/>
      <c r="QX258" s="0"/>
      <c r="QY258" s="0"/>
      <c r="QZ258" s="0"/>
      <c r="RA258" s="0"/>
      <c r="RB258" s="0"/>
      <c r="RC258" s="0"/>
      <c r="RD258" s="0"/>
      <c r="RE258" s="0"/>
      <c r="RF258" s="0"/>
      <c r="RG258" s="0"/>
      <c r="RH258" s="0"/>
      <c r="RI258" s="0"/>
      <c r="RJ258" s="0"/>
      <c r="RK258" s="0"/>
      <c r="RL258" s="0"/>
      <c r="RM258" s="0"/>
      <c r="RN258" s="0"/>
      <c r="RO258" s="0"/>
      <c r="RP258" s="0"/>
      <c r="RQ258" s="0"/>
      <c r="RR258" s="0"/>
      <c r="RS258" s="0"/>
      <c r="RT258" s="0"/>
      <c r="RU258" s="0"/>
      <c r="RV258" s="0"/>
      <c r="RW258" s="0"/>
      <c r="RX258" s="0"/>
      <c r="RY258" s="0"/>
      <c r="RZ258" s="0"/>
      <c r="SA258" s="0"/>
      <c r="SB258" s="0"/>
      <c r="SC258" s="0"/>
      <c r="SD258" s="0"/>
      <c r="SE258" s="0"/>
      <c r="SF258" s="0"/>
      <c r="SG258" s="0"/>
      <c r="SH258" s="0"/>
      <c r="SI258" s="0"/>
      <c r="SJ258" s="0"/>
      <c r="SK258" s="0"/>
      <c r="SL258" s="0"/>
      <c r="SM258" s="0"/>
      <c r="SN258" s="0"/>
      <c r="SO258" s="0"/>
      <c r="SP258" s="0"/>
      <c r="SQ258" s="0"/>
      <c r="SR258" s="0"/>
      <c r="SS258" s="0"/>
      <c r="ST258" s="0"/>
      <c r="SU258" s="0"/>
      <c r="SV258" s="0"/>
      <c r="SW258" s="0"/>
      <c r="SX258" s="0"/>
      <c r="SY258" s="0"/>
      <c r="SZ258" s="0"/>
      <c r="TA258" s="0"/>
      <c r="TB258" s="0"/>
      <c r="TC258" s="0"/>
      <c r="TD258" s="0"/>
      <c r="TE258" s="0"/>
      <c r="TF258" s="0"/>
      <c r="TG258" s="0"/>
      <c r="TH258" s="0"/>
      <c r="TI258" s="0"/>
      <c r="TJ258" s="0"/>
      <c r="TK258" s="0"/>
      <c r="TL258" s="0"/>
      <c r="TM258" s="0"/>
      <c r="TN258" s="0"/>
      <c r="TO258" s="0"/>
      <c r="TP258" s="0"/>
      <c r="TQ258" s="0"/>
      <c r="TR258" s="0"/>
      <c r="TS258" s="0"/>
      <c r="TT258" s="0"/>
      <c r="TU258" s="0"/>
      <c r="TV258" s="0"/>
      <c r="TW258" s="0"/>
      <c r="TX258" s="0"/>
      <c r="TY258" s="0"/>
      <c r="TZ258" s="0"/>
      <c r="UA258" s="0"/>
      <c r="UB258" s="0"/>
      <c r="UC258" s="0"/>
      <c r="UD258" s="0"/>
      <c r="UE258" s="0"/>
      <c r="UF258" s="0"/>
      <c r="UG258" s="0"/>
      <c r="UH258" s="0"/>
      <c r="UI258" s="0"/>
      <c r="UJ258" s="0"/>
      <c r="UK258" s="0"/>
      <c r="UL258" s="0"/>
      <c r="UM258" s="0"/>
      <c r="UN258" s="0"/>
      <c r="UO258" s="0"/>
      <c r="UP258" s="0"/>
      <c r="UQ258" s="0"/>
      <c r="UR258" s="0"/>
      <c r="US258" s="0"/>
      <c r="UT258" s="0"/>
      <c r="UU258" s="0"/>
      <c r="UV258" s="0"/>
      <c r="UW258" s="0"/>
      <c r="UX258" s="0"/>
      <c r="UY258" s="0"/>
      <c r="UZ258" s="0"/>
      <c r="VA258" s="0"/>
      <c r="VB258" s="0"/>
      <c r="VC258" s="0"/>
      <c r="VD258" s="0"/>
      <c r="VE258" s="0"/>
      <c r="VF258" s="0"/>
      <c r="VG258" s="0"/>
      <c r="VH258" s="0"/>
      <c r="VI258" s="0"/>
      <c r="VJ258" s="0"/>
      <c r="VK258" s="0"/>
      <c r="VL258" s="0"/>
      <c r="VM258" s="0"/>
      <c r="VN258" s="0"/>
      <c r="VO258" s="0"/>
      <c r="VP258" s="0"/>
      <c r="VQ258" s="0"/>
      <c r="VR258" s="0"/>
      <c r="VS258" s="0"/>
      <c r="VT258" s="0"/>
      <c r="VU258" s="0"/>
      <c r="VV258" s="0"/>
      <c r="VW258" s="0"/>
      <c r="VX258" s="0"/>
      <c r="VY258" s="0"/>
      <c r="VZ258" s="0"/>
      <c r="WA258" s="0"/>
      <c r="WB258" s="0"/>
      <c r="WC258" s="0"/>
      <c r="WD258" s="0"/>
      <c r="WE258" s="0"/>
      <c r="WF258" s="0"/>
      <c r="WG258" s="0"/>
      <c r="WH258" s="0"/>
      <c r="WI258" s="0"/>
      <c r="WJ258" s="0"/>
      <c r="WK258" s="0"/>
      <c r="WL258" s="0"/>
      <c r="WM258" s="0"/>
      <c r="WN258" s="0"/>
      <c r="WO258" s="0"/>
      <c r="WP258" s="0"/>
      <c r="WQ258" s="0"/>
      <c r="WR258" s="0"/>
      <c r="WS258" s="0"/>
      <c r="WT258" s="0"/>
      <c r="WU258" s="0"/>
      <c r="WV258" s="0"/>
      <c r="WW258" s="0"/>
      <c r="WX258" s="0"/>
      <c r="WY258" s="0"/>
      <c r="WZ258" s="0"/>
      <c r="XA258" s="0"/>
      <c r="XB258" s="0"/>
      <c r="XC258" s="0"/>
      <c r="XD258" s="0"/>
      <c r="XE258" s="0"/>
      <c r="XF258" s="0"/>
      <c r="XG258" s="0"/>
      <c r="XH258" s="0"/>
      <c r="XI258" s="0"/>
      <c r="XJ258" s="0"/>
      <c r="XK258" s="0"/>
      <c r="XL258" s="0"/>
      <c r="XM258" s="0"/>
      <c r="XN258" s="0"/>
      <c r="XO258" s="0"/>
      <c r="XP258" s="0"/>
      <c r="XQ258" s="0"/>
      <c r="XR258" s="0"/>
      <c r="XS258" s="0"/>
      <c r="XT258" s="0"/>
      <c r="XU258" s="0"/>
      <c r="XV258" s="0"/>
      <c r="XW258" s="0"/>
      <c r="XX258" s="0"/>
      <c r="XY258" s="0"/>
      <c r="XZ258" s="0"/>
      <c r="YA258" s="0"/>
      <c r="YB258" s="0"/>
      <c r="YC258" s="0"/>
      <c r="YD258" s="0"/>
      <c r="YE258" s="0"/>
      <c r="YF258" s="0"/>
      <c r="YG258" s="0"/>
      <c r="YH258" s="0"/>
      <c r="YI258" s="0"/>
      <c r="YJ258" s="0"/>
      <c r="YK258" s="0"/>
      <c r="YL258" s="0"/>
      <c r="YM258" s="0"/>
      <c r="YN258" s="0"/>
      <c r="YO258" s="0"/>
      <c r="YP258" s="0"/>
      <c r="YQ258" s="0"/>
      <c r="YR258" s="0"/>
      <c r="YS258" s="0"/>
      <c r="YT258" s="0"/>
      <c r="YU258" s="0"/>
      <c r="YV258" s="0"/>
      <c r="YW258" s="0"/>
      <c r="YX258" s="0"/>
      <c r="YY258" s="0"/>
      <c r="YZ258" s="0"/>
      <c r="ZA258" s="0"/>
      <c r="ZB258" s="0"/>
      <c r="ZC258" s="0"/>
      <c r="ZD258" s="0"/>
      <c r="ZE258" s="0"/>
      <c r="ZF258" s="0"/>
      <c r="ZG258" s="0"/>
      <c r="ZH258" s="0"/>
      <c r="ZI258" s="0"/>
      <c r="ZJ258" s="0"/>
      <c r="ZK258" s="0"/>
      <c r="ZL258" s="0"/>
      <c r="ZM258" s="0"/>
      <c r="ZN258" s="0"/>
      <c r="ZO258" s="0"/>
      <c r="ZP258" s="0"/>
      <c r="ZQ258" s="0"/>
      <c r="ZR258" s="0"/>
      <c r="ZS258" s="0"/>
      <c r="ZT258" s="0"/>
      <c r="ZU258" s="0"/>
      <c r="ZV258" s="0"/>
      <c r="ZW258" s="0"/>
      <c r="ZX258" s="0"/>
      <c r="ZY258" s="0"/>
      <c r="ZZ258" s="0"/>
      <c r="AAA258" s="0"/>
      <c r="AAB258" s="0"/>
      <c r="AAC258" s="0"/>
      <c r="AAD258" s="0"/>
      <c r="AAE258" s="0"/>
      <c r="AAF258" s="0"/>
      <c r="AAG258" s="0"/>
      <c r="AAH258" s="0"/>
      <c r="AAI258" s="0"/>
      <c r="AAJ258" s="0"/>
      <c r="AAK258" s="0"/>
      <c r="AAL258" s="0"/>
      <c r="AAM258" s="0"/>
      <c r="AAN258" s="0"/>
      <c r="AAO258" s="0"/>
      <c r="AAP258" s="0"/>
      <c r="AAQ258" s="0"/>
      <c r="AAR258" s="0"/>
      <c r="AAS258" s="0"/>
      <c r="AAT258" s="0"/>
      <c r="AAU258" s="0"/>
      <c r="AAV258" s="0"/>
      <c r="AAW258" s="0"/>
      <c r="AAX258" s="0"/>
      <c r="AAY258" s="0"/>
      <c r="AAZ258" s="0"/>
      <c r="ABA258" s="0"/>
      <c r="ABB258" s="0"/>
      <c r="ABC258" s="0"/>
      <c r="ABD258" s="0"/>
      <c r="ABE258" s="0"/>
      <c r="ABF258" s="0"/>
      <c r="ABG258" s="0"/>
      <c r="ABH258" s="0"/>
      <c r="ABI258" s="0"/>
      <c r="ABJ258" s="0"/>
      <c r="ABK258" s="0"/>
      <c r="ABL258" s="0"/>
      <c r="ABM258" s="0"/>
      <c r="ABN258" s="0"/>
      <c r="ABO258" s="0"/>
      <c r="ABP258" s="0"/>
      <c r="ABQ258" s="0"/>
      <c r="ABR258" s="0"/>
      <c r="ABS258" s="0"/>
      <c r="ABT258" s="0"/>
      <c r="ABU258" s="0"/>
      <c r="ABV258" s="0"/>
      <c r="ABW258" s="0"/>
      <c r="ABX258" s="0"/>
      <c r="ABY258" s="0"/>
      <c r="ABZ258" s="0"/>
      <c r="ACA258" s="0"/>
      <c r="ACB258" s="0"/>
      <c r="ACC258" s="0"/>
      <c r="ACD258" s="0"/>
      <c r="ACE258" s="0"/>
      <c r="ACF258" s="0"/>
      <c r="ACG258" s="0"/>
      <c r="ACH258" s="0"/>
      <c r="ACI258" s="0"/>
      <c r="ACJ258" s="0"/>
      <c r="ACK258" s="0"/>
      <c r="ACL258" s="0"/>
      <c r="ACM258" s="0"/>
      <c r="ACN258" s="0"/>
      <c r="ACO258" s="0"/>
      <c r="ACP258" s="0"/>
      <c r="ACQ258" s="0"/>
      <c r="ACR258" s="0"/>
      <c r="ACS258" s="0"/>
      <c r="ACT258" s="0"/>
      <c r="ACU258" s="0"/>
      <c r="ACV258" s="0"/>
      <c r="ACW258" s="0"/>
      <c r="ACX258" s="0"/>
      <c r="ACY258" s="0"/>
      <c r="ACZ258" s="0"/>
      <c r="ADA258" s="0"/>
      <c r="ADB258" s="0"/>
      <c r="ADC258" s="0"/>
      <c r="ADD258" s="0"/>
      <c r="ADE258" s="0"/>
      <c r="ADF258" s="0"/>
      <c r="ADG258" s="0"/>
      <c r="ADH258" s="0"/>
      <c r="ADI258" s="0"/>
      <c r="ADJ258" s="0"/>
      <c r="ADK258" s="0"/>
      <c r="ADL258" s="0"/>
      <c r="ADM258" s="0"/>
      <c r="ADN258" s="0"/>
      <c r="ADO258" s="0"/>
      <c r="ADP258" s="0"/>
      <c r="ADQ258" s="0"/>
      <c r="ADR258" s="0"/>
      <c r="ADS258" s="0"/>
      <c r="ADT258" s="0"/>
      <c r="ADU258" s="0"/>
      <c r="ADV258" s="0"/>
      <c r="ADW258" s="0"/>
      <c r="ADX258" s="0"/>
      <c r="ADY258" s="0"/>
      <c r="ADZ258" s="0"/>
      <c r="AEA258" s="0"/>
      <c r="AEB258" s="0"/>
      <c r="AEC258" s="0"/>
      <c r="AED258" s="0"/>
      <c r="AEE258" s="0"/>
      <c r="AEF258" s="0"/>
      <c r="AEG258" s="0"/>
      <c r="AEH258" s="0"/>
      <c r="AEI258" s="0"/>
      <c r="AEJ258" s="0"/>
      <c r="AEK258" s="0"/>
      <c r="AEL258" s="0"/>
      <c r="AEM258" s="0"/>
      <c r="AEN258" s="0"/>
      <c r="AEO258" s="0"/>
      <c r="AEP258" s="0"/>
      <c r="AEQ258" s="0"/>
      <c r="AER258" s="0"/>
      <c r="AES258" s="0"/>
      <c r="AET258" s="0"/>
      <c r="AEU258" s="0"/>
      <c r="AEV258" s="0"/>
      <c r="AEW258" s="0"/>
      <c r="AEX258" s="0"/>
      <c r="AEY258" s="0"/>
      <c r="AEZ258" s="0"/>
      <c r="AFA258" s="0"/>
      <c r="AFB258" s="0"/>
      <c r="AFC258" s="0"/>
      <c r="AFD258" s="0"/>
      <c r="AFE258" s="0"/>
      <c r="AFF258" s="0"/>
      <c r="AFG258" s="0"/>
      <c r="AFH258" s="0"/>
      <c r="AFI258" s="0"/>
      <c r="AFJ258" s="0"/>
      <c r="AFK258" s="0"/>
      <c r="AFL258" s="0"/>
      <c r="AFM258" s="0"/>
      <c r="AFN258" s="0"/>
      <c r="AFO258" s="0"/>
      <c r="AFP258" s="0"/>
      <c r="AFQ258" s="0"/>
      <c r="AFR258" s="0"/>
      <c r="AFS258" s="0"/>
      <c r="AFT258" s="0"/>
      <c r="AFU258" s="0"/>
      <c r="AFV258" s="0"/>
      <c r="AFW258" s="0"/>
      <c r="AFX258" s="0"/>
      <c r="AFY258" s="0"/>
      <c r="AFZ258" s="0"/>
      <c r="AGA258" s="0"/>
      <c r="AGB258" s="0"/>
      <c r="AGC258" s="0"/>
      <c r="AGD258" s="0"/>
      <c r="AGE258" s="0"/>
      <c r="AGF258" s="0"/>
      <c r="AGG258" s="0"/>
      <c r="AGH258" s="0"/>
      <c r="AGI258" s="0"/>
      <c r="AGJ258" s="0"/>
      <c r="AGK258" s="0"/>
      <c r="AGL258" s="0"/>
      <c r="AGM258" s="0"/>
      <c r="AGN258" s="0"/>
      <c r="AGO258" s="0"/>
      <c r="AGP258" s="0"/>
      <c r="AGQ258" s="0"/>
      <c r="AGR258" s="0"/>
      <c r="AGS258" s="0"/>
      <c r="AGT258" s="0"/>
      <c r="AGU258" s="0"/>
      <c r="AGV258" s="0"/>
      <c r="AGW258" s="0"/>
      <c r="AGX258" s="0"/>
      <c r="AGY258" s="0"/>
      <c r="AGZ258" s="0"/>
      <c r="AHA258" s="0"/>
      <c r="AHB258" s="0"/>
      <c r="AHC258" s="0"/>
      <c r="AHD258" s="0"/>
      <c r="AHE258" s="0"/>
      <c r="AHF258" s="0"/>
      <c r="AHG258" s="0"/>
      <c r="AHH258" s="0"/>
      <c r="AHI258" s="0"/>
      <c r="AHJ258" s="0"/>
      <c r="AHK258" s="0"/>
      <c r="AHL258" s="0"/>
      <c r="AHM258" s="0"/>
      <c r="AHN258" s="0"/>
      <c r="AHO258" s="0"/>
      <c r="AHP258" s="0"/>
      <c r="AHQ258" s="0"/>
      <c r="AHR258" s="0"/>
      <c r="AHS258" s="0"/>
      <c r="AHT258" s="0"/>
      <c r="AHU258" s="0"/>
      <c r="AHV258" s="0"/>
      <c r="AHW258" s="0"/>
      <c r="AHX258" s="0"/>
      <c r="AHY258" s="0"/>
      <c r="AHZ258" s="0"/>
      <c r="AIA258" s="0"/>
      <c r="AIB258" s="0"/>
      <c r="AIC258" s="0"/>
      <c r="AID258" s="0"/>
      <c r="AIE258" s="0"/>
      <c r="AIF258" s="0"/>
      <c r="AIG258" s="0"/>
      <c r="AIH258" s="0"/>
      <c r="AII258" s="0"/>
      <c r="AIJ258" s="0"/>
      <c r="AIK258" s="0"/>
      <c r="AIL258" s="0"/>
      <c r="AIM258" s="0"/>
      <c r="AIN258" s="0"/>
      <c r="AIO258" s="0"/>
      <c r="AIP258" s="0"/>
      <c r="AIQ258" s="0"/>
      <c r="AIR258" s="0"/>
      <c r="AIS258" s="0"/>
      <c r="AIT258" s="0"/>
      <c r="AIU258" s="0"/>
      <c r="AIV258" s="0"/>
      <c r="AIW258" s="0"/>
      <c r="AIX258" s="0"/>
      <c r="AIY258" s="0"/>
      <c r="AIZ258" s="0"/>
      <c r="AJA258" s="0"/>
      <c r="AJB258" s="0"/>
      <c r="AJC258" s="0"/>
      <c r="AJD258" s="0"/>
      <c r="AJE258" s="0"/>
      <c r="AJF258" s="0"/>
      <c r="AJG258" s="0"/>
      <c r="AJH258" s="0"/>
      <c r="AJI258" s="0"/>
      <c r="AJJ258" s="0"/>
      <c r="AJK258" s="0"/>
      <c r="AJL258" s="0"/>
      <c r="AJM258" s="0"/>
      <c r="AJN258" s="0"/>
      <c r="AJO258" s="0"/>
      <c r="AJP258" s="0"/>
      <c r="AJQ258" s="0"/>
      <c r="AJR258" s="0"/>
      <c r="AJS258" s="0"/>
      <c r="AJT258" s="0"/>
      <c r="AJU258" s="0"/>
      <c r="AJV258" s="0"/>
      <c r="AJW258" s="0"/>
      <c r="AJX258" s="0"/>
      <c r="AJY258" s="0"/>
      <c r="AJZ258" s="0"/>
      <c r="AKA258" s="0"/>
      <c r="AKB258" s="0"/>
      <c r="AKC258" s="0"/>
      <c r="AKD258" s="0"/>
      <c r="AKE258" s="0"/>
      <c r="AKF258" s="0"/>
      <c r="AKG258" s="0"/>
      <c r="AKH258" s="0"/>
      <c r="AKI258" s="0"/>
      <c r="AKJ258" s="0"/>
      <c r="AKK258" s="0"/>
      <c r="AKL258" s="0"/>
      <c r="AKM258" s="0"/>
      <c r="AKN258" s="0"/>
      <c r="AKO258" s="0"/>
      <c r="AKP258" s="0"/>
      <c r="AKQ258" s="0"/>
      <c r="AKR258" s="0"/>
      <c r="AKS258" s="0"/>
      <c r="AKT258" s="0"/>
      <c r="AKU258" s="0"/>
      <c r="AKV258" s="0"/>
      <c r="AKW258" s="0"/>
      <c r="AKX258" s="0"/>
      <c r="AKY258" s="0"/>
      <c r="AKZ258" s="0"/>
      <c r="ALA258" s="0"/>
      <c r="ALB258" s="0"/>
      <c r="ALC258" s="0"/>
      <c r="ALD258" s="0"/>
      <c r="ALE258" s="0"/>
      <c r="ALF258" s="0"/>
      <c r="ALG258" s="0"/>
      <c r="ALH258" s="0"/>
      <c r="ALI258" s="0"/>
      <c r="ALJ258" s="0"/>
      <c r="ALK258" s="0"/>
      <c r="ALL258" s="0"/>
      <c r="ALM258" s="0"/>
      <c r="ALN258" s="0"/>
      <c r="ALO258" s="0"/>
      <c r="ALP258" s="0"/>
      <c r="ALQ258" s="0"/>
      <c r="ALR258" s="0"/>
      <c r="ALS258" s="0"/>
      <c r="ALT258" s="0"/>
      <c r="ALU258" s="0"/>
      <c r="ALV258" s="0"/>
      <c r="ALW258" s="0"/>
      <c r="ALX258" s="0"/>
      <c r="ALY258" s="0"/>
      <c r="ALZ258" s="0"/>
      <c r="AMA258" s="0"/>
      <c r="AMB258" s="0"/>
      <c r="AMC258" s="0"/>
      <c r="AMD258" s="0"/>
      <c r="AME258" s="0"/>
      <c r="AMF258" s="0"/>
      <c r="AMG258" s="0"/>
      <c r="AMH258" s="0"/>
      <c r="AMI258" s="0"/>
      <c r="AMJ258" s="0"/>
    </row>
    <row r="259" s="84" customFormat="true" ht="15" hidden="false" customHeight="false" outlineLevel="0" collapsed="false">
      <c r="A259" s="82"/>
      <c r="B259" s="102" t="s">
        <v>277</v>
      </c>
    </row>
    <row r="260" s="84" customFormat="true" ht="15" hidden="false" customHeight="false" outlineLevel="0" collapsed="false">
      <c r="A260" s="82"/>
      <c r="B260" s="102" t="s">
        <v>278</v>
      </c>
    </row>
    <row r="261" customFormat="false" ht="15" hidden="false" customHeight="false" outlineLevel="0" collapsed="false">
      <c r="A261" s="73"/>
      <c r="B261" s="98" t="s">
        <v>279</v>
      </c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/>
      <c r="AU261" s="0"/>
      <c r="AV261" s="0"/>
      <c r="AW261" s="0"/>
      <c r="AX261" s="0"/>
      <c r="AY261" s="0"/>
      <c r="AZ261" s="0"/>
      <c r="BA261" s="0"/>
      <c r="BB261" s="0"/>
      <c r="BC261" s="0"/>
      <c r="BD261" s="0"/>
      <c r="BE261" s="0"/>
      <c r="BF261" s="0"/>
      <c r="BG261" s="0"/>
      <c r="BH261" s="0"/>
      <c r="BI261" s="0"/>
      <c r="BJ261" s="0"/>
      <c r="BK261" s="0"/>
      <c r="BL261" s="0"/>
      <c r="BM261" s="0"/>
      <c r="BN261" s="0"/>
      <c r="BO261" s="0"/>
      <c r="BP261" s="0"/>
      <c r="BQ261" s="0"/>
      <c r="BR261" s="0"/>
      <c r="BS261" s="0"/>
      <c r="BT261" s="0"/>
      <c r="BU261" s="0"/>
      <c r="BV261" s="0"/>
      <c r="BW261" s="0"/>
      <c r="BX261" s="0"/>
      <c r="BY261" s="0"/>
      <c r="BZ261" s="0"/>
      <c r="CA261" s="0"/>
      <c r="CB261" s="0"/>
      <c r="CC261" s="0"/>
      <c r="CD261" s="0"/>
      <c r="CE261" s="0"/>
      <c r="CF261" s="0"/>
      <c r="CG261" s="0"/>
      <c r="CH261" s="0"/>
      <c r="CI261" s="0"/>
      <c r="CJ261" s="0"/>
      <c r="CK261" s="0"/>
      <c r="CL261" s="0"/>
      <c r="CM261" s="0"/>
      <c r="CN261" s="0"/>
      <c r="CO261" s="0"/>
      <c r="CP261" s="0"/>
      <c r="CQ261" s="0"/>
      <c r="CR261" s="0"/>
      <c r="CS261" s="0"/>
      <c r="CT261" s="0"/>
      <c r="CU261" s="0"/>
      <c r="CV261" s="0"/>
      <c r="CW261" s="0"/>
      <c r="CX261" s="0"/>
      <c r="CY261" s="0"/>
      <c r="CZ261" s="0"/>
      <c r="DA261" s="0"/>
      <c r="DB261" s="0"/>
      <c r="DC261" s="0"/>
      <c r="DD261" s="0"/>
      <c r="DE261" s="0"/>
      <c r="DF261" s="0"/>
      <c r="DG261" s="0"/>
      <c r="DH261" s="0"/>
      <c r="DI261" s="0"/>
      <c r="DJ261" s="0"/>
      <c r="DK261" s="0"/>
      <c r="DL261" s="0"/>
      <c r="DM261" s="0"/>
      <c r="DN261" s="0"/>
      <c r="DO261" s="0"/>
      <c r="DP261" s="0"/>
      <c r="DQ261" s="0"/>
      <c r="DR261" s="0"/>
      <c r="DS261" s="0"/>
      <c r="DT261" s="0"/>
      <c r="DU261" s="0"/>
      <c r="DV261" s="0"/>
      <c r="DW261" s="0"/>
      <c r="DX261" s="0"/>
      <c r="DY261" s="0"/>
      <c r="DZ261" s="0"/>
      <c r="EA261" s="0"/>
      <c r="EB261" s="0"/>
      <c r="EC261" s="0"/>
      <c r="ED261" s="0"/>
      <c r="EE261" s="0"/>
      <c r="EF261" s="0"/>
      <c r="EG261" s="0"/>
      <c r="EH261" s="0"/>
      <c r="EI261" s="0"/>
      <c r="EJ261" s="0"/>
      <c r="EK261" s="0"/>
      <c r="EL261" s="0"/>
      <c r="EM261" s="0"/>
      <c r="EN261" s="0"/>
      <c r="EO261" s="0"/>
      <c r="EP261" s="0"/>
      <c r="EQ261" s="0"/>
      <c r="ER261" s="0"/>
      <c r="ES261" s="0"/>
      <c r="ET261" s="0"/>
      <c r="EU261" s="0"/>
      <c r="EV261" s="0"/>
      <c r="EW261" s="0"/>
      <c r="EX261" s="0"/>
      <c r="EY261" s="0"/>
      <c r="EZ261" s="0"/>
      <c r="FA261" s="0"/>
      <c r="FB261" s="0"/>
      <c r="FC261" s="0"/>
      <c r="FD261" s="0"/>
      <c r="FE261" s="0"/>
      <c r="FF261" s="0"/>
      <c r="FG261" s="0"/>
      <c r="FH261" s="0"/>
      <c r="FI261" s="0"/>
      <c r="FJ261" s="0"/>
      <c r="FK261" s="0"/>
      <c r="FL261" s="0"/>
      <c r="FM261" s="0"/>
      <c r="FN261" s="0"/>
      <c r="FO261" s="0"/>
      <c r="FP261" s="0"/>
      <c r="FQ261" s="0"/>
      <c r="FR261" s="0"/>
      <c r="FS261" s="0"/>
      <c r="FT261" s="0"/>
      <c r="FU261" s="0"/>
      <c r="FV261" s="0"/>
      <c r="FW261" s="0"/>
      <c r="FX261" s="0"/>
      <c r="FY261" s="0"/>
      <c r="FZ261" s="0"/>
      <c r="GA261" s="0"/>
      <c r="GB261" s="0"/>
      <c r="GC261" s="0"/>
      <c r="GD261" s="0"/>
      <c r="GE261" s="0"/>
      <c r="GF261" s="0"/>
      <c r="GG261" s="0"/>
      <c r="GH261" s="0"/>
      <c r="GI261" s="0"/>
      <c r="GJ261" s="0"/>
      <c r="GK261" s="0"/>
      <c r="GL261" s="0"/>
      <c r="GM261" s="0"/>
      <c r="GN261" s="0"/>
      <c r="GO261" s="0"/>
      <c r="GP261" s="0"/>
      <c r="GQ261" s="0"/>
      <c r="GR261" s="0"/>
      <c r="GS261" s="0"/>
      <c r="GT261" s="0"/>
      <c r="GU261" s="0"/>
      <c r="GV261" s="0"/>
      <c r="GW261" s="0"/>
      <c r="GX261" s="0"/>
      <c r="GY261" s="0"/>
      <c r="GZ261" s="0"/>
      <c r="HA261" s="0"/>
      <c r="HB261" s="0"/>
      <c r="HC261" s="0"/>
      <c r="HD261" s="0"/>
      <c r="HE261" s="0"/>
      <c r="HF261" s="0"/>
      <c r="HG261" s="0"/>
      <c r="HH261" s="0"/>
      <c r="HI261" s="0"/>
      <c r="HJ261" s="0"/>
      <c r="HK261" s="0"/>
      <c r="HL261" s="0"/>
      <c r="HM261" s="0"/>
      <c r="HN261" s="0"/>
      <c r="HO261" s="0"/>
      <c r="HP261" s="0"/>
      <c r="HQ261" s="0"/>
      <c r="HR261" s="0"/>
      <c r="HS261" s="0"/>
      <c r="HT261" s="0"/>
      <c r="HU261" s="0"/>
      <c r="HV261" s="0"/>
      <c r="HW261" s="0"/>
      <c r="HX261" s="0"/>
      <c r="HY261" s="0"/>
      <c r="HZ261" s="0"/>
      <c r="IA261" s="0"/>
      <c r="IB261" s="0"/>
      <c r="IC261" s="0"/>
      <c r="ID261" s="0"/>
      <c r="IE261" s="0"/>
      <c r="IF261" s="0"/>
      <c r="IG261" s="0"/>
      <c r="IH261" s="0"/>
      <c r="II261" s="0"/>
      <c r="IJ261" s="0"/>
      <c r="IK261" s="0"/>
      <c r="IL261" s="0"/>
      <c r="IM261" s="0"/>
      <c r="IN261" s="0"/>
      <c r="IO261" s="0"/>
      <c r="IP261" s="0"/>
      <c r="IQ261" s="0"/>
      <c r="IR261" s="0"/>
      <c r="IS261" s="0"/>
      <c r="IT261" s="0"/>
      <c r="IU261" s="0"/>
      <c r="IV261" s="0"/>
      <c r="IW261" s="0"/>
      <c r="IX261" s="0"/>
      <c r="IY261" s="0"/>
      <c r="IZ261" s="0"/>
      <c r="JA261" s="0"/>
      <c r="JB261" s="0"/>
      <c r="JC261" s="0"/>
      <c r="JD261" s="0"/>
      <c r="JE261" s="0"/>
      <c r="JF261" s="0"/>
      <c r="JG261" s="0"/>
      <c r="JH261" s="0"/>
      <c r="JI261" s="0"/>
      <c r="JJ261" s="0"/>
      <c r="JK261" s="0"/>
      <c r="JL261" s="0"/>
      <c r="JM261" s="0"/>
      <c r="JN261" s="0"/>
      <c r="JO261" s="0"/>
      <c r="JP261" s="0"/>
      <c r="JQ261" s="0"/>
      <c r="JR261" s="0"/>
      <c r="JS261" s="0"/>
      <c r="JT261" s="0"/>
      <c r="JU261" s="0"/>
      <c r="JV261" s="0"/>
      <c r="JW261" s="0"/>
      <c r="JX261" s="0"/>
      <c r="JY261" s="0"/>
      <c r="JZ261" s="0"/>
      <c r="KA261" s="0"/>
      <c r="KB261" s="0"/>
      <c r="KC261" s="0"/>
      <c r="KD261" s="0"/>
      <c r="KE261" s="0"/>
      <c r="KF261" s="0"/>
      <c r="KG261" s="0"/>
      <c r="KH261" s="0"/>
      <c r="KI261" s="0"/>
      <c r="KJ261" s="0"/>
      <c r="KK261" s="0"/>
      <c r="KL261" s="0"/>
      <c r="KM261" s="0"/>
      <c r="KN261" s="0"/>
      <c r="KO261" s="0"/>
      <c r="KP261" s="0"/>
      <c r="KQ261" s="0"/>
      <c r="KR261" s="0"/>
      <c r="KS261" s="0"/>
      <c r="KT261" s="0"/>
      <c r="KU261" s="0"/>
      <c r="KV261" s="0"/>
      <c r="KW261" s="0"/>
      <c r="KX261" s="0"/>
      <c r="KY261" s="0"/>
      <c r="KZ261" s="0"/>
      <c r="LA261" s="0"/>
      <c r="LB261" s="0"/>
      <c r="LC261" s="0"/>
      <c r="LD261" s="0"/>
      <c r="LE261" s="0"/>
      <c r="LF261" s="0"/>
      <c r="LG261" s="0"/>
      <c r="LH261" s="0"/>
      <c r="LI261" s="0"/>
      <c r="LJ261" s="0"/>
      <c r="LK261" s="0"/>
      <c r="LL261" s="0"/>
      <c r="LM261" s="0"/>
      <c r="LN261" s="0"/>
      <c r="LO261" s="0"/>
      <c r="LP261" s="0"/>
      <c r="LQ261" s="0"/>
      <c r="LR261" s="0"/>
      <c r="LS261" s="0"/>
      <c r="LT261" s="0"/>
      <c r="LU261" s="0"/>
      <c r="LV261" s="0"/>
      <c r="LW261" s="0"/>
      <c r="LX261" s="0"/>
      <c r="LY261" s="0"/>
      <c r="LZ261" s="0"/>
      <c r="MA261" s="0"/>
      <c r="MB261" s="0"/>
      <c r="MC261" s="0"/>
      <c r="MD261" s="0"/>
      <c r="ME261" s="0"/>
      <c r="MF261" s="0"/>
      <c r="MG261" s="0"/>
      <c r="MH261" s="0"/>
      <c r="MI261" s="0"/>
      <c r="MJ261" s="0"/>
      <c r="MK261" s="0"/>
      <c r="ML261" s="0"/>
      <c r="MM261" s="0"/>
      <c r="MN261" s="0"/>
      <c r="MO261" s="0"/>
      <c r="MP261" s="0"/>
      <c r="MQ261" s="0"/>
      <c r="MR261" s="0"/>
      <c r="MS261" s="0"/>
      <c r="MT261" s="0"/>
      <c r="MU261" s="0"/>
      <c r="MV261" s="0"/>
      <c r="MW261" s="0"/>
      <c r="MX261" s="0"/>
      <c r="MY261" s="0"/>
      <c r="MZ261" s="0"/>
      <c r="NA261" s="0"/>
      <c r="NB261" s="0"/>
      <c r="NC261" s="0"/>
      <c r="ND261" s="0"/>
      <c r="NE261" s="0"/>
      <c r="NF261" s="0"/>
      <c r="NG261" s="0"/>
      <c r="NH261" s="0"/>
      <c r="NI261" s="0"/>
      <c r="NJ261" s="0"/>
      <c r="NK261" s="0"/>
      <c r="NL261" s="0"/>
      <c r="NM261" s="0"/>
      <c r="NN261" s="0"/>
      <c r="NO261" s="0"/>
      <c r="NP261" s="0"/>
      <c r="NQ261" s="0"/>
      <c r="NR261" s="0"/>
      <c r="NS261" s="0"/>
      <c r="NT261" s="0"/>
      <c r="NU261" s="0"/>
      <c r="NV261" s="0"/>
      <c r="NW261" s="0"/>
      <c r="NX261" s="0"/>
      <c r="NY261" s="0"/>
      <c r="NZ261" s="0"/>
      <c r="OA261" s="0"/>
      <c r="OB261" s="0"/>
      <c r="OC261" s="0"/>
      <c r="OD261" s="0"/>
      <c r="OE261" s="0"/>
      <c r="OF261" s="0"/>
      <c r="OG261" s="0"/>
      <c r="OH261" s="0"/>
      <c r="OI261" s="0"/>
      <c r="OJ261" s="0"/>
      <c r="OK261" s="0"/>
      <c r="OL261" s="0"/>
      <c r="OM261" s="0"/>
      <c r="ON261" s="0"/>
      <c r="OO261" s="0"/>
      <c r="OP261" s="0"/>
      <c r="OQ261" s="0"/>
      <c r="OR261" s="0"/>
      <c r="OS261" s="0"/>
      <c r="OT261" s="0"/>
      <c r="OU261" s="0"/>
      <c r="OV261" s="0"/>
      <c r="OW261" s="0"/>
      <c r="OX261" s="0"/>
      <c r="OY261" s="0"/>
      <c r="OZ261" s="0"/>
      <c r="PA261" s="0"/>
      <c r="PB261" s="0"/>
      <c r="PC261" s="0"/>
      <c r="PD261" s="0"/>
      <c r="PE261" s="0"/>
      <c r="PF261" s="0"/>
      <c r="PG261" s="0"/>
      <c r="PH261" s="0"/>
      <c r="PI261" s="0"/>
      <c r="PJ261" s="0"/>
      <c r="PK261" s="0"/>
      <c r="PL261" s="0"/>
      <c r="PM261" s="0"/>
      <c r="PN261" s="0"/>
      <c r="PO261" s="0"/>
      <c r="PP261" s="0"/>
      <c r="PQ261" s="0"/>
      <c r="PR261" s="0"/>
      <c r="PS261" s="0"/>
      <c r="PT261" s="0"/>
      <c r="PU261" s="0"/>
      <c r="PV261" s="0"/>
      <c r="PW261" s="0"/>
      <c r="PX261" s="0"/>
      <c r="PY261" s="0"/>
      <c r="PZ261" s="0"/>
      <c r="QA261" s="0"/>
      <c r="QB261" s="0"/>
      <c r="QC261" s="0"/>
      <c r="QD261" s="0"/>
      <c r="QE261" s="0"/>
      <c r="QF261" s="0"/>
      <c r="QG261" s="0"/>
      <c r="QH261" s="0"/>
      <c r="QI261" s="0"/>
      <c r="QJ261" s="0"/>
      <c r="QK261" s="0"/>
      <c r="QL261" s="0"/>
      <c r="QM261" s="0"/>
      <c r="QN261" s="0"/>
      <c r="QO261" s="0"/>
      <c r="QP261" s="0"/>
      <c r="QQ261" s="0"/>
      <c r="QR261" s="0"/>
      <c r="QS261" s="0"/>
      <c r="QT261" s="0"/>
      <c r="QU261" s="0"/>
      <c r="QV261" s="0"/>
      <c r="QW261" s="0"/>
      <c r="QX261" s="0"/>
      <c r="QY261" s="0"/>
      <c r="QZ261" s="0"/>
      <c r="RA261" s="0"/>
      <c r="RB261" s="0"/>
      <c r="RC261" s="0"/>
      <c r="RD261" s="0"/>
      <c r="RE261" s="0"/>
      <c r="RF261" s="0"/>
      <c r="RG261" s="0"/>
      <c r="RH261" s="0"/>
      <c r="RI261" s="0"/>
      <c r="RJ261" s="0"/>
      <c r="RK261" s="0"/>
      <c r="RL261" s="0"/>
      <c r="RM261" s="0"/>
      <c r="RN261" s="0"/>
      <c r="RO261" s="0"/>
      <c r="RP261" s="0"/>
      <c r="RQ261" s="0"/>
      <c r="RR261" s="0"/>
      <c r="RS261" s="0"/>
      <c r="RT261" s="0"/>
      <c r="RU261" s="0"/>
      <c r="RV261" s="0"/>
      <c r="RW261" s="0"/>
      <c r="RX261" s="0"/>
      <c r="RY261" s="0"/>
      <c r="RZ261" s="0"/>
      <c r="SA261" s="0"/>
      <c r="SB261" s="0"/>
      <c r="SC261" s="0"/>
      <c r="SD261" s="0"/>
      <c r="SE261" s="0"/>
      <c r="SF261" s="0"/>
      <c r="SG261" s="0"/>
      <c r="SH261" s="0"/>
      <c r="SI261" s="0"/>
      <c r="SJ261" s="0"/>
      <c r="SK261" s="0"/>
      <c r="SL261" s="0"/>
      <c r="SM261" s="0"/>
      <c r="SN261" s="0"/>
      <c r="SO261" s="0"/>
      <c r="SP261" s="0"/>
      <c r="SQ261" s="0"/>
      <c r="SR261" s="0"/>
      <c r="SS261" s="0"/>
      <c r="ST261" s="0"/>
      <c r="SU261" s="0"/>
      <c r="SV261" s="0"/>
      <c r="SW261" s="0"/>
      <c r="SX261" s="0"/>
      <c r="SY261" s="0"/>
      <c r="SZ261" s="0"/>
      <c r="TA261" s="0"/>
      <c r="TB261" s="0"/>
      <c r="TC261" s="0"/>
      <c r="TD261" s="0"/>
      <c r="TE261" s="0"/>
      <c r="TF261" s="0"/>
      <c r="TG261" s="0"/>
      <c r="TH261" s="0"/>
      <c r="TI261" s="0"/>
      <c r="TJ261" s="0"/>
      <c r="TK261" s="0"/>
      <c r="TL261" s="0"/>
      <c r="TM261" s="0"/>
      <c r="TN261" s="0"/>
      <c r="TO261" s="0"/>
      <c r="TP261" s="0"/>
      <c r="TQ261" s="0"/>
      <c r="TR261" s="0"/>
      <c r="TS261" s="0"/>
      <c r="TT261" s="0"/>
      <c r="TU261" s="0"/>
      <c r="TV261" s="0"/>
      <c r="TW261" s="0"/>
      <c r="TX261" s="0"/>
      <c r="TY261" s="0"/>
      <c r="TZ261" s="0"/>
      <c r="UA261" s="0"/>
      <c r="UB261" s="0"/>
      <c r="UC261" s="0"/>
      <c r="UD261" s="0"/>
      <c r="UE261" s="0"/>
      <c r="UF261" s="0"/>
      <c r="UG261" s="0"/>
      <c r="UH261" s="0"/>
      <c r="UI261" s="0"/>
      <c r="UJ261" s="0"/>
      <c r="UK261" s="0"/>
      <c r="UL261" s="0"/>
      <c r="UM261" s="0"/>
      <c r="UN261" s="0"/>
      <c r="UO261" s="0"/>
      <c r="UP261" s="0"/>
      <c r="UQ261" s="0"/>
      <c r="UR261" s="0"/>
      <c r="US261" s="0"/>
      <c r="UT261" s="0"/>
      <c r="UU261" s="0"/>
      <c r="UV261" s="0"/>
      <c r="UW261" s="0"/>
      <c r="UX261" s="0"/>
      <c r="UY261" s="0"/>
      <c r="UZ261" s="0"/>
      <c r="VA261" s="0"/>
      <c r="VB261" s="0"/>
      <c r="VC261" s="0"/>
      <c r="VD261" s="0"/>
      <c r="VE261" s="0"/>
      <c r="VF261" s="0"/>
      <c r="VG261" s="0"/>
      <c r="VH261" s="0"/>
      <c r="VI261" s="0"/>
      <c r="VJ261" s="0"/>
      <c r="VK261" s="0"/>
      <c r="VL261" s="0"/>
      <c r="VM261" s="0"/>
      <c r="VN261" s="0"/>
      <c r="VO261" s="0"/>
      <c r="VP261" s="0"/>
      <c r="VQ261" s="0"/>
      <c r="VR261" s="0"/>
      <c r="VS261" s="0"/>
      <c r="VT261" s="0"/>
      <c r="VU261" s="0"/>
      <c r="VV261" s="0"/>
      <c r="VW261" s="0"/>
      <c r="VX261" s="0"/>
      <c r="VY261" s="0"/>
      <c r="VZ261" s="0"/>
      <c r="WA261" s="0"/>
      <c r="WB261" s="0"/>
      <c r="WC261" s="0"/>
      <c r="WD261" s="0"/>
      <c r="WE261" s="0"/>
      <c r="WF261" s="0"/>
      <c r="WG261" s="0"/>
      <c r="WH261" s="0"/>
      <c r="WI261" s="0"/>
      <c r="WJ261" s="0"/>
      <c r="WK261" s="0"/>
      <c r="WL261" s="0"/>
      <c r="WM261" s="0"/>
      <c r="WN261" s="0"/>
      <c r="WO261" s="0"/>
      <c r="WP261" s="0"/>
      <c r="WQ261" s="0"/>
      <c r="WR261" s="0"/>
      <c r="WS261" s="0"/>
      <c r="WT261" s="0"/>
      <c r="WU261" s="0"/>
      <c r="WV261" s="0"/>
      <c r="WW261" s="0"/>
      <c r="WX261" s="0"/>
      <c r="WY261" s="0"/>
      <c r="WZ261" s="0"/>
      <c r="XA261" s="0"/>
      <c r="XB261" s="0"/>
      <c r="XC261" s="0"/>
      <c r="XD261" s="0"/>
      <c r="XE261" s="0"/>
      <c r="XF261" s="0"/>
      <c r="XG261" s="0"/>
      <c r="XH261" s="0"/>
      <c r="XI261" s="0"/>
      <c r="XJ261" s="0"/>
      <c r="XK261" s="0"/>
      <c r="XL261" s="0"/>
      <c r="XM261" s="0"/>
      <c r="XN261" s="0"/>
      <c r="XO261" s="0"/>
      <c r="XP261" s="0"/>
      <c r="XQ261" s="0"/>
      <c r="XR261" s="0"/>
      <c r="XS261" s="0"/>
      <c r="XT261" s="0"/>
      <c r="XU261" s="0"/>
      <c r="XV261" s="0"/>
      <c r="XW261" s="0"/>
      <c r="XX261" s="0"/>
      <c r="XY261" s="0"/>
      <c r="XZ261" s="0"/>
      <c r="YA261" s="0"/>
      <c r="YB261" s="0"/>
      <c r="YC261" s="0"/>
      <c r="YD261" s="0"/>
      <c r="YE261" s="0"/>
      <c r="YF261" s="0"/>
      <c r="YG261" s="0"/>
      <c r="YH261" s="0"/>
      <c r="YI261" s="0"/>
      <c r="YJ261" s="0"/>
      <c r="YK261" s="0"/>
      <c r="YL261" s="0"/>
      <c r="YM261" s="0"/>
      <c r="YN261" s="0"/>
      <c r="YO261" s="0"/>
      <c r="YP261" s="0"/>
      <c r="YQ261" s="0"/>
      <c r="YR261" s="0"/>
      <c r="YS261" s="0"/>
      <c r="YT261" s="0"/>
      <c r="YU261" s="0"/>
      <c r="YV261" s="0"/>
      <c r="YW261" s="0"/>
      <c r="YX261" s="0"/>
      <c r="YY261" s="0"/>
      <c r="YZ261" s="0"/>
      <c r="ZA261" s="0"/>
      <c r="ZB261" s="0"/>
      <c r="ZC261" s="0"/>
      <c r="ZD261" s="0"/>
      <c r="ZE261" s="0"/>
      <c r="ZF261" s="0"/>
      <c r="ZG261" s="0"/>
      <c r="ZH261" s="0"/>
      <c r="ZI261" s="0"/>
      <c r="ZJ261" s="0"/>
      <c r="ZK261" s="0"/>
      <c r="ZL261" s="0"/>
      <c r="ZM261" s="0"/>
      <c r="ZN261" s="0"/>
      <c r="ZO261" s="0"/>
      <c r="ZP261" s="0"/>
      <c r="ZQ261" s="0"/>
      <c r="ZR261" s="0"/>
      <c r="ZS261" s="0"/>
      <c r="ZT261" s="0"/>
      <c r="ZU261" s="0"/>
      <c r="ZV261" s="0"/>
      <c r="ZW261" s="0"/>
      <c r="ZX261" s="0"/>
      <c r="ZY261" s="0"/>
      <c r="ZZ261" s="0"/>
      <c r="AAA261" s="0"/>
      <c r="AAB261" s="0"/>
      <c r="AAC261" s="0"/>
      <c r="AAD261" s="0"/>
      <c r="AAE261" s="0"/>
      <c r="AAF261" s="0"/>
      <c r="AAG261" s="0"/>
      <c r="AAH261" s="0"/>
      <c r="AAI261" s="0"/>
      <c r="AAJ261" s="0"/>
      <c r="AAK261" s="0"/>
      <c r="AAL261" s="0"/>
      <c r="AAM261" s="0"/>
      <c r="AAN261" s="0"/>
      <c r="AAO261" s="0"/>
      <c r="AAP261" s="0"/>
      <c r="AAQ261" s="0"/>
      <c r="AAR261" s="0"/>
      <c r="AAS261" s="0"/>
      <c r="AAT261" s="0"/>
      <c r="AAU261" s="0"/>
      <c r="AAV261" s="0"/>
      <c r="AAW261" s="0"/>
      <c r="AAX261" s="0"/>
      <c r="AAY261" s="0"/>
      <c r="AAZ261" s="0"/>
      <c r="ABA261" s="0"/>
      <c r="ABB261" s="0"/>
      <c r="ABC261" s="0"/>
      <c r="ABD261" s="0"/>
      <c r="ABE261" s="0"/>
      <c r="ABF261" s="0"/>
      <c r="ABG261" s="0"/>
      <c r="ABH261" s="0"/>
      <c r="ABI261" s="0"/>
      <c r="ABJ261" s="0"/>
      <c r="ABK261" s="0"/>
      <c r="ABL261" s="0"/>
      <c r="ABM261" s="0"/>
      <c r="ABN261" s="0"/>
      <c r="ABO261" s="0"/>
      <c r="ABP261" s="0"/>
      <c r="ABQ261" s="0"/>
      <c r="ABR261" s="0"/>
      <c r="ABS261" s="0"/>
      <c r="ABT261" s="0"/>
      <c r="ABU261" s="0"/>
      <c r="ABV261" s="0"/>
      <c r="ABW261" s="0"/>
      <c r="ABX261" s="0"/>
      <c r="ABY261" s="0"/>
      <c r="ABZ261" s="0"/>
      <c r="ACA261" s="0"/>
      <c r="ACB261" s="0"/>
      <c r="ACC261" s="0"/>
      <c r="ACD261" s="0"/>
      <c r="ACE261" s="0"/>
      <c r="ACF261" s="0"/>
      <c r="ACG261" s="0"/>
      <c r="ACH261" s="0"/>
      <c r="ACI261" s="0"/>
      <c r="ACJ261" s="0"/>
      <c r="ACK261" s="0"/>
      <c r="ACL261" s="0"/>
      <c r="ACM261" s="0"/>
      <c r="ACN261" s="0"/>
      <c r="ACO261" s="0"/>
      <c r="ACP261" s="0"/>
      <c r="ACQ261" s="0"/>
      <c r="ACR261" s="0"/>
      <c r="ACS261" s="0"/>
      <c r="ACT261" s="0"/>
      <c r="ACU261" s="0"/>
      <c r="ACV261" s="0"/>
      <c r="ACW261" s="0"/>
      <c r="ACX261" s="0"/>
      <c r="ACY261" s="0"/>
      <c r="ACZ261" s="0"/>
      <c r="ADA261" s="0"/>
      <c r="ADB261" s="0"/>
      <c r="ADC261" s="0"/>
      <c r="ADD261" s="0"/>
      <c r="ADE261" s="0"/>
      <c r="ADF261" s="0"/>
      <c r="ADG261" s="0"/>
      <c r="ADH261" s="0"/>
      <c r="ADI261" s="0"/>
      <c r="ADJ261" s="0"/>
      <c r="ADK261" s="0"/>
      <c r="ADL261" s="0"/>
      <c r="ADM261" s="0"/>
      <c r="ADN261" s="0"/>
      <c r="ADO261" s="0"/>
      <c r="ADP261" s="0"/>
      <c r="ADQ261" s="0"/>
      <c r="ADR261" s="0"/>
      <c r="ADS261" s="0"/>
      <c r="ADT261" s="0"/>
      <c r="ADU261" s="0"/>
      <c r="ADV261" s="0"/>
      <c r="ADW261" s="0"/>
      <c r="ADX261" s="0"/>
      <c r="ADY261" s="0"/>
      <c r="ADZ261" s="0"/>
      <c r="AEA261" s="0"/>
      <c r="AEB261" s="0"/>
      <c r="AEC261" s="0"/>
      <c r="AED261" s="0"/>
      <c r="AEE261" s="0"/>
      <c r="AEF261" s="0"/>
      <c r="AEG261" s="0"/>
      <c r="AEH261" s="0"/>
      <c r="AEI261" s="0"/>
      <c r="AEJ261" s="0"/>
      <c r="AEK261" s="0"/>
      <c r="AEL261" s="0"/>
      <c r="AEM261" s="0"/>
      <c r="AEN261" s="0"/>
      <c r="AEO261" s="0"/>
      <c r="AEP261" s="0"/>
      <c r="AEQ261" s="0"/>
      <c r="AER261" s="0"/>
      <c r="AES261" s="0"/>
      <c r="AET261" s="0"/>
      <c r="AEU261" s="0"/>
      <c r="AEV261" s="0"/>
      <c r="AEW261" s="0"/>
      <c r="AEX261" s="0"/>
      <c r="AEY261" s="0"/>
      <c r="AEZ261" s="0"/>
      <c r="AFA261" s="0"/>
      <c r="AFB261" s="0"/>
      <c r="AFC261" s="0"/>
      <c r="AFD261" s="0"/>
      <c r="AFE261" s="0"/>
      <c r="AFF261" s="0"/>
      <c r="AFG261" s="0"/>
      <c r="AFH261" s="0"/>
      <c r="AFI261" s="0"/>
      <c r="AFJ261" s="0"/>
      <c r="AFK261" s="0"/>
      <c r="AFL261" s="0"/>
      <c r="AFM261" s="0"/>
      <c r="AFN261" s="0"/>
      <c r="AFO261" s="0"/>
      <c r="AFP261" s="0"/>
      <c r="AFQ261" s="0"/>
      <c r="AFR261" s="0"/>
      <c r="AFS261" s="0"/>
      <c r="AFT261" s="0"/>
      <c r="AFU261" s="0"/>
      <c r="AFV261" s="0"/>
      <c r="AFW261" s="0"/>
      <c r="AFX261" s="0"/>
      <c r="AFY261" s="0"/>
      <c r="AFZ261" s="0"/>
      <c r="AGA261" s="0"/>
      <c r="AGB261" s="0"/>
      <c r="AGC261" s="0"/>
      <c r="AGD261" s="0"/>
      <c r="AGE261" s="0"/>
      <c r="AGF261" s="0"/>
      <c r="AGG261" s="0"/>
      <c r="AGH261" s="0"/>
      <c r="AGI261" s="0"/>
      <c r="AGJ261" s="0"/>
      <c r="AGK261" s="0"/>
      <c r="AGL261" s="0"/>
      <c r="AGM261" s="0"/>
      <c r="AGN261" s="0"/>
      <c r="AGO261" s="0"/>
      <c r="AGP261" s="0"/>
      <c r="AGQ261" s="0"/>
      <c r="AGR261" s="0"/>
      <c r="AGS261" s="0"/>
      <c r="AGT261" s="0"/>
      <c r="AGU261" s="0"/>
      <c r="AGV261" s="0"/>
      <c r="AGW261" s="0"/>
      <c r="AGX261" s="0"/>
      <c r="AGY261" s="0"/>
      <c r="AGZ261" s="0"/>
      <c r="AHA261" s="0"/>
      <c r="AHB261" s="0"/>
      <c r="AHC261" s="0"/>
      <c r="AHD261" s="0"/>
      <c r="AHE261" s="0"/>
      <c r="AHF261" s="0"/>
      <c r="AHG261" s="0"/>
      <c r="AHH261" s="0"/>
      <c r="AHI261" s="0"/>
      <c r="AHJ261" s="0"/>
      <c r="AHK261" s="0"/>
      <c r="AHL261" s="0"/>
      <c r="AHM261" s="0"/>
      <c r="AHN261" s="0"/>
      <c r="AHO261" s="0"/>
      <c r="AHP261" s="0"/>
      <c r="AHQ261" s="0"/>
      <c r="AHR261" s="0"/>
      <c r="AHS261" s="0"/>
      <c r="AHT261" s="0"/>
      <c r="AHU261" s="0"/>
      <c r="AHV261" s="0"/>
      <c r="AHW261" s="0"/>
      <c r="AHX261" s="0"/>
      <c r="AHY261" s="0"/>
      <c r="AHZ261" s="0"/>
      <c r="AIA261" s="0"/>
      <c r="AIB261" s="0"/>
      <c r="AIC261" s="0"/>
      <c r="AID261" s="0"/>
      <c r="AIE261" s="0"/>
      <c r="AIF261" s="0"/>
      <c r="AIG261" s="0"/>
      <c r="AIH261" s="0"/>
      <c r="AII261" s="0"/>
      <c r="AIJ261" s="0"/>
      <c r="AIK261" s="0"/>
      <c r="AIL261" s="0"/>
      <c r="AIM261" s="0"/>
      <c r="AIN261" s="0"/>
      <c r="AIO261" s="0"/>
      <c r="AIP261" s="0"/>
      <c r="AIQ261" s="0"/>
      <c r="AIR261" s="0"/>
      <c r="AIS261" s="0"/>
      <c r="AIT261" s="0"/>
      <c r="AIU261" s="0"/>
      <c r="AIV261" s="0"/>
      <c r="AIW261" s="0"/>
      <c r="AIX261" s="0"/>
      <c r="AIY261" s="0"/>
      <c r="AIZ261" s="0"/>
      <c r="AJA261" s="0"/>
      <c r="AJB261" s="0"/>
      <c r="AJC261" s="0"/>
      <c r="AJD261" s="0"/>
      <c r="AJE261" s="0"/>
      <c r="AJF261" s="0"/>
      <c r="AJG261" s="0"/>
      <c r="AJH261" s="0"/>
      <c r="AJI261" s="0"/>
      <c r="AJJ261" s="0"/>
      <c r="AJK261" s="0"/>
      <c r="AJL261" s="0"/>
      <c r="AJM261" s="0"/>
      <c r="AJN261" s="0"/>
      <c r="AJO261" s="0"/>
      <c r="AJP261" s="0"/>
      <c r="AJQ261" s="0"/>
      <c r="AJR261" s="0"/>
      <c r="AJS261" s="0"/>
      <c r="AJT261" s="0"/>
      <c r="AJU261" s="0"/>
      <c r="AJV261" s="0"/>
      <c r="AJW261" s="0"/>
      <c r="AJX261" s="0"/>
      <c r="AJY261" s="0"/>
      <c r="AJZ261" s="0"/>
      <c r="AKA261" s="0"/>
      <c r="AKB261" s="0"/>
      <c r="AKC261" s="0"/>
      <c r="AKD261" s="0"/>
      <c r="AKE261" s="0"/>
      <c r="AKF261" s="0"/>
      <c r="AKG261" s="0"/>
      <c r="AKH261" s="0"/>
      <c r="AKI261" s="0"/>
      <c r="AKJ261" s="0"/>
      <c r="AKK261" s="0"/>
      <c r="AKL261" s="0"/>
      <c r="AKM261" s="0"/>
      <c r="AKN261" s="0"/>
      <c r="AKO261" s="0"/>
      <c r="AKP261" s="0"/>
      <c r="AKQ261" s="0"/>
      <c r="AKR261" s="0"/>
      <c r="AKS261" s="0"/>
      <c r="AKT261" s="0"/>
      <c r="AKU261" s="0"/>
      <c r="AKV261" s="0"/>
      <c r="AKW261" s="0"/>
      <c r="AKX261" s="0"/>
      <c r="AKY261" s="0"/>
      <c r="AKZ261" s="0"/>
      <c r="ALA261" s="0"/>
      <c r="ALB261" s="0"/>
      <c r="ALC261" s="0"/>
      <c r="ALD261" s="0"/>
      <c r="ALE261" s="0"/>
      <c r="ALF261" s="0"/>
      <c r="ALG261" s="0"/>
      <c r="ALH261" s="0"/>
      <c r="ALI261" s="0"/>
      <c r="ALJ261" s="0"/>
      <c r="ALK261" s="0"/>
      <c r="ALL261" s="0"/>
      <c r="ALM261" s="0"/>
      <c r="ALN261" s="0"/>
      <c r="ALO261" s="0"/>
      <c r="ALP261" s="0"/>
      <c r="ALQ261" s="0"/>
      <c r="ALR261" s="0"/>
      <c r="ALS261" s="0"/>
      <c r="ALT261" s="0"/>
      <c r="ALU261" s="0"/>
      <c r="ALV261" s="0"/>
      <c r="ALW261" s="0"/>
      <c r="ALX261" s="0"/>
      <c r="ALY261" s="0"/>
      <c r="ALZ261" s="0"/>
      <c r="AMA261" s="0"/>
      <c r="AMB261" s="0"/>
      <c r="AMC261" s="0"/>
      <c r="AMD261" s="0"/>
      <c r="AME261" s="0"/>
      <c r="AMF261" s="0"/>
      <c r="AMG261" s="0"/>
      <c r="AMH261" s="0"/>
      <c r="AMI261" s="0"/>
      <c r="AMJ261" s="0"/>
    </row>
    <row r="262" customFormat="false" ht="15" hidden="false" customHeight="false" outlineLevel="0" collapsed="false">
      <c r="A262" s="73"/>
      <c r="B262" s="98" t="s">
        <v>79</v>
      </c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/>
      <c r="AV262" s="0"/>
      <c r="AW262" s="0"/>
      <c r="AX262" s="0"/>
      <c r="AY262" s="0"/>
      <c r="AZ262" s="0"/>
      <c r="BA262" s="0"/>
      <c r="BB262" s="0"/>
      <c r="BC262" s="0"/>
      <c r="BD262" s="0"/>
      <c r="BE262" s="0"/>
      <c r="BF262" s="0"/>
      <c r="BG262" s="0"/>
      <c r="BH262" s="0"/>
      <c r="BI262" s="0"/>
      <c r="BJ262" s="0"/>
      <c r="BK262" s="0"/>
      <c r="BL262" s="0"/>
      <c r="BM262" s="0"/>
      <c r="BN262" s="0"/>
      <c r="BO262" s="0"/>
      <c r="BP262" s="0"/>
      <c r="BQ262" s="0"/>
      <c r="BR262" s="0"/>
      <c r="BS262" s="0"/>
      <c r="BT262" s="0"/>
      <c r="BU262" s="0"/>
      <c r="BV262" s="0"/>
      <c r="BW262" s="0"/>
      <c r="BX262" s="0"/>
      <c r="BY262" s="0"/>
      <c r="BZ262" s="0"/>
      <c r="CA262" s="0"/>
      <c r="CB262" s="0"/>
      <c r="CC262" s="0"/>
      <c r="CD262" s="0"/>
      <c r="CE262" s="0"/>
      <c r="CF262" s="0"/>
      <c r="CG262" s="0"/>
      <c r="CH262" s="0"/>
      <c r="CI262" s="0"/>
      <c r="CJ262" s="0"/>
      <c r="CK262" s="0"/>
      <c r="CL262" s="0"/>
      <c r="CM262" s="0"/>
      <c r="CN262" s="0"/>
      <c r="CO262" s="0"/>
      <c r="CP262" s="0"/>
      <c r="CQ262" s="0"/>
      <c r="CR262" s="0"/>
      <c r="CS262" s="0"/>
      <c r="CT262" s="0"/>
      <c r="CU262" s="0"/>
      <c r="CV262" s="0"/>
      <c r="CW262" s="0"/>
      <c r="CX262" s="0"/>
      <c r="CY262" s="0"/>
      <c r="CZ262" s="0"/>
      <c r="DA262" s="0"/>
      <c r="DB262" s="0"/>
      <c r="DC262" s="0"/>
      <c r="DD262" s="0"/>
      <c r="DE262" s="0"/>
      <c r="DF262" s="0"/>
      <c r="DG262" s="0"/>
      <c r="DH262" s="0"/>
      <c r="DI262" s="0"/>
      <c r="DJ262" s="0"/>
      <c r="DK262" s="0"/>
      <c r="DL262" s="0"/>
      <c r="DM262" s="0"/>
      <c r="DN262" s="0"/>
      <c r="DO262" s="0"/>
      <c r="DP262" s="0"/>
      <c r="DQ262" s="0"/>
      <c r="DR262" s="0"/>
      <c r="DS262" s="0"/>
      <c r="DT262" s="0"/>
      <c r="DU262" s="0"/>
      <c r="DV262" s="0"/>
      <c r="DW262" s="0"/>
      <c r="DX262" s="0"/>
      <c r="DY262" s="0"/>
      <c r="DZ262" s="0"/>
      <c r="EA262" s="0"/>
      <c r="EB262" s="0"/>
      <c r="EC262" s="0"/>
      <c r="ED262" s="0"/>
      <c r="EE262" s="0"/>
      <c r="EF262" s="0"/>
      <c r="EG262" s="0"/>
      <c r="EH262" s="0"/>
      <c r="EI262" s="0"/>
      <c r="EJ262" s="0"/>
      <c r="EK262" s="0"/>
      <c r="EL262" s="0"/>
      <c r="EM262" s="0"/>
      <c r="EN262" s="0"/>
      <c r="EO262" s="0"/>
      <c r="EP262" s="0"/>
      <c r="EQ262" s="0"/>
      <c r="ER262" s="0"/>
      <c r="ES262" s="0"/>
      <c r="ET262" s="0"/>
      <c r="EU262" s="0"/>
      <c r="EV262" s="0"/>
      <c r="EW262" s="0"/>
      <c r="EX262" s="0"/>
      <c r="EY262" s="0"/>
      <c r="EZ262" s="0"/>
      <c r="FA262" s="0"/>
      <c r="FB262" s="0"/>
      <c r="FC262" s="0"/>
      <c r="FD262" s="0"/>
      <c r="FE262" s="0"/>
      <c r="FF262" s="0"/>
      <c r="FG262" s="0"/>
      <c r="FH262" s="0"/>
      <c r="FI262" s="0"/>
      <c r="FJ262" s="0"/>
      <c r="FK262" s="0"/>
      <c r="FL262" s="0"/>
      <c r="FM262" s="0"/>
      <c r="FN262" s="0"/>
      <c r="FO262" s="0"/>
      <c r="FP262" s="0"/>
      <c r="FQ262" s="0"/>
      <c r="FR262" s="0"/>
      <c r="FS262" s="0"/>
      <c r="FT262" s="0"/>
      <c r="FU262" s="0"/>
      <c r="FV262" s="0"/>
      <c r="FW262" s="0"/>
      <c r="FX262" s="0"/>
      <c r="FY262" s="0"/>
      <c r="FZ262" s="0"/>
      <c r="GA262" s="0"/>
      <c r="GB262" s="0"/>
      <c r="GC262" s="0"/>
      <c r="GD262" s="0"/>
      <c r="GE262" s="0"/>
      <c r="GF262" s="0"/>
      <c r="GG262" s="0"/>
      <c r="GH262" s="0"/>
      <c r="GI262" s="0"/>
      <c r="GJ262" s="0"/>
      <c r="GK262" s="0"/>
      <c r="GL262" s="0"/>
      <c r="GM262" s="0"/>
      <c r="GN262" s="0"/>
      <c r="GO262" s="0"/>
      <c r="GP262" s="0"/>
      <c r="GQ262" s="0"/>
      <c r="GR262" s="0"/>
      <c r="GS262" s="0"/>
      <c r="GT262" s="0"/>
      <c r="GU262" s="0"/>
      <c r="GV262" s="0"/>
      <c r="GW262" s="0"/>
      <c r="GX262" s="0"/>
      <c r="GY262" s="0"/>
      <c r="GZ262" s="0"/>
      <c r="HA262" s="0"/>
      <c r="HB262" s="0"/>
      <c r="HC262" s="0"/>
      <c r="HD262" s="0"/>
      <c r="HE262" s="0"/>
      <c r="HF262" s="0"/>
      <c r="HG262" s="0"/>
      <c r="HH262" s="0"/>
      <c r="HI262" s="0"/>
      <c r="HJ262" s="0"/>
      <c r="HK262" s="0"/>
      <c r="HL262" s="0"/>
      <c r="HM262" s="0"/>
      <c r="HN262" s="0"/>
      <c r="HO262" s="0"/>
      <c r="HP262" s="0"/>
      <c r="HQ262" s="0"/>
      <c r="HR262" s="0"/>
      <c r="HS262" s="0"/>
      <c r="HT262" s="0"/>
      <c r="HU262" s="0"/>
      <c r="HV262" s="0"/>
      <c r="HW262" s="0"/>
      <c r="HX262" s="0"/>
      <c r="HY262" s="0"/>
      <c r="HZ262" s="0"/>
      <c r="IA262" s="0"/>
      <c r="IB262" s="0"/>
      <c r="IC262" s="0"/>
      <c r="ID262" s="0"/>
      <c r="IE262" s="0"/>
      <c r="IF262" s="0"/>
      <c r="IG262" s="0"/>
      <c r="IH262" s="0"/>
      <c r="II262" s="0"/>
      <c r="IJ262" s="0"/>
      <c r="IK262" s="0"/>
      <c r="IL262" s="0"/>
      <c r="IM262" s="0"/>
      <c r="IN262" s="0"/>
      <c r="IO262" s="0"/>
      <c r="IP262" s="0"/>
      <c r="IQ262" s="0"/>
      <c r="IR262" s="0"/>
      <c r="IS262" s="0"/>
      <c r="IT262" s="0"/>
      <c r="IU262" s="0"/>
      <c r="IV262" s="0"/>
      <c r="IW262" s="0"/>
      <c r="IX262" s="0"/>
      <c r="IY262" s="0"/>
      <c r="IZ262" s="0"/>
      <c r="JA262" s="0"/>
      <c r="JB262" s="0"/>
      <c r="JC262" s="0"/>
      <c r="JD262" s="0"/>
      <c r="JE262" s="0"/>
      <c r="JF262" s="0"/>
      <c r="JG262" s="0"/>
      <c r="JH262" s="0"/>
      <c r="JI262" s="0"/>
      <c r="JJ262" s="0"/>
      <c r="JK262" s="0"/>
      <c r="JL262" s="0"/>
      <c r="JM262" s="0"/>
      <c r="JN262" s="0"/>
      <c r="JO262" s="0"/>
      <c r="JP262" s="0"/>
      <c r="JQ262" s="0"/>
      <c r="JR262" s="0"/>
      <c r="JS262" s="0"/>
      <c r="JT262" s="0"/>
      <c r="JU262" s="0"/>
      <c r="JV262" s="0"/>
      <c r="JW262" s="0"/>
      <c r="JX262" s="0"/>
      <c r="JY262" s="0"/>
      <c r="JZ262" s="0"/>
      <c r="KA262" s="0"/>
      <c r="KB262" s="0"/>
      <c r="KC262" s="0"/>
      <c r="KD262" s="0"/>
      <c r="KE262" s="0"/>
      <c r="KF262" s="0"/>
      <c r="KG262" s="0"/>
      <c r="KH262" s="0"/>
      <c r="KI262" s="0"/>
      <c r="KJ262" s="0"/>
      <c r="KK262" s="0"/>
      <c r="KL262" s="0"/>
      <c r="KM262" s="0"/>
      <c r="KN262" s="0"/>
      <c r="KO262" s="0"/>
      <c r="KP262" s="0"/>
      <c r="KQ262" s="0"/>
      <c r="KR262" s="0"/>
      <c r="KS262" s="0"/>
      <c r="KT262" s="0"/>
      <c r="KU262" s="0"/>
      <c r="KV262" s="0"/>
      <c r="KW262" s="0"/>
      <c r="KX262" s="0"/>
      <c r="KY262" s="0"/>
      <c r="KZ262" s="0"/>
      <c r="LA262" s="0"/>
      <c r="LB262" s="0"/>
      <c r="LC262" s="0"/>
      <c r="LD262" s="0"/>
      <c r="LE262" s="0"/>
      <c r="LF262" s="0"/>
      <c r="LG262" s="0"/>
      <c r="LH262" s="0"/>
      <c r="LI262" s="0"/>
      <c r="LJ262" s="0"/>
      <c r="LK262" s="0"/>
      <c r="LL262" s="0"/>
      <c r="LM262" s="0"/>
      <c r="LN262" s="0"/>
      <c r="LO262" s="0"/>
      <c r="LP262" s="0"/>
      <c r="LQ262" s="0"/>
      <c r="LR262" s="0"/>
      <c r="LS262" s="0"/>
      <c r="LT262" s="0"/>
      <c r="LU262" s="0"/>
      <c r="LV262" s="0"/>
      <c r="LW262" s="0"/>
      <c r="LX262" s="0"/>
      <c r="LY262" s="0"/>
      <c r="LZ262" s="0"/>
      <c r="MA262" s="0"/>
      <c r="MB262" s="0"/>
      <c r="MC262" s="0"/>
      <c r="MD262" s="0"/>
      <c r="ME262" s="0"/>
      <c r="MF262" s="0"/>
      <c r="MG262" s="0"/>
      <c r="MH262" s="0"/>
      <c r="MI262" s="0"/>
      <c r="MJ262" s="0"/>
      <c r="MK262" s="0"/>
      <c r="ML262" s="0"/>
      <c r="MM262" s="0"/>
      <c r="MN262" s="0"/>
      <c r="MO262" s="0"/>
      <c r="MP262" s="0"/>
      <c r="MQ262" s="0"/>
      <c r="MR262" s="0"/>
      <c r="MS262" s="0"/>
      <c r="MT262" s="0"/>
      <c r="MU262" s="0"/>
      <c r="MV262" s="0"/>
      <c r="MW262" s="0"/>
      <c r="MX262" s="0"/>
      <c r="MY262" s="0"/>
      <c r="MZ262" s="0"/>
      <c r="NA262" s="0"/>
      <c r="NB262" s="0"/>
      <c r="NC262" s="0"/>
      <c r="ND262" s="0"/>
      <c r="NE262" s="0"/>
      <c r="NF262" s="0"/>
      <c r="NG262" s="0"/>
      <c r="NH262" s="0"/>
      <c r="NI262" s="0"/>
      <c r="NJ262" s="0"/>
      <c r="NK262" s="0"/>
      <c r="NL262" s="0"/>
      <c r="NM262" s="0"/>
      <c r="NN262" s="0"/>
      <c r="NO262" s="0"/>
      <c r="NP262" s="0"/>
      <c r="NQ262" s="0"/>
      <c r="NR262" s="0"/>
      <c r="NS262" s="0"/>
      <c r="NT262" s="0"/>
      <c r="NU262" s="0"/>
      <c r="NV262" s="0"/>
      <c r="NW262" s="0"/>
      <c r="NX262" s="0"/>
      <c r="NY262" s="0"/>
      <c r="NZ262" s="0"/>
      <c r="OA262" s="0"/>
      <c r="OB262" s="0"/>
      <c r="OC262" s="0"/>
      <c r="OD262" s="0"/>
      <c r="OE262" s="0"/>
      <c r="OF262" s="0"/>
      <c r="OG262" s="0"/>
      <c r="OH262" s="0"/>
      <c r="OI262" s="0"/>
      <c r="OJ262" s="0"/>
      <c r="OK262" s="0"/>
      <c r="OL262" s="0"/>
      <c r="OM262" s="0"/>
      <c r="ON262" s="0"/>
      <c r="OO262" s="0"/>
      <c r="OP262" s="0"/>
      <c r="OQ262" s="0"/>
      <c r="OR262" s="0"/>
      <c r="OS262" s="0"/>
      <c r="OT262" s="0"/>
      <c r="OU262" s="0"/>
      <c r="OV262" s="0"/>
      <c r="OW262" s="0"/>
      <c r="OX262" s="0"/>
      <c r="OY262" s="0"/>
      <c r="OZ262" s="0"/>
      <c r="PA262" s="0"/>
      <c r="PB262" s="0"/>
      <c r="PC262" s="0"/>
      <c r="PD262" s="0"/>
      <c r="PE262" s="0"/>
      <c r="PF262" s="0"/>
      <c r="PG262" s="0"/>
      <c r="PH262" s="0"/>
      <c r="PI262" s="0"/>
      <c r="PJ262" s="0"/>
      <c r="PK262" s="0"/>
      <c r="PL262" s="0"/>
      <c r="PM262" s="0"/>
      <c r="PN262" s="0"/>
      <c r="PO262" s="0"/>
      <c r="PP262" s="0"/>
      <c r="PQ262" s="0"/>
      <c r="PR262" s="0"/>
      <c r="PS262" s="0"/>
      <c r="PT262" s="0"/>
      <c r="PU262" s="0"/>
      <c r="PV262" s="0"/>
      <c r="PW262" s="0"/>
      <c r="PX262" s="0"/>
      <c r="PY262" s="0"/>
      <c r="PZ262" s="0"/>
      <c r="QA262" s="0"/>
      <c r="QB262" s="0"/>
      <c r="QC262" s="0"/>
      <c r="QD262" s="0"/>
      <c r="QE262" s="0"/>
      <c r="QF262" s="0"/>
      <c r="QG262" s="0"/>
      <c r="QH262" s="0"/>
      <c r="QI262" s="0"/>
      <c r="QJ262" s="0"/>
      <c r="QK262" s="0"/>
      <c r="QL262" s="0"/>
      <c r="QM262" s="0"/>
      <c r="QN262" s="0"/>
      <c r="QO262" s="0"/>
      <c r="QP262" s="0"/>
      <c r="QQ262" s="0"/>
      <c r="QR262" s="0"/>
      <c r="QS262" s="0"/>
      <c r="QT262" s="0"/>
      <c r="QU262" s="0"/>
      <c r="QV262" s="0"/>
      <c r="QW262" s="0"/>
      <c r="QX262" s="0"/>
      <c r="QY262" s="0"/>
      <c r="QZ262" s="0"/>
      <c r="RA262" s="0"/>
      <c r="RB262" s="0"/>
      <c r="RC262" s="0"/>
      <c r="RD262" s="0"/>
      <c r="RE262" s="0"/>
      <c r="RF262" s="0"/>
      <c r="RG262" s="0"/>
      <c r="RH262" s="0"/>
      <c r="RI262" s="0"/>
      <c r="RJ262" s="0"/>
      <c r="RK262" s="0"/>
      <c r="RL262" s="0"/>
      <c r="RM262" s="0"/>
      <c r="RN262" s="0"/>
      <c r="RO262" s="0"/>
      <c r="RP262" s="0"/>
      <c r="RQ262" s="0"/>
      <c r="RR262" s="0"/>
      <c r="RS262" s="0"/>
      <c r="RT262" s="0"/>
      <c r="RU262" s="0"/>
      <c r="RV262" s="0"/>
      <c r="RW262" s="0"/>
      <c r="RX262" s="0"/>
      <c r="RY262" s="0"/>
      <c r="RZ262" s="0"/>
      <c r="SA262" s="0"/>
      <c r="SB262" s="0"/>
      <c r="SC262" s="0"/>
      <c r="SD262" s="0"/>
      <c r="SE262" s="0"/>
      <c r="SF262" s="0"/>
      <c r="SG262" s="0"/>
      <c r="SH262" s="0"/>
      <c r="SI262" s="0"/>
      <c r="SJ262" s="0"/>
      <c r="SK262" s="0"/>
      <c r="SL262" s="0"/>
      <c r="SM262" s="0"/>
      <c r="SN262" s="0"/>
      <c r="SO262" s="0"/>
      <c r="SP262" s="0"/>
      <c r="SQ262" s="0"/>
      <c r="SR262" s="0"/>
      <c r="SS262" s="0"/>
      <c r="ST262" s="0"/>
      <c r="SU262" s="0"/>
      <c r="SV262" s="0"/>
      <c r="SW262" s="0"/>
      <c r="SX262" s="0"/>
      <c r="SY262" s="0"/>
      <c r="SZ262" s="0"/>
      <c r="TA262" s="0"/>
      <c r="TB262" s="0"/>
      <c r="TC262" s="0"/>
      <c r="TD262" s="0"/>
      <c r="TE262" s="0"/>
      <c r="TF262" s="0"/>
      <c r="TG262" s="0"/>
      <c r="TH262" s="0"/>
      <c r="TI262" s="0"/>
      <c r="TJ262" s="0"/>
      <c r="TK262" s="0"/>
      <c r="TL262" s="0"/>
      <c r="TM262" s="0"/>
      <c r="TN262" s="0"/>
      <c r="TO262" s="0"/>
      <c r="TP262" s="0"/>
      <c r="TQ262" s="0"/>
      <c r="TR262" s="0"/>
      <c r="TS262" s="0"/>
      <c r="TT262" s="0"/>
      <c r="TU262" s="0"/>
      <c r="TV262" s="0"/>
      <c r="TW262" s="0"/>
      <c r="TX262" s="0"/>
      <c r="TY262" s="0"/>
      <c r="TZ262" s="0"/>
      <c r="UA262" s="0"/>
      <c r="UB262" s="0"/>
      <c r="UC262" s="0"/>
      <c r="UD262" s="0"/>
      <c r="UE262" s="0"/>
      <c r="UF262" s="0"/>
      <c r="UG262" s="0"/>
      <c r="UH262" s="0"/>
      <c r="UI262" s="0"/>
      <c r="UJ262" s="0"/>
      <c r="UK262" s="0"/>
      <c r="UL262" s="0"/>
      <c r="UM262" s="0"/>
      <c r="UN262" s="0"/>
      <c r="UO262" s="0"/>
      <c r="UP262" s="0"/>
      <c r="UQ262" s="0"/>
      <c r="UR262" s="0"/>
      <c r="US262" s="0"/>
      <c r="UT262" s="0"/>
      <c r="UU262" s="0"/>
      <c r="UV262" s="0"/>
      <c r="UW262" s="0"/>
      <c r="UX262" s="0"/>
      <c r="UY262" s="0"/>
      <c r="UZ262" s="0"/>
      <c r="VA262" s="0"/>
      <c r="VB262" s="0"/>
      <c r="VC262" s="0"/>
      <c r="VD262" s="0"/>
      <c r="VE262" s="0"/>
      <c r="VF262" s="0"/>
      <c r="VG262" s="0"/>
      <c r="VH262" s="0"/>
      <c r="VI262" s="0"/>
      <c r="VJ262" s="0"/>
      <c r="VK262" s="0"/>
      <c r="VL262" s="0"/>
      <c r="VM262" s="0"/>
      <c r="VN262" s="0"/>
      <c r="VO262" s="0"/>
      <c r="VP262" s="0"/>
      <c r="VQ262" s="0"/>
      <c r="VR262" s="0"/>
      <c r="VS262" s="0"/>
      <c r="VT262" s="0"/>
      <c r="VU262" s="0"/>
      <c r="VV262" s="0"/>
      <c r="VW262" s="0"/>
      <c r="VX262" s="0"/>
      <c r="VY262" s="0"/>
      <c r="VZ262" s="0"/>
      <c r="WA262" s="0"/>
      <c r="WB262" s="0"/>
      <c r="WC262" s="0"/>
      <c r="WD262" s="0"/>
      <c r="WE262" s="0"/>
      <c r="WF262" s="0"/>
      <c r="WG262" s="0"/>
      <c r="WH262" s="0"/>
      <c r="WI262" s="0"/>
      <c r="WJ262" s="0"/>
      <c r="WK262" s="0"/>
      <c r="WL262" s="0"/>
      <c r="WM262" s="0"/>
      <c r="WN262" s="0"/>
      <c r="WO262" s="0"/>
      <c r="WP262" s="0"/>
      <c r="WQ262" s="0"/>
      <c r="WR262" s="0"/>
      <c r="WS262" s="0"/>
      <c r="WT262" s="0"/>
      <c r="WU262" s="0"/>
      <c r="WV262" s="0"/>
      <c r="WW262" s="0"/>
      <c r="WX262" s="0"/>
      <c r="WY262" s="0"/>
      <c r="WZ262" s="0"/>
      <c r="XA262" s="0"/>
      <c r="XB262" s="0"/>
      <c r="XC262" s="0"/>
      <c r="XD262" s="0"/>
      <c r="XE262" s="0"/>
      <c r="XF262" s="0"/>
      <c r="XG262" s="0"/>
      <c r="XH262" s="0"/>
      <c r="XI262" s="0"/>
      <c r="XJ262" s="0"/>
      <c r="XK262" s="0"/>
      <c r="XL262" s="0"/>
      <c r="XM262" s="0"/>
      <c r="XN262" s="0"/>
      <c r="XO262" s="0"/>
      <c r="XP262" s="0"/>
      <c r="XQ262" s="0"/>
      <c r="XR262" s="0"/>
      <c r="XS262" s="0"/>
      <c r="XT262" s="0"/>
      <c r="XU262" s="0"/>
      <c r="XV262" s="0"/>
      <c r="XW262" s="0"/>
      <c r="XX262" s="0"/>
      <c r="XY262" s="0"/>
      <c r="XZ262" s="0"/>
      <c r="YA262" s="0"/>
      <c r="YB262" s="0"/>
      <c r="YC262" s="0"/>
      <c r="YD262" s="0"/>
      <c r="YE262" s="0"/>
      <c r="YF262" s="0"/>
      <c r="YG262" s="0"/>
      <c r="YH262" s="0"/>
      <c r="YI262" s="0"/>
      <c r="YJ262" s="0"/>
      <c r="YK262" s="0"/>
      <c r="YL262" s="0"/>
      <c r="YM262" s="0"/>
      <c r="YN262" s="0"/>
      <c r="YO262" s="0"/>
      <c r="YP262" s="0"/>
      <c r="YQ262" s="0"/>
      <c r="YR262" s="0"/>
      <c r="YS262" s="0"/>
      <c r="YT262" s="0"/>
      <c r="YU262" s="0"/>
      <c r="YV262" s="0"/>
      <c r="YW262" s="0"/>
      <c r="YX262" s="0"/>
      <c r="YY262" s="0"/>
      <c r="YZ262" s="0"/>
      <c r="ZA262" s="0"/>
      <c r="ZB262" s="0"/>
      <c r="ZC262" s="0"/>
      <c r="ZD262" s="0"/>
      <c r="ZE262" s="0"/>
      <c r="ZF262" s="0"/>
      <c r="ZG262" s="0"/>
      <c r="ZH262" s="0"/>
      <c r="ZI262" s="0"/>
      <c r="ZJ262" s="0"/>
      <c r="ZK262" s="0"/>
      <c r="ZL262" s="0"/>
      <c r="ZM262" s="0"/>
      <c r="ZN262" s="0"/>
      <c r="ZO262" s="0"/>
      <c r="ZP262" s="0"/>
      <c r="ZQ262" s="0"/>
      <c r="ZR262" s="0"/>
      <c r="ZS262" s="0"/>
      <c r="ZT262" s="0"/>
      <c r="ZU262" s="0"/>
      <c r="ZV262" s="0"/>
      <c r="ZW262" s="0"/>
      <c r="ZX262" s="0"/>
      <c r="ZY262" s="0"/>
      <c r="ZZ262" s="0"/>
      <c r="AAA262" s="0"/>
      <c r="AAB262" s="0"/>
      <c r="AAC262" s="0"/>
      <c r="AAD262" s="0"/>
      <c r="AAE262" s="0"/>
      <c r="AAF262" s="0"/>
      <c r="AAG262" s="0"/>
      <c r="AAH262" s="0"/>
      <c r="AAI262" s="0"/>
      <c r="AAJ262" s="0"/>
      <c r="AAK262" s="0"/>
      <c r="AAL262" s="0"/>
      <c r="AAM262" s="0"/>
      <c r="AAN262" s="0"/>
      <c r="AAO262" s="0"/>
      <c r="AAP262" s="0"/>
      <c r="AAQ262" s="0"/>
      <c r="AAR262" s="0"/>
      <c r="AAS262" s="0"/>
      <c r="AAT262" s="0"/>
      <c r="AAU262" s="0"/>
      <c r="AAV262" s="0"/>
      <c r="AAW262" s="0"/>
      <c r="AAX262" s="0"/>
      <c r="AAY262" s="0"/>
      <c r="AAZ262" s="0"/>
      <c r="ABA262" s="0"/>
      <c r="ABB262" s="0"/>
      <c r="ABC262" s="0"/>
      <c r="ABD262" s="0"/>
      <c r="ABE262" s="0"/>
      <c r="ABF262" s="0"/>
      <c r="ABG262" s="0"/>
      <c r="ABH262" s="0"/>
      <c r="ABI262" s="0"/>
      <c r="ABJ262" s="0"/>
      <c r="ABK262" s="0"/>
      <c r="ABL262" s="0"/>
      <c r="ABM262" s="0"/>
      <c r="ABN262" s="0"/>
      <c r="ABO262" s="0"/>
      <c r="ABP262" s="0"/>
      <c r="ABQ262" s="0"/>
      <c r="ABR262" s="0"/>
      <c r="ABS262" s="0"/>
      <c r="ABT262" s="0"/>
      <c r="ABU262" s="0"/>
      <c r="ABV262" s="0"/>
      <c r="ABW262" s="0"/>
      <c r="ABX262" s="0"/>
      <c r="ABY262" s="0"/>
      <c r="ABZ262" s="0"/>
      <c r="ACA262" s="0"/>
      <c r="ACB262" s="0"/>
      <c r="ACC262" s="0"/>
      <c r="ACD262" s="0"/>
      <c r="ACE262" s="0"/>
      <c r="ACF262" s="0"/>
      <c r="ACG262" s="0"/>
      <c r="ACH262" s="0"/>
      <c r="ACI262" s="0"/>
      <c r="ACJ262" s="0"/>
      <c r="ACK262" s="0"/>
      <c r="ACL262" s="0"/>
      <c r="ACM262" s="0"/>
      <c r="ACN262" s="0"/>
      <c r="ACO262" s="0"/>
      <c r="ACP262" s="0"/>
      <c r="ACQ262" s="0"/>
      <c r="ACR262" s="0"/>
      <c r="ACS262" s="0"/>
      <c r="ACT262" s="0"/>
      <c r="ACU262" s="0"/>
      <c r="ACV262" s="0"/>
      <c r="ACW262" s="0"/>
      <c r="ACX262" s="0"/>
      <c r="ACY262" s="0"/>
      <c r="ACZ262" s="0"/>
      <c r="ADA262" s="0"/>
      <c r="ADB262" s="0"/>
      <c r="ADC262" s="0"/>
      <c r="ADD262" s="0"/>
      <c r="ADE262" s="0"/>
      <c r="ADF262" s="0"/>
      <c r="ADG262" s="0"/>
      <c r="ADH262" s="0"/>
      <c r="ADI262" s="0"/>
      <c r="ADJ262" s="0"/>
      <c r="ADK262" s="0"/>
      <c r="ADL262" s="0"/>
      <c r="ADM262" s="0"/>
      <c r="ADN262" s="0"/>
      <c r="ADO262" s="0"/>
      <c r="ADP262" s="0"/>
      <c r="ADQ262" s="0"/>
      <c r="ADR262" s="0"/>
      <c r="ADS262" s="0"/>
      <c r="ADT262" s="0"/>
      <c r="ADU262" s="0"/>
      <c r="ADV262" s="0"/>
      <c r="ADW262" s="0"/>
      <c r="ADX262" s="0"/>
      <c r="ADY262" s="0"/>
      <c r="ADZ262" s="0"/>
      <c r="AEA262" s="0"/>
      <c r="AEB262" s="0"/>
      <c r="AEC262" s="0"/>
      <c r="AED262" s="0"/>
      <c r="AEE262" s="0"/>
      <c r="AEF262" s="0"/>
      <c r="AEG262" s="0"/>
      <c r="AEH262" s="0"/>
      <c r="AEI262" s="0"/>
      <c r="AEJ262" s="0"/>
      <c r="AEK262" s="0"/>
      <c r="AEL262" s="0"/>
      <c r="AEM262" s="0"/>
      <c r="AEN262" s="0"/>
      <c r="AEO262" s="0"/>
      <c r="AEP262" s="0"/>
      <c r="AEQ262" s="0"/>
      <c r="AER262" s="0"/>
      <c r="AES262" s="0"/>
      <c r="AET262" s="0"/>
      <c r="AEU262" s="0"/>
      <c r="AEV262" s="0"/>
      <c r="AEW262" s="0"/>
      <c r="AEX262" s="0"/>
      <c r="AEY262" s="0"/>
      <c r="AEZ262" s="0"/>
      <c r="AFA262" s="0"/>
      <c r="AFB262" s="0"/>
      <c r="AFC262" s="0"/>
      <c r="AFD262" s="0"/>
      <c r="AFE262" s="0"/>
      <c r="AFF262" s="0"/>
      <c r="AFG262" s="0"/>
      <c r="AFH262" s="0"/>
      <c r="AFI262" s="0"/>
      <c r="AFJ262" s="0"/>
      <c r="AFK262" s="0"/>
      <c r="AFL262" s="0"/>
      <c r="AFM262" s="0"/>
      <c r="AFN262" s="0"/>
      <c r="AFO262" s="0"/>
      <c r="AFP262" s="0"/>
      <c r="AFQ262" s="0"/>
      <c r="AFR262" s="0"/>
      <c r="AFS262" s="0"/>
      <c r="AFT262" s="0"/>
      <c r="AFU262" s="0"/>
      <c r="AFV262" s="0"/>
      <c r="AFW262" s="0"/>
      <c r="AFX262" s="0"/>
      <c r="AFY262" s="0"/>
      <c r="AFZ262" s="0"/>
      <c r="AGA262" s="0"/>
      <c r="AGB262" s="0"/>
      <c r="AGC262" s="0"/>
      <c r="AGD262" s="0"/>
      <c r="AGE262" s="0"/>
      <c r="AGF262" s="0"/>
      <c r="AGG262" s="0"/>
      <c r="AGH262" s="0"/>
      <c r="AGI262" s="0"/>
      <c r="AGJ262" s="0"/>
      <c r="AGK262" s="0"/>
      <c r="AGL262" s="0"/>
      <c r="AGM262" s="0"/>
      <c r="AGN262" s="0"/>
      <c r="AGO262" s="0"/>
      <c r="AGP262" s="0"/>
      <c r="AGQ262" s="0"/>
      <c r="AGR262" s="0"/>
      <c r="AGS262" s="0"/>
      <c r="AGT262" s="0"/>
      <c r="AGU262" s="0"/>
      <c r="AGV262" s="0"/>
      <c r="AGW262" s="0"/>
      <c r="AGX262" s="0"/>
      <c r="AGY262" s="0"/>
      <c r="AGZ262" s="0"/>
      <c r="AHA262" s="0"/>
      <c r="AHB262" s="0"/>
      <c r="AHC262" s="0"/>
      <c r="AHD262" s="0"/>
      <c r="AHE262" s="0"/>
      <c r="AHF262" s="0"/>
      <c r="AHG262" s="0"/>
      <c r="AHH262" s="0"/>
      <c r="AHI262" s="0"/>
      <c r="AHJ262" s="0"/>
      <c r="AHK262" s="0"/>
      <c r="AHL262" s="0"/>
      <c r="AHM262" s="0"/>
      <c r="AHN262" s="0"/>
      <c r="AHO262" s="0"/>
      <c r="AHP262" s="0"/>
      <c r="AHQ262" s="0"/>
      <c r="AHR262" s="0"/>
      <c r="AHS262" s="0"/>
      <c r="AHT262" s="0"/>
      <c r="AHU262" s="0"/>
      <c r="AHV262" s="0"/>
      <c r="AHW262" s="0"/>
      <c r="AHX262" s="0"/>
      <c r="AHY262" s="0"/>
      <c r="AHZ262" s="0"/>
      <c r="AIA262" s="0"/>
      <c r="AIB262" s="0"/>
      <c r="AIC262" s="0"/>
      <c r="AID262" s="0"/>
      <c r="AIE262" s="0"/>
      <c r="AIF262" s="0"/>
      <c r="AIG262" s="0"/>
      <c r="AIH262" s="0"/>
      <c r="AII262" s="0"/>
      <c r="AIJ262" s="0"/>
      <c r="AIK262" s="0"/>
      <c r="AIL262" s="0"/>
      <c r="AIM262" s="0"/>
      <c r="AIN262" s="0"/>
      <c r="AIO262" s="0"/>
      <c r="AIP262" s="0"/>
      <c r="AIQ262" s="0"/>
      <c r="AIR262" s="0"/>
      <c r="AIS262" s="0"/>
      <c r="AIT262" s="0"/>
      <c r="AIU262" s="0"/>
      <c r="AIV262" s="0"/>
      <c r="AIW262" s="0"/>
      <c r="AIX262" s="0"/>
      <c r="AIY262" s="0"/>
      <c r="AIZ262" s="0"/>
      <c r="AJA262" s="0"/>
      <c r="AJB262" s="0"/>
      <c r="AJC262" s="0"/>
      <c r="AJD262" s="0"/>
      <c r="AJE262" s="0"/>
      <c r="AJF262" s="0"/>
      <c r="AJG262" s="0"/>
      <c r="AJH262" s="0"/>
      <c r="AJI262" s="0"/>
      <c r="AJJ262" s="0"/>
      <c r="AJK262" s="0"/>
      <c r="AJL262" s="0"/>
      <c r="AJM262" s="0"/>
      <c r="AJN262" s="0"/>
      <c r="AJO262" s="0"/>
      <c r="AJP262" s="0"/>
      <c r="AJQ262" s="0"/>
      <c r="AJR262" s="0"/>
      <c r="AJS262" s="0"/>
      <c r="AJT262" s="0"/>
      <c r="AJU262" s="0"/>
      <c r="AJV262" s="0"/>
      <c r="AJW262" s="0"/>
      <c r="AJX262" s="0"/>
      <c r="AJY262" s="0"/>
      <c r="AJZ262" s="0"/>
      <c r="AKA262" s="0"/>
      <c r="AKB262" s="0"/>
      <c r="AKC262" s="0"/>
      <c r="AKD262" s="0"/>
      <c r="AKE262" s="0"/>
      <c r="AKF262" s="0"/>
      <c r="AKG262" s="0"/>
      <c r="AKH262" s="0"/>
      <c r="AKI262" s="0"/>
      <c r="AKJ262" s="0"/>
      <c r="AKK262" s="0"/>
      <c r="AKL262" s="0"/>
      <c r="AKM262" s="0"/>
      <c r="AKN262" s="0"/>
      <c r="AKO262" s="0"/>
      <c r="AKP262" s="0"/>
      <c r="AKQ262" s="0"/>
      <c r="AKR262" s="0"/>
      <c r="AKS262" s="0"/>
      <c r="AKT262" s="0"/>
      <c r="AKU262" s="0"/>
      <c r="AKV262" s="0"/>
      <c r="AKW262" s="0"/>
      <c r="AKX262" s="0"/>
      <c r="AKY262" s="0"/>
      <c r="AKZ262" s="0"/>
      <c r="ALA262" s="0"/>
      <c r="ALB262" s="0"/>
      <c r="ALC262" s="0"/>
      <c r="ALD262" s="0"/>
      <c r="ALE262" s="0"/>
      <c r="ALF262" s="0"/>
      <c r="ALG262" s="0"/>
      <c r="ALH262" s="0"/>
      <c r="ALI262" s="0"/>
      <c r="ALJ262" s="0"/>
      <c r="ALK262" s="0"/>
      <c r="ALL262" s="0"/>
      <c r="ALM262" s="0"/>
      <c r="ALN262" s="0"/>
      <c r="ALO262" s="0"/>
      <c r="ALP262" s="0"/>
      <c r="ALQ262" s="0"/>
      <c r="ALR262" s="0"/>
      <c r="ALS262" s="0"/>
      <c r="ALT262" s="0"/>
      <c r="ALU262" s="0"/>
      <c r="ALV262" s="0"/>
      <c r="ALW262" s="0"/>
      <c r="ALX262" s="0"/>
      <c r="ALY262" s="0"/>
      <c r="ALZ262" s="0"/>
      <c r="AMA262" s="0"/>
      <c r="AMB262" s="0"/>
      <c r="AMC262" s="0"/>
      <c r="AMD262" s="0"/>
      <c r="AME262" s="0"/>
      <c r="AMF262" s="0"/>
      <c r="AMG262" s="0"/>
      <c r="AMH262" s="0"/>
      <c r="AMI262" s="0"/>
      <c r="AMJ262" s="0"/>
    </row>
    <row r="263" s="8" customFormat="true" ht="14.25" hidden="false" customHeight="false" outlineLevel="0" collapsed="false">
      <c r="A263" s="75" t="n">
        <v>687</v>
      </c>
      <c r="B263" s="99" t="s">
        <v>280</v>
      </c>
    </row>
    <row r="264" customFormat="false" ht="15" hidden="false" customHeight="false" outlineLevel="0" collapsed="false">
      <c r="A264" s="73"/>
      <c r="B264" s="98" t="s">
        <v>281</v>
      </c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/>
      <c r="AX264" s="0"/>
      <c r="AY264" s="0"/>
      <c r="AZ264" s="0"/>
      <c r="BA264" s="0"/>
      <c r="BB264" s="0"/>
      <c r="BC264" s="0"/>
      <c r="BD264" s="0"/>
      <c r="BE264" s="0"/>
      <c r="BF264" s="0"/>
      <c r="BG264" s="0"/>
      <c r="BH264" s="0"/>
      <c r="BI264" s="0"/>
      <c r="BJ264" s="0"/>
      <c r="BK264" s="0"/>
      <c r="BL264" s="0"/>
      <c r="BM264" s="0"/>
      <c r="BN264" s="0"/>
      <c r="BO264" s="0"/>
      <c r="BP264" s="0"/>
      <c r="BQ264" s="0"/>
      <c r="BR264" s="0"/>
      <c r="BS264" s="0"/>
      <c r="BT264" s="0"/>
      <c r="BU264" s="0"/>
      <c r="BV264" s="0"/>
      <c r="BW264" s="0"/>
      <c r="BX264" s="0"/>
      <c r="BY264" s="0"/>
      <c r="BZ264" s="0"/>
      <c r="CA264" s="0"/>
      <c r="CB264" s="0"/>
      <c r="CC264" s="0"/>
      <c r="CD264" s="0"/>
      <c r="CE264" s="0"/>
      <c r="CF264" s="0"/>
      <c r="CG264" s="0"/>
      <c r="CH264" s="0"/>
      <c r="CI264" s="0"/>
      <c r="CJ264" s="0"/>
      <c r="CK264" s="0"/>
      <c r="CL264" s="0"/>
      <c r="CM264" s="0"/>
      <c r="CN264" s="0"/>
      <c r="CO264" s="0"/>
      <c r="CP264" s="0"/>
      <c r="CQ264" s="0"/>
      <c r="CR264" s="0"/>
      <c r="CS264" s="0"/>
      <c r="CT264" s="0"/>
      <c r="CU264" s="0"/>
      <c r="CV264" s="0"/>
      <c r="CW264" s="0"/>
      <c r="CX264" s="0"/>
      <c r="CY264" s="0"/>
      <c r="CZ264" s="0"/>
      <c r="DA264" s="0"/>
      <c r="DB264" s="0"/>
      <c r="DC264" s="0"/>
      <c r="DD264" s="0"/>
      <c r="DE264" s="0"/>
      <c r="DF264" s="0"/>
      <c r="DG264" s="0"/>
      <c r="DH264" s="0"/>
      <c r="DI264" s="0"/>
      <c r="DJ264" s="0"/>
      <c r="DK264" s="0"/>
      <c r="DL264" s="0"/>
      <c r="DM264" s="0"/>
      <c r="DN264" s="0"/>
      <c r="DO264" s="0"/>
      <c r="DP264" s="0"/>
      <c r="DQ264" s="0"/>
      <c r="DR264" s="0"/>
      <c r="DS264" s="0"/>
      <c r="DT264" s="0"/>
      <c r="DU264" s="0"/>
      <c r="DV264" s="0"/>
      <c r="DW264" s="0"/>
      <c r="DX264" s="0"/>
      <c r="DY264" s="0"/>
      <c r="DZ264" s="0"/>
      <c r="EA264" s="0"/>
      <c r="EB264" s="0"/>
      <c r="EC264" s="0"/>
      <c r="ED264" s="0"/>
      <c r="EE264" s="0"/>
      <c r="EF264" s="0"/>
      <c r="EG264" s="0"/>
      <c r="EH264" s="0"/>
      <c r="EI264" s="0"/>
      <c r="EJ264" s="0"/>
      <c r="EK264" s="0"/>
      <c r="EL264" s="0"/>
      <c r="EM264" s="0"/>
      <c r="EN264" s="0"/>
      <c r="EO264" s="0"/>
      <c r="EP264" s="0"/>
      <c r="EQ264" s="0"/>
      <c r="ER264" s="0"/>
      <c r="ES264" s="0"/>
      <c r="ET264" s="0"/>
      <c r="EU264" s="0"/>
      <c r="EV264" s="0"/>
      <c r="EW264" s="0"/>
      <c r="EX264" s="0"/>
      <c r="EY264" s="0"/>
      <c r="EZ264" s="0"/>
      <c r="FA264" s="0"/>
      <c r="FB264" s="0"/>
      <c r="FC264" s="0"/>
      <c r="FD264" s="0"/>
      <c r="FE264" s="0"/>
      <c r="FF264" s="0"/>
      <c r="FG264" s="0"/>
      <c r="FH264" s="0"/>
      <c r="FI264" s="0"/>
      <c r="FJ264" s="0"/>
      <c r="FK264" s="0"/>
      <c r="FL264" s="0"/>
      <c r="FM264" s="0"/>
      <c r="FN264" s="0"/>
      <c r="FO264" s="0"/>
      <c r="FP264" s="0"/>
      <c r="FQ264" s="0"/>
      <c r="FR264" s="0"/>
      <c r="FS264" s="0"/>
      <c r="FT264" s="0"/>
      <c r="FU264" s="0"/>
      <c r="FV264" s="0"/>
      <c r="FW264" s="0"/>
      <c r="FX264" s="0"/>
      <c r="FY264" s="0"/>
      <c r="FZ264" s="0"/>
      <c r="GA264" s="0"/>
      <c r="GB264" s="0"/>
      <c r="GC264" s="0"/>
      <c r="GD264" s="0"/>
      <c r="GE264" s="0"/>
      <c r="GF264" s="0"/>
      <c r="GG264" s="0"/>
      <c r="GH264" s="0"/>
      <c r="GI264" s="0"/>
      <c r="GJ264" s="0"/>
      <c r="GK264" s="0"/>
      <c r="GL264" s="0"/>
      <c r="GM264" s="0"/>
      <c r="GN264" s="0"/>
      <c r="GO264" s="0"/>
      <c r="GP264" s="0"/>
      <c r="GQ264" s="0"/>
      <c r="GR264" s="0"/>
      <c r="GS264" s="0"/>
      <c r="GT264" s="0"/>
      <c r="GU264" s="0"/>
      <c r="GV264" s="0"/>
      <c r="GW264" s="0"/>
      <c r="GX264" s="0"/>
      <c r="GY264" s="0"/>
      <c r="GZ264" s="0"/>
      <c r="HA264" s="0"/>
      <c r="HB264" s="0"/>
      <c r="HC264" s="0"/>
      <c r="HD264" s="0"/>
      <c r="HE264" s="0"/>
      <c r="HF264" s="0"/>
      <c r="HG264" s="0"/>
      <c r="HH264" s="0"/>
      <c r="HI264" s="0"/>
      <c r="HJ264" s="0"/>
      <c r="HK264" s="0"/>
      <c r="HL264" s="0"/>
      <c r="HM264" s="0"/>
      <c r="HN264" s="0"/>
      <c r="HO264" s="0"/>
      <c r="HP264" s="0"/>
      <c r="HQ264" s="0"/>
      <c r="HR264" s="0"/>
      <c r="HS264" s="0"/>
      <c r="HT264" s="0"/>
      <c r="HU264" s="0"/>
      <c r="HV264" s="0"/>
      <c r="HW264" s="0"/>
      <c r="HX264" s="0"/>
      <c r="HY264" s="0"/>
      <c r="HZ264" s="0"/>
      <c r="IA264" s="0"/>
      <c r="IB264" s="0"/>
      <c r="IC264" s="0"/>
      <c r="ID264" s="0"/>
      <c r="IE264" s="0"/>
      <c r="IF264" s="0"/>
      <c r="IG264" s="0"/>
      <c r="IH264" s="0"/>
      <c r="II264" s="0"/>
      <c r="IJ264" s="0"/>
      <c r="IK264" s="0"/>
      <c r="IL264" s="0"/>
      <c r="IM264" s="0"/>
      <c r="IN264" s="0"/>
      <c r="IO264" s="0"/>
      <c r="IP264" s="0"/>
      <c r="IQ264" s="0"/>
      <c r="IR264" s="0"/>
      <c r="IS264" s="0"/>
      <c r="IT264" s="0"/>
      <c r="IU264" s="0"/>
      <c r="IV264" s="0"/>
      <c r="IW264" s="0"/>
      <c r="IX264" s="0"/>
      <c r="IY264" s="0"/>
      <c r="IZ264" s="0"/>
      <c r="JA264" s="0"/>
      <c r="JB264" s="0"/>
      <c r="JC264" s="0"/>
      <c r="JD264" s="0"/>
      <c r="JE264" s="0"/>
      <c r="JF264" s="0"/>
      <c r="JG264" s="0"/>
      <c r="JH264" s="0"/>
      <c r="JI264" s="0"/>
      <c r="JJ264" s="0"/>
      <c r="JK264" s="0"/>
      <c r="JL264" s="0"/>
      <c r="JM264" s="0"/>
      <c r="JN264" s="0"/>
      <c r="JO264" s="0"/>
      <c r="JP264" s="0"/>
      <c r="JQ264" s="0"/>
      <c r="JR264" s="0"/>
      <c r="JS264" s="0"/>
      <c r="JT264" s="0"/>
      <c r="JU264" s="0"/>
      <c r="JV264" s="0"/>
      <c r="JW264" s="0"/>
      <c r="JX264" s="0"/>
      <c r="JY264" s="0"/>
      <c r="JZ264" s="0"/>
      <c r="KA264" s="0"/>
      <c r="KB264" s="0"/>
      <c r="KC264" s="0"/>
      <c r="KD264" s="0"/>
      <c r="KE264" s="0"/>
      <c r="KF264" s="0"/>
      <c r="KG264" s="0"/>
      <c r="KH264" s="0"/>
      <c r="KI264" s="0"/>
      <c r="KJ264" s="0"/>
      <c r="KK264" s="0"/>
      <c r="KL264" s="0"/>
      <c r="KM264" s="0"/>
      <c r="KN264" s="0"/>
      <c r="KO264" s="0"/>
      <c r="KP264" s="0"/>
      <c r="KQ264" s="0"/>
      <c r="KR264" s="0"/>
      <c r="KS264" s="0"/>
      <c r="KT264" s="0"/>
      <c r="KU264" s="0"/>
      <c r="KV264" s="0"/>
      <c r="KW264" s="0"/>
      <c r="KX264" s="0"/>
      <c r="KY264" s="0"/>
      <c r="KZ264" s="0"/>
      <c r="LA264" s="0"/>
      <c r="LB264" s="0"/>
      <c r="LC264" s="0"/>
      <c r="LD264" s="0"/>
      <c r="LE264" s="0"/>
      <c r="LF264" s="0"/>
      <c r="LG264" s="0"/>
      <c r="LH264" s="0"/>
      <c r="LI264" s="0"/>
      <c r="LJ264" s="0"/>
      <c r="LK264" s="0"/>
      <c r="LL264" s="0"/>
      <c r="LM264" s="0"/>
      <c r="LN264" s="0"/>
      <c r="LO264" s="0"/>
      <c r="LP264" s="0"/>
      <c r="LQ264" s="0"/>
      <c r="LR264" s="0"/>
      <c r="LS264" s="0"/>
      <c r="LT264" s="0"/>
      <c r="LU264" s="0"/>
      <c r="LV264" s="0"/>
      <c r="LW264" s="0"/>
      <c r="LX264" s="0"/>
      <c r="LY264" s="0"/>
      <c r="LZ264" s="0"/>
      <c r="MA264" s="0"/>
      <c r="MB264" s="0"/>
      <c r="MC264" s="0"/>
      <c r="MD264" s="0"/>
      <c r="ME264" s="0"/>
      <c r="MF264" s="0"/>
      <c r="MG264" s="0"/>
      <c r="MH264" s="0"/>
      <c r="MI264" s="0"/>
      <c r="MJ264" s="0"/>
      <c r="MK264" s="0"/>
      <c r="ML264" s="0"/>
      <c r="MM264" s="0"/>
      <c r="MN264" s="0"/>
      <c r="MO264" s="0"/>
      <c r="MP264" s="0"/>
      <c r="MQ264" s="0"/>
      <c r="MR264" s="0"/>
      <c r="MS264" s="0"/>
      <c r="MT264" s="0"/>
      <c r="MU264" s="0"/>
      <c r="MV264" s="0"/>
      <c r="MW264" s="0"/>
      <c r="MX264" s="0"/>
      <c r="MY264" s="0"/>
      <c r="MZ264" s="0"/>
      <c r="NA264" s="0"/>
      <c r="NB264" s="0"/>
      <c r="NC264" s="0"/>
      <c r="ND264" s="0"/>
      <c r="NE264" s="0"/>
      <c r="NF264" s="0"/>
      <c r="NG264" s="0"/>
      <c r="NH264" s="0"/>
      <c r="NI264" s="0"/>
      <c r="NJ264" s="0"/>
      <c r="NK264" s="0"/>
      <c r="NL264" s="0"/>
      <c r="NM264" s="0"/>
      <c r="NN264" s="0"/>
      <c r="NO264" s="0"/>
      <c r="NP264" s="0"/>
      <c r="NQ264" s="0"/>
      <c r="NR264" s="0"/>
      <c r="NS264" s="0"/>
      <c r="NT264" s="0"/>
      <c r="NU264" s="0"/>
      <c r="NV264" s="0"/>
      <c r="NW264" s="0"/>
      <c r="NX264" s="0"/>
      <c r="NY264" s="0"/>
      <c r="NZ264" s="0"/>
      <c r="OA264" s="0"/>
      <c r="OB264" s="0"/>
      <c r="OC264" s="0"/>
      <c r="OD264" s="0"/>
      <c r="OE264" s="0"/>
      <c r="OF264" s="0"/>
      <c r="OG264" s="0"/>
      <c r="OH264" s="0"/>
      <c r="OI264" s="0"/>
      <c r="OJ264" s="0"/>
      <c r="OK264" s="0"/>
      <c r="OL264" s="0"/>
      <c r="OM264" s="0"/>
      <c r="ON264" s="0"/>
      <c r="OO264" s="0"/>
      <c r="OP264" s="0"/>
      <c r="OQ264" s="0"/>
      <c r="OR264" s="0"/>
      <c r="OS264" s="0"/>
      <c r="OT264" s="0"/>
      <c r="OU264" s="0"/>
      <c r="OV264" s="0"/>
      <c r="OW264" s="0"/>
      <c r="OX264" s="0"/>
      <c r="OY264" s="0"/>
      <c r="OZ264" s="0"/>
      <c r="PA264" s="0"/>
      <c r="PB264" s="0"/>
      <c r="PC264" s="0"/>
      <c r="PD264" s="0"/>
      <c r="PE264" s="0"/>
      <c r="PF264" s="0"/>
      <c r="PG264" s="0"/>
      <c r="PH264" s="0"/>
      <c r="PI264" s="0"/>
      <c r="PJ264" s="0"/>
      <c r="PK264" s="0"/>
      <c r="PL264" s="0"/>
      <c r="PM264" s="0"/>
      <c r="PN264" s="0"/>
      <c r="PO264" s="0"/>
      <c r="PP264" s="0"/>
      <c r="PQ264" s="0"/>
      <c r="PR264" s="0"/>
      <c r="PS264" s="0"/>
      <c r="PT264" s="0"/>
      <c r="PU264" s="0"/>
      <c r="PV264" s="0"/>
      <c r="PW264" s="0"/>
      <c r="PX264" s="0"/>
      <c r="PY264" s="0"/>
      <c r="PZ264" s="0"/>
      <c r="QA264" s="0"/>
      <c r="QB264" s="0"/>
      <c r="QC264" s="0"/>
      <c r="QD264" s="0"/>
      <c r="QE264" s="0"/>
      <c r="QF264" s="0"/>
      <c r="QG264" s="0"/>
      <c r="QH264" s="0"/>
      <c r="QI264" s="0"/>
      <c r="QJ264" s="0"/>
      <c r="QK264" s="0"/>
      <c r="QL264" s="0"/>
      <c r="QM264" s="0"/>
      <c r="QN264" s="0"/>
      <c r="QO264" s="0"/>
      <c r="QP264" s="0"/>
      <c r="QQ264" s="0"/>
      <c r="QR264" s="0"/>
      <c r="QS264" s="0"/>
      <c r="QT264" s="0"/>
      <c r="QU264" s="0"/>
      <c r="QV264" s="0"/>
      <c r="QW264" s="0"/>
      <c r="QX264" s="0"/>
      <c r="QY264" s="0"/>
      <c r="QZ264" s="0"/>
      <c r="RA264" s="0"/>
      <c r="RB264" s="0"/>
      <c r="RC264" s="0"/>
      <c r="RD264" s="0"/>
      <c r="RE264" s="0"/>
      <c r="RF264" s="0"/>
      <c r="RG264" s="0"/>
      <c r="RH264" s="0"/>
      <c r="RI264" s="0"/>
      <c r="RJ264" s="0"/>
      <c r="RK264" s="0"/>
      <c r="RL264" s="0"/>
      <c r="RM264" s="0"/>
      <c r="RN264" s="0"/>
      <c r="RO264" s="0"/>
      <c r="RP264" s="0"/>
      <c r="RQ264" s="0"/>
      <c r="RR264" s="0"/>
      <c r="RS264" s="0"/>
      <c r="RT264" s="0"/>
      <c r="RU264" s="0"/>
      <c r="RV264" s="0"/>
      <c r="RW264" s="0"/>
      <c r="RX264" s="0"/>
      <c r="RY264" s="0"/>
      <c r="RZ264" s="0"/>
      <c r="SA264" s="0"/>
      <c r="SB264" s="0"/>
      <c r="SC264" s="0"/>
      <c r="SD264" s="0"/>
      <c r="SE264" s="0"/>
      <c r="SF264" s="0"/>
      <c r="SG264" s="0"/>
      <c r="SH264" s="0"/>
      <c r="SI264" s="0"/>
      <c r="SJ264" s="0"/>
      <c r="SK264" s="0"/>
      <c r="SL264" s="0"/>
      <c r="SM264" s="0"/>
      <c r="SN264" s="0"/>
      <c r="SO264" s="0"/>
      <c r="SP264" s="0"/>
      <c r="SQ264" s="0"/>
      <c r="SR264" s="0"/>
      <c r="SS264" s="0"/>
      <c r="ST264" s="0"/>
      <c r="SU264" s="0"/>
      <c r="SV264" s="0"/>
      <c r="SW264" s="0"/>
      <c r="SX264" s="0"/>
      <c r="SY264" s="0"/>
      <c r="SZ264" s="0"/>
      <c r="TA264" s="0"/>
      <c r="TB264" s="0"/>
      <c r="TC264" s="0"/>
      <c r="TD264" s="0"/>
      <c r="TE264" s="0"/>
      <c r="TF264" s="0"/>
      <c r="TG264" s="0"/>
      <c r="TH264" s="0"/>
      <c r="TI264" s="0"/>
      <c r="TJ264" s="0"/>
      <c r="TK264" s="0"/>
      <c r="TL264" s="0"/>
      <c r="TM264" s="0"/>
      <c r="TN264" s="0"/>
      <c r="TO264" s="0"/>
      <c r="TP264" s="0"/>
      <c r="TQ264" s="0"/>
      <c r="TR264" s="0"/>
      <c r="TS264" s="0"/>
      <c r="TT264" s="0"/>
      <c r="TU264" s="0"/>
      <c r="TV264" s="0"/>
      <c r="TW264" s="0"/>
      <c r="TX264" s="0"/>
      <c r="TY264" s="0"/>
      <c r="TZ264" s="0"/>
      <c r="UA264" s="0"/>
      <c r="UB264" s="0"/>
      <c r="UC264" s="0"/>
      <c r="UD264" s="0"/>
      <c r="UE264" s="0"/>
      <c r="UF264" s="0"/>
      <c r="UG264" s="0"/>
      <c r="UH264" s="0"/>
      <c r="UI264" s="0"/>
      <c r="UJ264" s="0"/>
      <c r="UK264" s="0"/>
      <c r="UL264" s="0"/>
      <c r="UM264" s="0"/>
      <c r="UN264" s="0"/>
      <c r="UO264" s="0"/>
      <c r="UP264" s="0"/>
      <c r="UQ264" s="0"/>
      <c r="UR264" s="0"/>
      <c r="US264" s="0"/>
      <c r="UT264" s="0"/>
      <c r="UU264" s="0"/>
      <c r="UV264" s="0"/>
      <c r="UW264" s="0"/>
      <c r="UX264" s="0"/>
      <c r="UY264" s="0"/>
      <c r="UZ264" s="0"/>
      <c r="VA264" s="0"/>
      <c r="VB264" s="0"/>
      <c r="VC264" s="0"/>
      <c r="VD264" s="0"/>
      <c r="VE264" s="0"/>
      <c r="VF264" s="0"/>
      <c r="VG264" s="0"/>
      <c r="VH264" s="0"/>
      <c r="VI264" s="0"/>
      <c r="VJ264" s="0"/>
      <c r="VK264" s="0"/>
      <c r="VL264" s="0"/>
      <c r="VM264" s="0"/>
      <c r="VN264" s="0"/>
      <c r="VO264" s="0"/>
      <c r="VP264" s="0"/>
      <c r="VQ264" s="0"/>
      <c r="VR264" s="0"/>
      <c r="VS264" s="0"/>
      <c r="VT264" s="0"/>
      <c r="VU264" s="0"/>
      <c r="VV264" s="0"/>
      <c r="VW264" s="0"/>
      <c r="VX264" s="0"/>
      <c r="VY264" s="0"/>
      <c r="VZ264" s="0"/>
      <c r="WA264" s="0"/>
      <c r="WB264" s="0"/>
      <c r="WC264" s="0"/>
      <c r="WD264" s="0"/>
      <c r="WE264" s="0"/>
      <c r="WF264" s="0"/>
      <c r="WG264" s="0"/>
      <c r="WH264" s="0"/>
      <c r="WI264" s="0"/>
      <c r="WJ264" s="0"/>
      <c r="WK264" s="0"/>
      <c r="WL264" s="0"/>
      <c r="WM264" s="0"/>
      <c r="WN264" s="0"/>
      <c r="WO264" s="0"/>
      <c r="WP264" s="0"/>
      <c r="WQ264" s="0"/>
      <c r="WR264" s="0"/>
      <c r="WS264" s="0"/>
      <c r="WT264" s="0"/>
      <c r="WU264" s="0"/>
      <c r="WV264" s="0"/>
      <c r="WW264" s="0"/>
      <c r="WX264" s="0"/>
      <c r="WY264" s="0"/>
      <c r="WZ264" s="0"/>
      <c r="XA264" s="0"/>
      <c r="XB264" s="0"/>
      <c r="XC264" s="0"/>
      <c r="XD264" s="0"/>
      <c r="XE264" s="0"/>
      <c r="XF264" s="0"/>
      <c r="XG264" s="0"/>
      <c r="XH264" s="0"/>
      <c r="XI264" s="0"/>
      <c r="XJ264" s="0"/>
      <c r="XK264" s="0"/>
      <c r="XL264" s="0"/>
      <c r="XM264" s="0"/>
      <c r="XN264" s="0"/>
      <c r="XO264" s="0"/>
      <c r="XP264" s="0"/>
      <c r="XQ264" s="0"/>
      <c r="XR264" s="0"/>
      <c r="XS264" s="0"/>
      <c r="XT264" s="0"/>
      <c r="XU264" s="0"/>
      <c r="XV264" s="0"/>
      <c r="XW264" s="0"/>
      <c r="XX264" s="0"/>
      <c r="XY264" s="0"/>
      <c r="XZ264" s="0"/>
      <c r="YA264" s="0"/>
      <c r="YB264" s="0"/>
      <c r="YC264" s="0"/>
      <c r="YD264" s="0"/>
      <c r="YE264" s="0"/>
      <c r="YF264" s="0"/>
      <c r="YG264" s="0"/>
      <c r="YH264" s="0"/>
      <c r="YI264" s="0"/>
      <c r="YJ264" s="0"/>
      <c r="YK264" s="0"/>
      <c r="YL264" s="0"/>
      <c r="YM264" s="0"/>
      <c r="YN264" s="0"/>
      <c r="YO264" s="0"/>
      <c r="YP264" s="0"/>
      <c r="YQ264" s="0"/>
      <c r="YR264" s="0"/>
      <c r="YS264" s="0"/>
      <c r="YT264" s="0"/>
      <c r="YU264" s="0"/>
      <c r="YV264" s="0"/>
      <c r="YW264" s="0"/>
      <c r="YX264" s="0"/>
      <c r="YY264" s="0"/>
      <c r="YZ264" s="0"/>
      <c r="ZA264" s="0"/>
      <c r="ZB264" s="0"/>
      <c r="ZC264" s="0"/>
      <c r="ZD264" s="0"/>
      <c r="ZE264" s="0"/>
      <c r="ZF264" s="0"/>
      <c r="ZG264" s="0"/>
      <c r="ZH264" s="0"/>
      <c r="ZI264" s="0"/>
      <c r="ZJ264" s="0"/>
      <c r="ZK264" s="0"/>
      <c r="ZL264" s="0"/>
      <c r="ZM264" s="0"/>
      <c r="ZN264" s="0"/>
      <c r="ZO264" s="0"/>
      <c r="ZP264" s="0"/>
      <c r="ZQ264" s="0"/>
      <c r="ZR264" s="0"/>
      <c r="ZS264" s="0"/>
      <c r="ZT264" s="0"/>
      <c r="ZU264" s="0"/>
      <c r="ZV264" s="0"/>
      <c r="ZW264" s="0"/>
      <c r="ZX264" s="0"/>
      <c r="ZY264" s="0"/>
      <c r="ZZ264" s="0"/>
      <c r="AAA264" s="0"/>
      <c r="AAB264" s="0"/>
      <c r="AAC264" s="0"/>
      <c r="AAD264" s="0"/>
      <c r="AAE264" s="0"/>
      <c r="AAF264" s="0"/>
      <c r="AAG264" s="0"/>
      <c r="AAH264" s="0"/>
      <c r="AAI264" s="0"/>
      <c r="AAJ264" s="0"/>
      <c r="AAK264" s="0"/>
      <c r="AAL264" s="0"/>
      <c r="AAM264" s="0"/>
      <c r="AAN264" s="0"/>
      <c r="AAO264" s="0"/>
      <c r="AAP264" s="0"/>
      <c r="AAQ264" s="0"/>
      <c r="AAR264" s="0"/>
      <c r="AAS264" s="0"/>
      <c r="AAT264" s="0"/>
      <c r="AAU264" s="0"/>
      <c r="AAV264" s="0"/>
      <c r="AAW264" s="0"/>
      <c r="AAX264" s="0"/>
      <c r="AAY264" s="0"/>
      <c r="AAZ264" s="0"/>
      <c r="ABA264" s="0"/>
      <c r="ABB264" s="0"/>
      <c r="ABC264" s="0"/>
      <c r="ABD264" s="0"/>
      <c r="ABE264" s="0"/>
      <c r="ABF264" s="0"/>
      <c r="ABG264" s="0"/>
      <c r="ABH264" s="0"/>
      <c r="ABI264" s="0"/>
      <c r="ABJ264" s="0"/>
      <c r="ABK264" s="0"/>
      <c r="ABL264" s="0"/>
      <c r="ABM264" s="0"/>
      <c r="ABN264" s="0"/>
      <c r="ABO264" s="0"/>
      <c r="ABP264" s="0"/>
      <c r="ABQ264" s="0"/>
      <c r="ABR264" s="0"/>
      <c r="ABS264" s="0"/>
      <c r="ABT264" s="0"/>
      <c r="ABU264" s="0"/>
      <c r="ABV264" s="0"/>
      <c r="ABW264" s="0"/>
      <c r="ABX264" s="0"/>
      <c r="ABY264" s="0"/>
      <c r="ABZ264" s="0"/>
      <c r="ACA264" s="0"/>
      <c r="ACB264" s="0"/>
      <c r="ACC264" s="0"/>
      <c r="ACD264" s="0"/>
      <c r="ACE264" s="0"/>
      <c r="ACF264" s="0"/>
      <c r="ACG264" s="0"/>
      <c r="ACH264" s="0"/>
      <c r="ACI264" s="0"/>
      <c r="ACJ264" s="0"/>
      <c r="ACK264" s="0"/>
      <c r="ACL264" s="0"/>
      <c r="ACM264" s="0"/>
      <c r="ACN264" s="0"/>
      <c r="ACO264" s="0"/>
      <c r="ACP264" s="0"/>
      <c r="ACQ264" s="0"/>
      <c r="ACR264" s="0"/>
      <c r="ACS264" s="0"/>
      <c r="ACT264" s="0"/>
      <c r="ACU264" s="0"/>
      <c r="ACV264" s="0"/>
      <c r="ACW264" s="0"/>
      <c r="ACX264" s="0"/>
      <c r="ACY264" s="0"/>
      <c r="ACZ264" s="0"/>
      <c r="ADA264" s="0"/>
      <c r="ADB264" s="0"/>
      <c r="ADC264" s="0"/>
      <c r="ADD264" s="0"/>
      <c r="ADE264" s="0"/>
      <c r="ADF264" s="0"/>
      <c r="ADG264" s="0"/>
      <c r="ADH264" s="0"/>
      <c r="ADI264" s="0"/>
      <c r="ADJ264" s="0"/>
      <c r="ADK264" s="0"/>
      <c r="ADL264" s="0"/>
      <c r="ADM264" s="0"/>
      <c r="ADN264" s="0"/>
      <c r="ADO264" s="0"/>
      <c r="ADP264" s="0"/>
      <c r="ADQ264" s="0"/>
      <c r="ADR264" s="0"/>
      <c r="ADS264" s="0"/>
      <c r="ADT264" s="0"/>
      <c r="ADU264" s="0"/>
      <c r="ADV264" s="0"/>
      <c r="ADW264" s="0"/>
      <c r="ADX264" s="0"/>
      <c r="ADY264" s="0"/>
      <c r="ADZ264" s="0"/>
      <c r="AEA264" s="0"/>
      <c r="AEB264" s="0"/>
      <c r="AEC264" s="0"/>
      <c r="AED264" s="0"/>
      <c r="AEE264" s="0"/>
      <c r="AEF264" s="0"/>
      <c r="AEG264" s="0"/>
      <c r="AEH264" s="0"/>
      <c r="AEI264" s="0"/>
      <c r="AEJ264" s="0"/>
      <c r="AEK264" s="0"/>
      <c r="AEL264" s="0"/>
      <c r="AEM264" s="0"/>
      <c r="AEN264" s="0"/>
      <c r="AEO264" s="0"/>
      <c r="AEP264" s="0"/>
      <c r="AEQ264" s="0"/>
      <c r="AER264" s="0"/>
      <c r="AES264" s="0"/>
      <c r="AET264" s="0"/>
      <c r="AEU264" s="0"/>
      <c r="AEV264" s="0"/>
      <c r="AEW264" s="0"/>
      <c r="AEX264" s="0"/>
      <c r="AEY264" s="0"/>
      <c r="AEZ264" s="0"/>
      <c r="AFA264" s="0"/>
      <c r="AFB264" s="0"/>
      <c r="AFC264" s="0"/>
      <c r="AFD264" s="0"/>
      <c r="AFE264" s="0"/>
      <c r="AFF264" s="0"/>
      <c r="AFG264" s="0"/>
      <c r="AFH264" s="0"/>
      <c r="AFI264" s="0"/>
      <c r="AFJ264" s="0"/>
      <c r="AFK264" s="0"/>
      <c r="AFL264" s="0"/>
      <c r="AFM264" s="0"/>
      <c r="AFN264" s="0"/>
      <c r="AFO264" s="0"/>
      <c r="AFP264" s="0"/>
      <c r="AFQ264" s="0"/>
      <c r="AFR264" s="0"/>
      <c r="AFS264" s="0"/>
      <c r="AFT264" s="0"/>
      <c r="AFU264" s="0"/>
      <c r="AFV264" s="0"/>
      <c r="AFW264" s="0"/>
      <c r="AFX264" s="0"/>
      <c r="AFY264" s="0"/>
      <c r="AFZ264" s="0"/>
      <c r="AGA264" s="0"/>
      <c r="AGB264" s="0"/>
      <c r="AGC264" s="0"/>
      <c r="AGD264" s="0"/>
      <c r="AGE264" s="0"/>
      <c r="AGF264" s="0"/>
      <c r="AGG264" s="0"/>
      <c r="AGH264" s="0"/>
      <c r="AGI264" s="0"/>
      <c r="AGJ264" s="0"/>
      <c r="AGK264" s="0"/>
      <c r="AGL264" s="0"/>
      <c r="AGM264" s="0"/>
      <c r="AGN264" s="0"/>
      <c r="AGO264" s="0"/>
      <c r="AGP264" s="0"/>
      <c r="AGQ264" s="0"/>
      <c r="AGR264" s="0"/>
      <c r="AGS264" s="0"/>
      <c r="AGT264" s="0"/>
      <c r="AGU264" s="0"/>
      <c r="AGV264" s="0"/>
      <c r="AGW264" s="0"/>
      <c r="AGX264" s="0"/>
      <c r="AGY264" s="0"/>
      <c r="AGZ264" s="0"/>
      <c r="AHA264" s="0"/>
      <c r="AHB264" s="0"/>
      <c r="AHC264" s="0"/>
      <c r="AHD264" s="0"/>
      <c r="AHE264" s="0"/>
      <c r="AHF264" s="0"/>
      <c r="AHG264" s="0"/>
      <c r="AHH264" s="0"/>
      <c r="AHI264" s="0"/>
      <c r="AHJ264" s="0"/>
      <c r="AHK264" s="0"/>
      <c r="AHL264" s="0"/>
      <c r="AHM264" s="0"/>
      <c r="AHN264" s="0"/>
      <c r="AHO264" s="0"/>
      <c r="AHP264" s="0"/>
      <c r="AHQ264" s="0"/>
      <c r="AHR264" s="0"/>
      <c r="AHS264" s="0"/>
      <c r="AHT264" s="0"/>
      <c r="AHU264" s="0"/>
      <c r="AHV264" s="0"/>
      <c r="AHW264" s="0"/>
      <c r="AHX264" s="0"/>
      <c r="AHY264" s="0"/>
      <c r="AHZ264" s="0"/>
      <c r="AIA264" s="0"/>
      <c r="AIB264" s="0"/>
      <c r="AIC264" s="0"/>
      <c r="AID264" s="0"/>
      <c r="AIE264" s="0"/>
      <c r="AIF264" s="0"/>
      <c r="AIG264" s="0"/>
      <c r="AIH264" s="0"/>
      <c r="AII264" s="0"/>
      <c r="AIJ264" s="0"/>
      <c r="AIK264" s="0"/>
      <c r="AIL264" s="0"/>
      <c r="AIM264" s="0"/>
      <c r="AIN264" s="0"/>
      <c r="AIO264" s="0"/>
      <c r="AIP264" s="0"/>
      <c r="AIQ264" s="0"/>
      <c r="AIR264" s="0"/>
      <c r="AIS264" s="0"/>
      <c r="AIT264" s="0"/>
      <c r="AIU264" s="0"/>
      <c r="AIV264" s="0"/>
      <c r="AIW264" s="0"/>
      <c r="AIX264" s="0"/>
      <c r="AIY264" s="0"/>
      <c r="AIZ264" s="0"/>
      <c r="AJA264" s="0"/>
      <c r="AJB264" s="0"/>
      <c r="AJC264" s="0"/>
      <c r="AJD264" s="0"/>
      <c r="AJE264" s="0"/>
      <c r="AJF264" s="0"/>
      <c r="AJG264" s="0"/>
      <c r="AJH264" s="0"/>
      <c r="AJI264" s="0"/>
      <c r="AJJ264" s="0"/>
      <c r="AJK264" s="0"/>
      <c r="AJL264" s="0"/>
      <c r="AJM264" s="0"/>
      <c r="AJN264" s="0"/>
      <c r="AJO264" s="0"/>
      <c r="AJP264" s="0"/>
      <c r="AJQ264" s="0"/>
      <c r="AJR264" s="0"/>
      <c r="AJS264" s="0"/>
      <c r="AJT264" s="0"/>
      <c r="AJU264" s="0"/>
      <c r="AJV264" s="0"/>
      <c r="AJW264" s="0"/>
      <c r="AJX264" s="0"/>
      <c r="AJY264" s="0"/>
      <c r="AJZ264" s="0"/>
      <c r="AKA264" s="0"/>
      <c r="AKB264" s="0"/>
      <c r="AKC264" s="0"/>
      <c r="AKD264" s="0"/>
      <c r="AKE264" s="0"/>
      <c r="AKF264" s="0"/>
      <c r="AKG264" s="0"/>
      <c r="AKH264" s="0"/>
      <c r="AKI264" s="0"/>
      <c r="AKJ264" s="0"/>
      <c r="AKK264" s="0"/>
      <c r="AKL264" s="0"/>
      <c r="AKM264" s="0"/>
      <c r="AKN264" s="0"/>
      <c r="AKO264" s="0"/>
      <c r="AKP264" s="0"/>
      <c r="AKQ264" s="0"/>
      <c r="AKR264" s="0"/>
      <c r="AKS264" s="0"/>
      <c r="AKT264" s="0"/>
      <c r="AKU264" s="0"/>
      <c r="AKV264" s="0"/>
      <c r="AKW264" s="0"/>
      <c r="AKX264" s="0"/>
      <c r="AKY264" s="0"/>
      <c r="AKZ264" s="0"/>
      <c r="ALA264" s="0"/>
      <c r="ALB264" s="0"/>
      <c r="ALC264" s="0"/>
      <c r="ALD264" s="0"/>
      <c r="ALE264" s="0"/>
      <c r="ALF264" s="0"/>
      <c r="ALG264" s="0"/>
      <c r="ALH264" s="0"/>
      <c r="ALI264" s="0"/>
      <c r="ALJ264" s="0"/>
      <c r="ALK264" s="0"/>
      <c r="ALL264" s="0"/>
      <c r="ALM264" s="0"/>
      <c r="ALN264" s="0"/>
      <c r="ALO264" s="0"/>
      <c r="ALP264" s="0"/>
      <c r="ALQ264" s="0"/>
      <c r="ALR264" s="0"/>
      <c r="ALS264" s="0"/>
      <c r="ALT264" s="0"/>
      <c r="ALU264" s="0"/>
      <c r="ALV264" s="0"/>
      <c r="ALW264" s="0"/>
      <c r="ALX264" s="0"/>
      <c r="ALY264" s="0"/>
      <c r="ALZ264" s="0"/>
      <c r="AMA264" s="0"/>
      <c r="AMB264" s="0"/>
      <c r="AMC264" s="0"/>
      <c r="AMD264" s="0"/>
      <c r="AME264" s="0"/>
      <c r="AMF264" s="0"/>
      <c r="AMG264" s="0"/>
      <c r="AMH264" s="0"/>
      <c r="AMI264" s="0"/>
      <c r="AMJ264" s="0"/>
    </row>
    <row r="265" customFormat="false" ht="15" hidden="false" customHeight="false" outlineLevel="0" collapsed="false">
      <c r="A265" s="73"/>
      <c r="B265" s="98" t="s">
        <v>282</v>
      </c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/>
      <c r="AY265" s="0"/>
      <c r="AZ265" s="0"/>
      <c r="BA265" s="0"/>
      <c r="BB265" s="0"/>
      <c r="BC265" s="0"/>
      <c r="BD265" s="0"/>
      <c r="BE265" s="0"/>
      <c r="BF265" s="0"/>
      <c r="BG265" s="0"/>
      <c r="BH265" s="0"/>
      <c r="BI265" s="0"/>
      <c r="BJ265" s="0"/>
      <c r="BK265" s="0"/>
      <c r="BL265" s="0"/>
      <c r="BM265" s="0"/>
      <c r="BN265" s="0"/>
      <c r="BO265" s="0"/>
      <c r="BP265" s="0"/>
      <c r="BQ265" s="0"/>
      <c r="BR265" s="0"/>
      <c r="BS265" s="0"/>
      <c r="BT265" s="0"/>
      <c r="BU265" s="0"/>
      <c r="BV265" s="0"/>
      <c r="BW265" s="0"/>
      <c r="BX265" s="0"/>
      <c r="BY265" s="0"/>
      <c r="BZ265" s="0"/>
      <c r="CA265" s="0"/>
      <c r="CB265" s="0"/>
      <c r="CC265" s="0"/>
      <c r="CD265" s="0"/>
      <c r="CE265" s="0"/>
      <c r="CF265" s="0"/>
      <c r="CG265" s="0"/>
      <c r="CH265" s="0"/>
      <c r="CI265" s="0"/>
      <c r="CJ265" s="0"/>
      <c r="CK265" s="0"/>
      <c r="CL265" s="0"/>
      <c r="CM265" s="0"/>
      <c r="CN265" s="0"/>
      <c r="CO265" s="0"/>
      <c r="CP265" s="0"/>
      <c r="CQ265" s="0"/>
      <c r="CR265" s="0"/>
      <c r="CS265" s="0"/>
      <c r="CT265" s="0"/>
      <c r="CU265" s="0"/>
      <c r="CV265" s="0"/>
      <c r="CW265" s="0"/>
      <c r="CX265" s="0"/>
      <c r="CY265" s="0"/>
      <c r="CZ265" s="0"/>
      <c r="DA265" s="0"/>
      <c r="DB265" s="0"/>
      <c r="DC265" s="0"/>
      <c r="DD265" s="0"/>
      <c r="DE265" s="0"/>
      <c r="DF265" s="0"/>
      <c r="DG265" s="0"/>
      <c r="DH265" s="0"/>
      <c r="DI265" s="0"/>
      <c r="DJ265" s="0"/>
      <c r="DK265" s="0"/>
      <c r="DL265" s="0"/>
      <c r="DM265" s="0"/>
      <c r="DN265" s="0"/>
      <c r="DO265" s="0"/>
      <c r="DP265" s="0"/>
      <c r="DQ265" s="0"/>
      <c r="DR265" s="0"/>
      <c r="DS265" s="0"/>
      <c r="DT265" s="0"/>
      <c r="DU265" s="0"/>
      <c r="DV265" s="0"/>
      <c r="DW265" s="0"/>
      <c r="DX265" s="0"/>
      <c r="DY265" s="0"/>
      <c r="DZ265" s="0"/>
      <c r="EA265" s="0"/>
      <c r="EB265" s="0"/>
      <c r="EC265" s="0"/>
      <c r="ED265" s="0"/>
      <c r="EE265" s="0"/>
      <c r="EF265" s="0"/>
      <c r="EG265" s="0"/>
      <c r="EH265" s="0"/>
      <c r="EI265" s="0"/>
      <c r="EJ265" s="0"/>
      <c r="EK265" s="0"/>
      <c r="EL265" s="0"/>
      <c r="EM265" s="0"/>
      <c r="EN265" s="0"/>
      <c r="EO265" s="0"/>
      <c r="EP265" s="0"/>
      <c r="EQ265" s="0"/>
      <c r="ER265" s="0"/>
      <c r="ES265" s="0"/>
      <c r="ET265" s="0"/>
      <c r="EU265" s="0"/>
      <c r="EV265" s="0"/>
      <c r="EW265" s="0"/>
      <c r="EX265" s="0"/>
      <c r="EY265" s="0"/>
      <c r="EZ265" s="0"/>
      <c r="FA265" s="0"/>
      <c r="FB265" s="0"/>
      <c r="FC265" s="0"/>
      <c r="FD265" s="0"/>
      <c r="FE265" s="0"/>
      <c r="FF265" s="0"/>
      <c r="FG265" s="0"/>
      <c r="FH265" s="0"/>
      <c r="FI265" s="0"/>
      <c r="FJ265" s="0"/>
      <c r="FK265" s="0"/>
      <c r="FL265" s="0"/>
      <c r="FM265" s="0"/>
      <c r="FN265" s="0"/>
      <c r="FO265" s="0"/>
      <c r="FP265" s="0"/>
      <c r="FQ265" s="0"/>
      <c r="FR265" s="0"/>
      <c r="FS265" s="0"/>
      <c r="FT265" s="0"/>
      <c r="FU265" s="0"/>
      <c r="FV265" s="0"/>
      <c r="FW265" s="0"/>
      <c r="FX265" s="0"/>
      <c r="FY265" s="0"/>
      <c r="FZ265" s="0"/>
      <c r="GA265" s="0"/>
      <c r="GB265" s="0"/>
      <c r="GC265" s="0"/>
      <c r="GD265" s="0"/>
      <c r="GE265" s="0"/>
      <c r="GF265" s="0"/>
      <c r="GG265" s="0"/>
      <c r="GH265" s="0"/>
      <c r="GI265" s="0"/>
      <c r="GJ265" s="0"/>
      <c r="GK265" s="0"/>
      <c r="GL265" s="0"/>
      <c r="GM265" s="0"/>
      <c r="GN265" s="0"/>
      <c r="GO265" s="0"/>
      <c r="GP265" s="0"/>
      <c r="GQ265" s="0"/>
      <c r="GR265" s="0"/>
      <c r="GS265" s="0"/>
      <c r="GT265" s="0"/>
      <c r="GU265" s="0"/>
      <c r="GV265" s="0"/>
      <c r="GW265" s="0"/>
      <c r="GX265" s="0"/>
      <c r="GY265" s="0"/>
      <c r="GZ265" s="0"/>
      <c r="HA265" s="0"/>
      <c r="HB265" s="0"/>
      <c r="HC265" s="0"/>
      <c r="HD265" s="0"/>
      <c r="HE265" s="0"/>
      <c r="HF265" s="0"/>
      <c r="HG265" s="0"/>
      <c r="HH265" s="0"/>
      <c r="HI265" s="0"/>
      <c r="HJ265" s="0"/>
      <c r="HK265" s="0"/>
      <c r="HL265" s="0"/>
      <c r="HM265" s="0"/>
      <c r="HN265" s="0"/>
      <c r="HO265" s="0"/>
      <c r="HP265" s="0"/>
      <c r="HQ265" s="0"/>
      <c r="HR265" s="0"/>
      <c r="HS265" s="0"/>
      <c r="HT265" s="0"/>
      <c r="HU265" s="0"/>
      <c r="HV265" s="0"/>
      <c r="HW265" s="0"/>
      <c r="HX265" s="0"/>
      <c r="HY265" s="0"/>
      <c r="HZ265" s="0"/>
      <c r="IA265" s="0"/>
      <c r="IB265" s="0"/>
      <c r="IC265" s="0"/>
      <c r="ID265" s="0"/>
      <c r="IE265" s="0"/>
      <c r="IF265" s="0"/>
      <c r="IG265" s="0"/>
      <c r="IH265" s="0"/>
      <c r="II265" s="0"/>
      <c r="IJ265" s="0"/>
      <c r="IK265" s="0"/>
      <c r="IL265" s="0"/>
      <c r="IM265" s="0"/>
      <c r="IN265" s="0"/>
      <c r="IO265" s="0"/>
      <c r="IP265" s="0"/>
      <c r="IQ265" s="0"/>
      <c r="IR265" s="0"/>
      <c r="IS265" s="0"/>
      <c r="IT265" s="0"/>
      <c r="IU265" s="0"/>
      <c r="IV265" s="0"/>
      <c r="IW265" s="0"/>
      <c r="IX265" s="0"/>
      <c r="IY265" s="0"/>
      <c r="IZ265" s="0"/>
      <c r="JA265" s="0"/>
      <c r="JB265" s="0"/>
      <c r="JC265" s="0"/>
      <c r="JD265" s="0"/>
      <c r="JE265" s="0"/>
      <c r="JF265" s="0"/>
      <c r="JG265" s="0"/>
      <c r="JH265" s="0"/>
      <c r="JI265" s="0"/>
      <c r="JJ265" s="0"/>
      <c r="JK265" s="0"/>
      <c r="JL265" s="0"/>
      <c r="JM265" s="0"/>
      <c r="JN265" s="0"/>
      <c r="JO265" s="0"/>
      <c r="JP265" s="0"/>
      <c r="JQ265" s="0"/>
      <c r="JR265" s="0"/>
      <c r="JS265" s="0"/>
      <c r="JT265" s="0"/>
      <c r="JU265" s="0"/>
      <c r="JV265" s="0"/>
      <c r="JW265" s="0"/>
      <c r="JX265" s="0"/>
      <c r="JY265" s="0"/>
      <c r="JZ265" s="0"/>
      <c r="KA265" s="0"/>
      <c r="KB265" s="0"/>
      <c r="KC265" s="0"/>
      <c r="KD265" s="0"/>
      <c r="KE265" s="0"/>
      <c r="KF265" s="0"/>
      <c r="KG265" s="0"/>
      <c r="KH265" s="0"/>
      <c r="KI265" s="0"/>
      <c r="KJ265" s="0"/>
      <c r="KK265" s="0"/>
      <c r="KL265" s="0"/>
      <c r="KM265" s="0"/>
      <c r="KN265" s="0"/>
      <c r="KO265" s="0"/>
      <c r="KP265" s="0"/>
      <c r="KQ265" s="0"/>
      <c r="KR265" s="0"/>
      <c r="KS265" s="0"/>
      <c r="KT265" s="0"/>
      <c r="KU265" s="0"/>
      <c r="KV265" s="0"/>
      <c r="KW265" s="0"/>
      <c r="KX265" s="0"/>
      <c r="KY265" s="0"/>
      <c r="KZ265" s="0"/>
      <c r="LA265" s="0"/>
      <c r="LB265" s="0"/>
      <c r="LC265" s="0"/>
      <c r="LD265" s="0"/>
      <c r="LE265" s="0"/>
      <c r="LF265" s="0"/>
      <c r="LG265" s="0"/>
      <c r="LH265" s="0"/>
      <c r="LI265" s="0"/>
      <c r="LJ265" s="0"/>
      <c r="LK265" s="0"/>
      <c r="LL265" s="0"/>
      <c r="LM265" s="0"/>
      <c r="LN265" s="0"/>
      <c r="LO265" s="0"/>
      <c r="LP265" s="0"/>
      <c r="LQ265" s="0"/>
      <c r="LR265" s="0"/>
      <c r="LS265" s="0"/>
      <c r="LT265" s="0"/>
      <c r="LU265" s="0"/>
      <c r="LV265" s="0"/>
      <c r="LW265" s="0"/>
      <c r="LX265" s="0"/>
      <c r="LY265" s="0"/>
      <c r="LZ265" s="0"/>
      <c r="MA265" s="0"/>
      <c r="MB265" s="0"/>
      <c r="MC265" s="0"/>
      <c r="MD265" s="0"/>
      <c r="ME265" s="0"/>
      <c r="MF265" s="0"/>
      <c r="MG265" s="0"/>
      <c r="MH265" s="0"/>
      <c r="MI265" s="0"/>
      <c r="MJ265" s="0"/>
      <c r="MK265" s="0"/>
      <c r="ML265" s="0"/>
      <c r="MM265" s="0"/>
      <c r="MN265" s="0"/>
      <c r="MO265" s="0"/>
      <c r="MP265" s="0"/>
      <c r="MQ265" s="0"/>
      <c r="MR265" s="0"/>
      <c r="MS265" s="0"/>
      <c r="MT265" s="0"/>
      <c r="MU265" s="0"/>
      <c r="MV265" s="0"/>
      <c r="MW265" s="0"/>
      <c r="MX265" s="0"/>
      <c r="MY265" s="0"/>
      <c r="MZ265" s="0"/>
      <c r="NA265" s="0"/>
      <c r="NB265" s="0"/>
      <c r="NC265" s="0"/>
      <c r="ND265" s="0"/>
      <c r="NE265" s="0"/>
      <c r="NF265" s="0"/>
      <c r="NG265" s="0"/>
      <c r="NH265" s="0"/>
      <c r="NI265" s="0"/>
      <c r="NJ265" s="0"/>
      <c r="NK265" s="0"/>
      <c r="NL265" s="0"/>
      <c r="NM265" s="0"/>
      <c r="NN265" s="0"/>
      <c r="NO265" s="0"/>
      <c r="NP265" s="0"/>
      <c r="NQ265" s="0"/>
      <c r="NR265" s="0"/>
      <c r="NS265" s="0"/>
      <c r="NT265" s="0"/>
      <c r="NU265" s="0"/>
      <c r="NV265" s="0"/>
      <c r="NW265" s="0"/>
      <c r="NX265" s="0"/>
      <c r="NY265" s="0"/>
      <c r="NZ265" s="0"/>
      <c r="OA265" s="0"/>
      <c r="OB265" s="0"/>
      <c r="OC265" s="0"/>
      <c r="OD265" s="0"/>
      <c r="OE265" s="0"/>
      <c r="OF265" s="0"/>
      <c r="OG265" s="0"/>
      <c r="OH265" s="0"/>
      <c r="OI265" s="0"/>
      <c r="OJ265" s="0"/>
      <c r="OK265" s="0"/>
      <c r="OL265" s="0"/>
      <c r="OM265" s="0"/>
      <c r="ON265" s="0"/>
      <c r="OO265" s="0"/>
      <c r="OP265" s="0"/>
      <c r="OQ265" s="0"/>
      <c r="OR265" s="0"/>
      <c r="OS265" s="0"/>
      <c r="OT265" s="0"/>
      <c r="OU265" s="0"/>
      <c r="OV265" s="0"/>
      <c r="OW265" s="0"/>
      <c r="OX265" s="0"/>
      <c r="OY265" s="0"/>
      <c r="OZ265" s="0"/>
      <c r="PA265" s="0"/>
      <c r="PB265" s="0"/>
      <c r="PC265" s="0"/>
      <c r="PD265" s="0"/>
      <c r="PE265" s="0"/>
      <c r="PF265" s="0"/>
      <c r="PG265" s="0"/>
      <c r="PH265" s="0"/>
      <c r="PI265" s="0"/>
      <c r="PJ265" s="0"/>
      <c r="PK265" s="0"/>
      <c r="PL265" s="0"/>
      <c r="PM265" s="0"/>
      <c r="PN265" s="0"/>
      <c r="PO265" s="0"/>
      <c r="PP265" s="0"/>
      <c r="PQ265" s="0"/>
      <c r="PR265" s="0"/>
      <c r="PS265" s="0"/>
      <c r="PT265" s="0"/>
      <c r="PU265" s="0"/>
      <c r="PV265" s="0"/>
      <c r="PW265" s="0"/>
      <c r="PX265" s="0"/>
      <c r="PY265" s="0"/>
      <c r="PZ265" s="0"/>
      <c r="QA265" s="0"/>
      <c r="QB265" s="0"/>
      <c r="QC265" s="0"/>
      <c r="QD265" s="0"/>
      <c r="QE265" s="0"/>
      <c r="QF265" s="0"/>
      <c r="QG265" s="0"/>
      <c r="QH265" s="0"/>
      <c r="QI265" s="0"/>
      <c r="QJ265" s="0"/>
      <c r="QK265" s="0"/>
      <c r="QL265" s="0"/>
      <c r="QM265" s="0"/>
      <c r="QN265" s="0"/>
      <c r="QO265" s="0"/>
      <c r="QP265" s="0"/>
      <c r="QQ265" s="0"/>
      <c r="QR265" s="0"/>
      <c r="QS265" s="0"/>
      <c r="QT265" s="0"/>
      <c r="QU265" s="0"/>
      <c r="QV265" s="0"/>
      <c r="QW265" s="0"/>
      <c r="QX265" s="0"/>
      <c r="QY265" s="0"/>
      <c r="QZ265" s="0"/>
      <c r="RA265" s="0"/>
      <c r="RB265" s="0"/>
      <c r="RC265" s="0"/>
      <c r="RD265" s="0"/>
      <c r="RE265" s="0"/>
      <c r="RF265" s="0"/>
      <c r="RG265" s="0"/>
      <c r="RH265" s="0"/>
      <c r="RI265" s="0"/>
      <c r="RJ265" s="0"/>
      <c r="RK265" s="0"/>
      <c r="RL265" s="0"/>
      <c r="RM265" s="0"/>
      <c r="RN265" s="0"/>
      <c r="RO265" s="0"/>
      <c r="RP265" s="0"/>
      <c r="RQ265" s="0"/>
      <c r="RR265" s="0"/>
      <c r="RS265" s="0"/>
      <c r="RT265" s="0"/>
      <c r="RU265" s="0"/>
      <c r="RV265" s="0"/>
      <c r="RW265" s="0"/>
      <c r="RX265" s="0"/>
      <c r="RY265" s="0"/>
      <c r="RZ265" s="0"/>
      <c r="SA265" s="0"/>
      <c r="SB265" s="0"/>
      <c r="SC265" s="0"/>
      <c r="SD265" s="0"/>
      <c r="SE265" s="0"/>
      <c r="SF265" s="0"/>
      <c r="SG265" s="0"/>
      <c r="SH265" s="0"/>
      <c r="SI265" s="0"/>
      <c r="SJ265" s="0"/>
      <c r="SK265" s="0"/>
      <c r="SL265" s="0"/>
      <c r="SM265" s="0"/>
      <c r="SN265" s="0"/>
      <c r="SO265" s="0"/>
      <c r="SP265" s="0"/>
      <c r="SQ265" s="0"/>
      <c r="SR265" s="0"/>
      <c r="SS265" s="0"/>
      <c r="ST265" s="0"/>
      <c r="SU265" s="0"/>
      <c r="SV265" s="0"/>
      <c r="SW265" s="0"/>
      <c r="SX265" s="0"/>
      <c r="SY265" s="0"/>
      <c r="SZ265" s="0"/>
      <c r="TA265" s="0"/>
      <c r="TB265" s="0"/>
      <c r="TC265" s="0"/>
      <c r="TD265" s="0"/>
      <c r="TE265" s="0"/>
      <c r="TF265" s="0"/>
      <c r="TG265" s="0"/>
      <c r="TH265" s="0"/>
      <c r="TI265" s="0"/>
      <c r="TJ265" s="0"/>
      <c r="TK265" s="0"/>
      <c r="TL265" s="0"/>
      <c r="TM265" s="0"/>
      <c r="TN265" s="0"/>
      <c r="TO265" s="0"/>
      <c r="TP265" s="0"/>
      <c r="TQ265" s="0"/>
      <c r="TR265" s="0"/>
      <c r="TS265" s="0"/>
      <c r="TT265" s="0"/>
      <c r="TU265" s="0"/>
      <c r="TV265" s="0"/>
      <c r="TW265" s="0"/>
      <c r="TX265" s="0"/>
      <c r="TY265" s="0"/>
      <c r="TZ265" s="0"/>
      <c r="UA265" s="0"/>
      <c r="UB265" s="0"/>
      <c r="UC265" s="0"/>
      <c r="UD265" s="0"/>
      <c r="UE265" s="0"/>
      <c r="UF265" s="0"/>
      <c r="UG265" s="0"/>
      <c r="UH265" s="0"/>
      <c r="UI265" s="0"/>
      <c r="UJ265" s="0"/>
      <c r="UK265" s="0"/>
      <c r="UL265" s="0"/>
      <c r="UM265" s="0"/>
      <c r="UN265" s="0"/>
      <c r="UO265" s="0"/>
      <c r="UP265" s="0"/>
      <c r="UQ265" s="0"/>
      <c r="UR265" s="0"/>
      <c r="US265" s="0"/>
      <c r="UT265" s="0"/>
      <c r="UU265" s="0"/>
      <c r="UV265" s="0"/>
      <c r="UW265" s="0"/>
      <c r="UX265" s="0"/>
      <c r="UY265" s="0"/>
      <c r="UZ265" s="0"/>
      <c r="VA265" s="0"/>
      <c r="VB265" s="0"/>
      <c r="VC265" s="0"/>
      <c r="VD265" s="0"/>
      <c r="VE265" s="0"/>
      <c r="VF265" s="0"/>
      <c r="VG265" s="0"/>
      <c r="VH265" s="0"/>
      <c r="VI265" s="0"/>
      <c r="VJ265" s="0"/>
      <c r="VK265" s="0"/>
      <c r="VL265" s="0"/>
      <c r="VM265" s="0"/>
      <c r="VN265" s="0"/>
      <c r="VO265" s="0"/>
      <c r="VP265" s="0"/>
      <c r="VQ265" s="0"/>
      <c r="VR265" s="0"/>
      <c r="VS265" s="0"/>
      <c r="VT265" s="0"/>
      <c r="VU265" s="0"/>
      <c r="VV265" s="0"/>
      <c r="VW265" s="0"/>
      <c r="VX265" s="0"/>
      <c r="VY265" s="0"/>
      <c r="VZ265" s="0"/>
      <c r="WA265" s="0"/>
      <c r="WB265" s="0"/>
      <c r="WC265" s="0"/>
      <c r="WD265" s="0"/>
      <c r="WE265" s="0"/>
      <c r="WF265" s="0"/>
      <c r="WG265" s="0"/>
      <c r="WH265" s="0"/>
      <c r="WI265" s="0"/>
      <c r="WJ265" s="0"/>
      <c r="WK265" s="0"/>
      <c r="WL265" s="0"/>
      <c r="WM265" s="0"/>
      <c r="WN265" s="0"/>
      <c r="WO265" s="0"/>
      <c r="WP265" s="0"/>
      <c r="WQ265" s="0"/>
      <c r="WR265" s="0"/>
      <c r="WS265" s="0"/>
      <c r="WT265" s="0"/>
      <c r="WU265" s="0"/>
      <c r="WV265" s="0"/>
      <c r="WW265" s="0"/>
      <c r="WX265" s="0"/>
      <c r="WY265" s="0"/>
      <c r="WZ265" s="0"/>
      <c r="XA265" s="0"/>
      <c r="XB265" s="0"/>
      <c r="XC265" s="0"/>
      <c r="XD265" s="0"/>
      <c r="XE265" s="0"/>
      <c r="XF265" s="0"/>
      <c r="XG265" s="0"/>
      <c r="XH265" s="0"/>
      <c r="XI265" s="0"/>
      <c r="XJ265" s="0"/>
      <c r="XK265" s="0"/>
      <c r="XL265" s="0"/>
      <c r="XM265" s="0"/>
      <c r="XN265" s="0"/>
      <c r="XO265" s="0"/>
      <c r="XP265" s="0"/>
      <c r="XQ265" s="0"/>
      <c r="XR265" s="0"/>
      <c r="XS265" s="0"/>
      <c r="XT265" s="0"/>
      <c r="XU265" s="0"/>
      <c r="XV265" s="0"/>
      <c r="XW265" s="0"/>
      <c r="XX265" s="0"/>
      <c r="XY265" s="0"/>
      <c r="XZ265" s="0"/>
      <c r="YA265" s="0"/>
      <c r="YB265" s="0"/>
      <c r="YC265" s="0"/>
      <c r="YD265" s="0"/>
      <c r="YE265" s="0"/>
      <c r="YF265" s="0"/>
      <c r="YG265" s="0"/>
      <c r="YH265" s="0"/>
      <c r="YI265" s="0"/>
      <c r="YJ265" s="0"/>
      <c r="YK265" s="0"/>
      <c r="YL265" s="0"/>
      <c r="YM265" s="0"/>
      <c r="YN265" s="0"/>
      <c r="YO265" s="0"/>
      <c r="YP265" s="0"/>
      <c r="YQ265" s="0"/>
      <c r="YR265" s="0"/>
      <c r="YS265" s="0"/>
      <c r="YT265" s="0"/>
      <c r="YU265" s="0"/>
      <c r="YV265" s="0"/>
      <c r="YW265" s="0"/>
      <c r="YX265" s="0"/>
      <c r="YY265" s="0"/>
      <c r="YZ265" s="0"/>
      <c r="ZA265" s="0"/>
      <c r="ZB265" s="0"/>
      <c r="ZC265" s="0"/>
      <c r="ZD265" s="0"/>
      <c r="ZE265" s="0"/>
      <c r="ZF265" s="0"/>
      <c r="ZG265" s="0"/>
      <c r="ZH265" s="0"/>
      <c r="ZI265" s="0"/>
      <c r="ZJ265" s="0"/>
      <c r="ZK265" s="0"/>
      <c r="ZL265" s="0"/>
      <c r="ZM265" s="0"/>
      <c r="ZN265" s="0"/>
      <c r="ZO265" s="0"/>
      <c r="ZP265" s="0"/>
      <c r="ZQ265" s="0"/>
      <c r="ZR265" s="0"/>
      <c r="ZS265" s="0"/>
      <c r="ZT265" s="0"/>
      <c r="ZU265" s="0"/>
      <c r="ZV265" s="0"/>
      <c r="ZW265" s="0"/>
      <c r="ZX265" s="0"/>
      <c r="ZY265" s="0"/>
      <c r="ZZ265" s="0"/>
      <c r="AAA265" s="0"/>
      <c r="AAB265" s="0"/>
      <c r="AAC265" s="0"/>
      <c r="AAD265" s="0"/>
      <c r="AAE265" s="0"/>
      <c r="AAF265" s="0"/>
      <c r="AAG265" s="0"/>
      <c r="AAH265" s="0"/>
      <c r="AAI265" s="0"/>
      <c r="AAJ265" s="0"/>
      <c r="AAK265" s="0"/>
      <c r="AAL265" s="0"/>
      <c r="AAM265" s="0"/>
      <c r="AAN265" s="0"/>
      <c r="AAO265" s="0"/>
      <c r="AAP265" s="0"/>
      <c r="AAQ265" s="0"/>
      <c r="AAR265" s="0"/>
      <c r="AAS265" s="0"/>
      <c r="AAT265" s="0"/>
      <c r="AAU265" s="0"/>
      <c r="AAV265" s="0"/>
      <c r="AAW265" s="0"/>
      <c r="AAX265" s="0"/>
      <c r="AAY265" s="0"/>
      <c r="AAZ265" s="0"/>
      <c r="ABA265" s="0"/>
      <c r="ABB265" s="0"/>
      <c r="ABC265" s="0"/>
      <c r="ABD265" s="0"/>
      <c r="ABE265" s="0"/>
      <c r="ABF265" s="0"/>
      <c r="ABG265" s="0"/>
      <c r="ABH265" s="0"/>
      <c r="ABI265" s="0"/>
      <c r="ABJ265" s="0"/>
      <c r="ABK265" s="0"/>
      <c r="ABL265" s="0"/>
      <c r="ABM265" s="0"/>
      <c r="ABN265" s="0"/>
      <c r="ABO265" s="0"/>
      <c r="ABP265" s="0"/>
      <c r="ABQ265" s="0"/>
      <c r="ABR265" s="0"/>
      <c r="ABS265" s="0"/>
      <c r="ABT265" s="0"/>
      <c r="ABU265" s="0"/>
      <c r="ABV265" s="0"/>
      <c r="ABW265" s="0"/>
      <c r="ABX265" s="0"/>
      <c r="ABY265" s="0"/>
      <c r="ABZ265" s="0"/>
      <c r="ACA265" s="0"/>
      <c r="ACB265" s="0"/>
      <c r="ACC265" s="0"/>
      <c r="ACD265" s="0"/>
      <c r="ACE265" s="0"/>
      <c r="ACF265" s="0"/>
      <c r="ACG265" s="0"/>
      <c r="ACH265" s="0"/>
      <c r="ACI265" s="0"/>
      <c r="ACJ265" s="0"/>
      <c r="ACK265" s="0"/>
      <c r="ACL265" s="0"/>
      <c r="ACM265" s="0"/>
      <c r="ACN265" s="0"/>
      <c r="ACO265" s="0"/>
      <c r="ACP265" s="0"/>
      <c r="ACQ265" s="0"/>
      <c r="ACR265" s="0"/>
      <c r="ACS265" s="0"/>
      <c r="ACT265" s="0"/>
      <c r="ACU265" s="0"/>
      <c r="ACV265" s="0"/>
      <c r="ACW265" s="0"/>
      <c r="ACX265" s="0"/>
      <c r="ACY265" s="0"/>
      <c r="ACZ265" s="0"/>
      <c r="ADA265" s="0"/>
      <c r="ADB265" s="0"/>
      <c r="ADC265" s="0"/>
      <c r="ADD265" s="0"/>
      <c r="ADE265" s="0"/>
      <c r="ADF265" s="0"/>
      <c r="ADG265" s="0"/>
      <c r="ADH265" s="0"/>
      <c r="ADI265" s="0"/>
      <c r="ADJ265" s="0"/>
      <c r="ADK265" s="0"/>
      <c r="ADL265" s="0"/>
      <c r="ADM265" s="0"/>
      <c r="ADN265" s="0"/>
      <c r="ADO265" s="0"/>
      <c r="ADP265" s="0"/>
      <c r="ADQ265" s="0"/>
      <c r="ADR265" s="0"/>
      <c r="ADS265" s="0"/>
      <c r="ADT265" s="0"/>
      <c r="ADU265" s="0"/>
      <c r="ADV265" s="0"/>
      <c r="ADW265" s="0"/>
      <c r="ADX265" s="0"/>
      <c r="ADY265" s="0"/>
      <c r="ADZ265" s="0"/>
      <c r="AEA265" s="0"/>
      <c r="AEB265" s="0"/>
      <c r="AEC265" s="0"/>
      <c r="AED265" s="0"/>
      <c r="AEE265" s="0"/>
      <c r="AEF265" s="0"/>
      <c r="AEG265" s="0"/>
      <c r="AEH265" s="0"/>
      <c r="AEI265" s="0"/>
      <c r="AEJ265" s="0"/>
      <c r="AEK265" s="0"/>
      <c r="AEL265" s="0"/>
      <c r="AEM265" s="0"/>
      <c r="AEN265" s="0"/>
      <c r="AEO265" s="0"/>
      <c r="AEP265" s="0"/>
      <c r="AEQ265" s="0"/>
      <c r="AER265" s="0"/>
      <c r="AES265" s="0"/>
      <c r="AET265" s="0"/>
      <c r="AEU265" s="0"/>
      <c r="AEV265" s="0"/>
      <c r="AEW265" s="0"/>
      <c r="AEX265" s="0"/>
      <c r="AEY265" s="0"/>
      <c r="AEZ265" s="0"/>
      <c r="AFA265" s="0"/>
      <c r="AFB265" s="0"/>
      <c r="AFC265" s="0"/>
      <c r="AFD265" s="0"/>
      <c r="AFE265" s="0"/>
      <c r="AFF265" s="0"/>
      <c r="AFG265" s="0"/>
      <c r="AFH265" s="0"/>
      <c r="AFI265" s="0"/>
      <c r="AFJ265" s="0"/>
      <c r="AFK265" s="0"/>
      <c r="AFL265" s="0"/>
      <c r="AFM265" s="0"/>
      <c r="AFN265" s="0"/>
      <c r="AFO265" s="0"/>
      <c r="AFP265" s="0"/>
      <c r="AFQ265" s="0"/>
      <c r="AFR265" s="0"/>
      <c r="AFS265" s="0"/>
      <c r="AFT265" s="0"/>
      <c r="AFU265" s="0"/>
      <c r="AFV265" s="0"/>
      <c r="AFW265" s="0"/>
      <c r="AFX265" s="0"/>
      <c r="AFY265" s="0"/>
      <c r="AFZ265" s="0"/>
      <c r="AGA265" s="0"/>
      <c r="AGB265" s="0"/>
      <c r="AGC265" s="0"/>
      <c r="AGD265" s="0"/>
      <c r="AGE265" s="0"/>
      <c r="AGF265" s="0"/>
      <c r="AGG265" s="0"/>
      <c r="AGH265" s="0"/>
      <c r="AGI265" s="0"/>
      <c r="AGJ265" s="0"/>
      <c r="AGK265" s="0"/>
      <c r="AGL265" s="0"/>
      <c r="AGM265" s="0"/>
      <c r="AGN265" s="0"/>
      <c r="AGO265" s="0"/>
      <c r="AGP265" s="0"/>
      <c r="AGQ265" s="0"/>
      <c r="AGR265" s="0"/>
      <c r="AGS265" s="0"/>
      <c r="AGT265" s="0"/>
      <c r="AGU265" s="0"/>
      <c r="AGV265" s="0"/>
      <c r="AGW265" s="0"/>
      <c r="AGX265" s="0"/>
      <c r="AGY265" s="0"/>
      <c r="AGZ265" s="0"/>
      <c r="AHA265" s="0"/>
      <c r="AHB265" s="0"/>
      <c r="AHC265" s="0"/>
      <c r="AHD265" s="0"/>
      <c r="AHE265" s="0"/>
      <c r="AHF265" s="0"/>
      <c r="AHG265" s="0"/>
      <c r="AHH265" s="0"/>
      <c r="AHI265" s="0"/>
      <c r="AHJ265" s="0"/>
      <c r="AHK265" s="0"/>
      <c r="AHL265" s="0"/>
      <c r="AHM265" s="0"/>
      <c r="AHN265" s="0"/>
      <c r="AHO265" s="0"/>
      <c r="AHP265" s="0"/>
      <c r="AHQ265" s="0"/>
      <c r="AHR265" s="0"/>
      <c r="AHS265" s="0"/>
      <c r="AHT265" s="0"/>
      <c r="AHU265" s="0"/>
      <c r="AHV265" s="0"/>
      <c r="AHW265" s="0"/>
      <c r="AHX265" s="0"/>
      <c r="AHY265" s="0"/>
      <c r="AHZ265" s="0"/>
      <c r="AIA265" s="0"/>
      <c r="AIB265" s="0"/>
      <c r="AIC265" s="0"/>
      <c r="AID265" s="0"/>
      <c r="AIE265" s="0"/>
      <c r="AIF265" s="0"/>
      <c r="AIG265" s="0"/>
      <c r="AIH265" s="0"/>
      <c r="AII265" s="0"/>
      <c r="AIJ265" s="0"/>
      <c r="AIK265" s="0"/>
      <c r="AIL265" s="0"/>
      <c r="AIM265" s="0"/>
      <c r="AIN265" s="0"/>
      <c r="AIO265" s="0"/>
      <c r="AIP265" s="0"/>
      <c r="AIQ265" s="0"/>
      <c r="AIR265" s="0"/>
      <c r="AIS265" s="0"/>
      <c r="AIT265" s="0"/>
      <c r="AIU265" s="0"/>
      <c r="AIV265" s="0"/>
      <c r="AIW265" s="0"/>
      <c r="AIX265" s="0"/>
      <c r="AIY265" s="0"/>
      <c r="AIZ265" s="0"/>
      <c r="AJA265" s="0"/>
      <c r="AJB265" s="0"/>
      <c r="AJC265" s="0"/>
      <c r="AJD265" s="0"/>
      <c r="AJE265" s="0"/>
      <c r="AJF265" s="0"/>
      <c r="AJG265" s="0"/>
      <c r="AJH265" s="0"/>
      <c r="AJI265" s="0"/>
      <c r="AJJ265" s="0"/>
      <c r="AJK265" s="0"/>
      <c r="AJL265" s="0"/>
      <c r="AJM265" s="0"/>
      <c r="AJN265" s="0"/>
      <c r="AJO265" s="0"/>
      <c r="AJP265" s="0"/>
      <c r="AJQ265" s="0"/>
      <c r="AJR265" s="0"/>
      <c r="AJS265" s="0"/>
      <c r="AJT265" s="0"/>
      <c r="AJU265" s="0"/>
      <c r="AJV265" s="0"/>
      <c r="AJW265" s="0"/>
      <c r="AJX265" s="0"/>
      <c r="AJY265" s="0"/>
      <c r="AJZ265" s="0"/>
      <c r="AKA265" s="0"/>
      <c r="AKB265" s="0"/>
      <c r="AKC265" s="0"/>
      <c r="AKD265" s="0"/>
      <c r="AKE265" s="0"/>
      <c r="AKF265" s="0"/>
      <c r="AKG265" s="0"/>
      <c r="AKH265" s="0"/>
      <c r="AKI265" s="0"/>
      <c r="AKJ265" s="0"/>
      <c r="AKK265" s="0"/>
      <c r="AKL265" s="0"/>
      <c r="AKM265" s="0"/>
      <c r="AKN265" s="0"/>
      <c r="AKO265" s="0"/>
      <c r="AKP265" s="0"/>
      <c r="AKQ265" s="0"/>
      <c r="AKR265" s="0"/>
      <c r="AKS265" s="0"/>
      <c r="AKT265" s="0"/>
      <c r="AKU265" s="0"/>
      <c r="AKV265" s="0"/>
      <c r="AKW265" s="0"/>
      <c r="AKX265" s="0"/>
      <c r="AKY265" s="0"/>
      <c r="AKZ265" s="0"/>
      <c r="ALA265" s="0"/>
      <c r="ALB265" s="0"/>
      <c r="ALC265" s="0"/>
      <c r="ALD265" s="0"/>
      <c r="ALE265" s="0"/>
      <c r="ALF265" s="0"/>
      <c r="ALG265" s="0"/>
      <c r="ALH265" s="0"/>
      <c r="ALI265" s="0"/>
      <c r="ALJ265" s="0"/>
      <c r="ALK265" s="0"/>
      <c r="ALL265" s="0"/>
      <c r="ALM265" s="0"/>
      <c r="ALN265" s="0"/>
      <c r="ALO265" s="0"/>
      <c r="ALP265" s="0"/>
      <c r="ALQ265" s="0"/>
      <c r="ALR265" s="0"/>
      <c r="ALS265" s="0"/>
      <c r="ALT265" s="0"/>
      <c r="ALU265" s="0"/>
      <c r="ALV265" s="0"/>
      <c r="ALW265" s="0"/>
      <c r="ALX265" s="0"/>
      <c r="ALY265" s="0"/>
      <c r="ALZ265" s="0"/>
      <c r="AMA265" s="0"/>
      <c r="AMB265" s="0"/>
      <c r="AMC265" s="0"/>
      <c r="AMD265" s="0"/>
      <c r="AME265" s="0"/>
      <c r="AMF265" s="0"/>
      <c r="AMG265" s="0"/>
      <c r="AMH265" s="0"/>
      <c r="AMI265" s="0"/>
      <c r="AMJ265" s="0"/>
    </row>
    <row r="266" s="84" customFormat="true" ht="15" hidden="false" customHeight="false" outlineLevel="0" collapsed="false">
      <c r="A266" s="82"/>
      <c r="B266" s="102" t="s">
        <v>283</v>
      </c>
    </row>
    <row r="267" customFormat="false" ht="15" hidden="false" customHeight="false" outlineLevel="0" collapsed="false">
      <c r="A267" s="73"/>
      <c r="B267" s="98" t="s">
        <v>284</v>
      </c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/>
      <c r="BA267" s="0"/>
      <c r="BB267" s="0"/>
      <c r="BC267" s="0"/>
      <c r="BD267" s="0"/>
      <c r="BE267" s="0"/>
      <c r="BF267" s="0"/>
      <c r="BG267" s="0"/>
      <c r="BH267" s="0"/>
      <c r="BI267" s="0"/>
      <c r="BJ267" s="0"/>
      <c r="BK267" s="0"/>
      <c r="BL267" s="0"/>
      <c r="BM267" s="0"/>
      <c r="BN267" s="0"/>
      <c r="BO267" s="0"/>
      <c r="BP267" s="0"/>
      <c r="BQ267" s="0"/>
      <c r="BR267" s="0"/>
      <c r="BS267" s="0"/>
      <c r="BT267" s="0"/>
      <c r="BU267" s="0"/>
      <c r="BV267" s="0"/>
      <c r="BW267" s="0"/>
      <c r="BX267" s="0"/>
      <c r="BY267" s="0"/>
      <c r="BZ267" s="0"/>
      <c r="CA267" s="0"/>
      <c r="CB267" s="0"/>
      <c r="CC267" s="0"/>
      <c r="CD267" s="0"/>
      <c r="CE267" s="0"/>
      <c r="CF267" s="0"/>
      <c r="CG267" s="0"/>
      <c r="CH267" s="0"/>
      <c r="CI267" s="0"/>
      <c r="CJ267" s="0"/>
      <c r="CK267" s="0"/>
      <c r="CL267" s="0"/>
      <c r="CM267" s="0"/>
      <c r="CN267" s="0"/>
      <c r="CO267" s="0"/>
      <c r="CP267" s="0"/>
      <c r="CQ267" s="0"/>
      <c r="CR267" s="0"/>
      <c r="CS267" s="0"/>
      <c r="CT267" s="0"/>
      <c r="CU267" s="0"/>
      <c r="CV267" s="0"/>
      <c r="CW267" s="0"/>
      <c r="CX267" s="0"/>
      <c r="CY267" s="0"/>
      <c r="CZ267" s="0"/>
      <c r="DA267" s="0"/>
      <c r="DB267" s="0"/>
      <c r="DC267" s="0"/>
      <c r="DD267" s="0"/>
      <c r="DE267" s="0"/>
      <c r="DF267" s="0"/>
      <c r="DG267" s="0"/>
      <c r="DH267" s="0"/>
      <c r="DI267" s="0"/>
      <c r="DJ267" s="0"/>
      <c r="DK267" s="0"/>
      <c r="DL267" s="0"/>
      <c r="DM267" s="0"/>
      <c r="DN267" s="0"/>
      <c r="DO267" s="0"/>
      <c r="DP267" s="0"/>
      <c r="DQ267" s="0"/>
      <c r="DR267" s="0"/>
      <c r="DS267" s="0"/>
      <c r="DT267" s="0"/>
      <c r="DU267" s="0"/>
      <c r="DV267" s="0"/>
      <c r="DW267" s="0"/>
      <c r="DX267" s="0"/>
      <c r="DY267" s="0"/>
      <c r="DZ267" s="0"/>
      <c r="EA267" s="0"/>
      <c r="EB267" s="0"/>
      <c r="EC267" s="0"/>
      <c r="ED267" s="0"/>
      <c r="EE267" s="0"/>
      <c r="EF267" s="0"/>
      <c r="EG267" s="0"/>
      <c r="EH267" s="0"/>
      <c r="EI267" s="0"/>
      <c r="EJ267" s="0"/>
      <c r="EK267" s="0"/>
      <c r="EL267" s="0"/>
      <c r="EM267" s="0"/>
      <c r="EN267" s="0"/>
      <c r="EO267" s="0"/>
      <c r="EP267" s="0"/>
      <c r="EQ267" s="0"/>
      <c r="ER267" s="0"/>
      <c r="ES267" s="0"/>
      <c r="ET267" s="0"/>
      <c r="EU267" s="0"/>
      <c r="EV267" s="0"/>
      <c r="EW267" s="0"/>
      <c r="EX267" s="0"/>
      <c r="EY267" s="0"/>
      <c r="EZ267" s="0"/>
      <c r="FA267" s="0"/>
      <c r="FB267" s="0"/>
      <c r="FC267" s="0"/>
      <c r="FD267" s="0"/>
      <c r="FE267" s="0"/>
      <c r="FF267" s="0"/>
      <c r="FG267" s="0"/>
      <c r="FH267" s="0"/>
      <c r="FI267" s="0"/>
      <c r="FJ267" s="0"/>
      <c r="FK267" s="0"/>
      <c r="FL267" s="0"/>
      <c r="FM267" s="0"/>
      <c r="FN267" s="0"/>
      <c r="FO267" s="0"/>
      <c r="FP267" s="0"/>
      <c r="FQ267" s="0"/>
      <c r="FR267" s="0"/>
      <c r="FS267" s="0"/>
      <c r="FT267" s="0"/>
      <c r="FU267" s="0"/>
      <c r="FV267" s="0"/>
      <c r="FW267" s="0"/>
      <c r="FX267" s="0"/>
      <c r="FY267" s="0"/>
      <c r="FZ267" s="0"/>
      <c r="GA267" s="0"/>
      <c r="GB267" s="0"/>
      <c r="GC267" s="0"/>
      <c r="GD267" s="0"/>
      <c r="GE267" s="0"/>
      <c r="GF267" s="0"/>
      <c r="GG267" s="0"/>
      <c r="GH267" s="0"/>
      <c r="GI267" s="0"/>
      <c r="GJ267" s="0"/>
      <c r="GK267" s="0"/>
      <c r="GL267" s="0"/>
      <c r="GM267" s="0"/>
      <c r="GN267" s="0"/>
      <c r="GO267" s="0"/>
      <c r="GP267" s="0"/>
      <c r="GQ267" s="0"/>
      <c r="GR267" s="0"/>
      <c r="GS267" s="0"/>
      <c r="GT267" s="0"/>
      <c r="GU267" s="0"/>
      <c r="GV267" s="0"/>
      <c r="GW267" s="0"/>
      <c r="GX267" s="0"/>
      <c r="GY267" s="0"/>
      <c r="GZ267" s="0"/>
      <c r="HA267" s="0"/>
      <c r="HB267" s="0"/>
      <c r="HC267" s="0"/>
      <c r="HD267" s="0"/>
      <c r="HE267" s="0"/>
      <c r="HF267" s="0"/>
      <c r="HG267" s="0"/>
      <c r="HH267" s="0"/>
      <c r="HI267" s="0"/>
      <c r="HJ267" s="0"/>
      <c r="HK267" s="0"/>
      <c r="HL267" s="0"/>
      <c r="HM267" s="0"/>
      <c r="HN267" s="0"/>
      <c r="HO267" s="0"/>
      <c r="HP267" s="0"/>
      <c r="HQ267" s="0"/>
      <c r="HR267" s="0"/>
      <c r="HS267" s="0"/>
      <c r="HT267" s="0"/>
      <c r="HU267" s="0"/>
      <c r="HV267" s="0"/>
      <c r="HW267" s="0"/>
      <c r="HX267" s="0"/>
      <c r="HY267" s="0"/>
      <c r="HZ267" s="0"/>
      <c r="IA267" s="0"/>
      <c r="IB267" s="0"/>
      <c r="IC267" s="0"/>
      <c r="ID267" s="0"/>
      <c r="IE267" s="0"/>
      <c r="IF267" s="0"/>
      <c r="IG267" s="0"/>
      <c r="IH267" s="0"/>
      <c r="II267" s="0"/>
      <c r="IJ267" s="0"/>
      <c r="IK267" s="0"/>
      <c r="IL267" s="0"/>
      <c r="IM267" s="0"/>
      <c r="IN267" s="0"/>
      <c r="IO267" s="0"/>
      <c r="IP267" s="0"/>
      <c r="IQ267" s="0"/>
      <c r="IR267" s="0"/>
      <c r="IS267" s="0"/>
      <c r="IT267" s="0"/>
      <c r="IU267" s="0"/>
      <c r="IV267" s="0"/>
      <c r="IW267" s="0"/>
      <c r="IX267" s="0"/>
      <c r="IY267" s="0"/>
      <c r="IZ267" s="0"/>
      <c r="JA267" s="0"/>
      <c r="JB267" s="0"/>
      <c r="JC267" s="0"/>
      <c r="JD267" s="0"/>
      <c r="JE267" s="0"/>
      <c r="JF267" s="0"/>
      <c r="JG267" s="0"/>
      <c r="JH267" s="0"/>
      <c r="JI267" s="0"/>
      <c r="JJ267" s="0"/>
      <c r="JK267" s="0"/>
      <c r="JL267" s="0"/>
      <c r="JM267" s="0"/>
      <c r="JN267" s="0"/>
      <c r="JO267" s="0"/>
      <c r="JP267" s="0"/>
      <c r="JQ267" s="0"/>
      <c r="JR267" s="0"/>
      <c r="JS267" s="0"/>
      <c r="JT267" s="0"/>
      <c r="JU267" s="0"/>
      <c r="JV267" s="0"/>
      <c r="JW267" s="0"/>
      <c r="JX267" s="0"/>
      <c r="JY267" s="0"/>
      <c r="JZ267" s="0"/>
      <c r="KA267" s="0"/>
      <c r="KB267" s="0"/>
      <c r="KC267" s="0"/>
      <c r="KD267" s="0"/>
      <c r="KE267" s="0"/>
      <c r="KF267" s="0"/>
      <c r="KG267" s="0"/>
      <c r="KH267" s="0"/>
      <c r="KI267" s="0"/>
      <c r="KJ267" s="0"/>
      <c r="KK267" s="0"/>
      <c r="KL267" s="0"/>
      <c r="KM267" s="0"/>
      <c r="KN267" s="0"/>
      <c r="KO267" s="0"/>
      <c r="KP267" s="0"/>
      <c r="KQ267" s="0"/>
      <c r="KR267" s="0"/>
      <c r="KS267" s="0"/>
      <c r="KT267" s="0"/>
      <c r="KU267" s="0"/>
      <c r="KV267" s="0"/>
      <c r="KW267" s="0"/>
      <c r="KX267" s="0"/>
      <c r="KY267" s="0"/>
      <c r="KZ267" s="0"/>
      <c r="LA267" s="0"/>
      <c r="LB267" s="0"/>
      <c r="LC267" s="0"/>
      <c r="LD267" s="0"/>
      <c r="LE267" s="0"/>
      <c r="LF267" s="0"/>
      <c r="LG267" s="0"/>
      <c r="LH267" s="0"/>
      <c r="LI267" s="0"/>
      <c r="LJ267" s="0"/>
      <c r="LK267" s="0"/>
      <c r="LL267" s="0"/>
      <c r="LM267" s="0"/>
      <c r="LN267" s="0"/>
      <c r="LO267" s="0"/>
      <c r="LP267" s="0"/>
      <c r="LQ267" s="0"/>
      <c r="LR267" s="0"/>
      <c r="LS267" s="0"/>
      <c r="LT267" s="0"/>
      <c r="LU267" s="0"/>
      <c r="LV267" s="0"/>
      <c r="LW267" s="0"/>
      <c r="LX267" s="0"/>
      <c r="LY267" s="0"/>
      <c r="LZ267" s="0"/>
      <c r="MA267" s="0"/>
      <c r="MB267" s="0"/>
      <c r="MC267" s="0"/>
      <c r="MD267" s="0"/>
      <c r="ME267" s="0"/>
      <c r="MF267" s="0"/>
      <c r="MG267" s="0"/>
      <c r="MH267" s="0"/>
      <c r="MI267" s="0"/>
      <c r="MJ267" s="0"/>
      <c r="MK267" s="0"/>
      <c r="ML267" s="0"/>
      <c r="MM267" s="0"/>
      <c r="MN267" s="0"/>
      <c r="MO267" s="0"/>
      <c r="MP267" s="0"/>
      <c r="MQ267" s="0"/>
      <c r="MR267" s="0"/>
      <c r="MS267" s="0"/>
      <c r="MT267" s="0"/>
      <c r="MU267" s="0"/>
      <c r="MV267" s="0"/>
      <c r="MW267" s="0"/>
      <c r="MX267" s="0"/>
      <c r="MY267" s="0"/>
      <c r="MZ267" s="0"/>
      <c r="NA267" s="0"/>
      <c r="NB267" s="0"/>
      <c r="NC267" s="0"/>
      <c r="ND267" s="0"/>
      <c r="NE267" s="0"/>
      <c r="NF267" s="0"/>
      <c r="NG267" s="0"/>
      <c r="NH267" s="0"/>
      <c r="NI267" s="0"/>
      <c r="NJ267" s="0"/>
      <c r="NK267" s="0"/>
      <c r="NL267" s="0"/>
      <c r="NM267" s="0"/>
      <c r="NN267" s="0"/>
      <c r="NO267" s="0"/>
      <c r="NP267" s="0"/>
      <c r="NQ267" s="0"/>
      <c r="NR267" s="0"/>
      <c r="NS267" s="0"/>
      <c r="NT267" s="0"/>
      <c r="NU267" s="0"/>
      <c r="NV267" s="0"/>
      <c r="NW267" s="0"/>
      <c r="NX267" s="0"/>
      <c r="NY267" s="0"/>
      <c r="NZ267" s="0"/>
      <c r="OA267" s="0"/>
      <c r="OB267" s="0"/>
      <c r="OC267" s="0"/>
      <c r="OD267" s="0"/>
      <c r="OE267" s="0"/>
      <c r="OF267" s="0"/>
      <c r="OG267" s="0"/>
      <c r="OH267" s="0"/>
      <c r="OI267" s="0"/>
      <c r="OJ267" s="0"/>
      <c r="OK267" s="0"/>
      <c r="OL267" s="0"/>
      <c r="OM267" s="0"/>
      <c r="ON267" s="0"/>
      <c r="OO267" s="0"/>
      <c r="OP267" s="0"/>
      <c r="OQ267" s="0"/>
      <c r="OR267" s="0"/>
      <c r="OS267" s="0"/>
      <c r="OT267" s="0"/>
      <c r="OU267" s="0"/>
      <c r="OV267" s="0"/>
      <c r="OW267" s="0"/>
      <c r="OX267" s="0"/>
      <c r="OY267" s="0"/>
      <c r="OZ267" s="0"/>
      <c r="PA267" s="0"/>
      <c r="PB267" s="0"/>
      <c r="PC267" s="0"/>
      <c r="PD267" s="0"/>
      <c r="PE267" s="0"/>
      <c r="PF267" s="0"/>
      <c r="PG267" s="0"/>
      <c r="PH267" s="0"/>
      <c r="PI267" s="0"/>
      <c r="PJ267" s="0"/>
      <c r="PK267" s="0"/>
      <c r="PL267" s="0"/>
      <c r="PM267" s="0"/>
      <c r="PN267" s="0"/>
      <c r="PO267" s="0"/>
      <c r="PP267" s="0"/>
      <c r="PQ267" s="0"/>
      <c r="PR267" s="0"/>
      <c r="PS267" s="0"/>
      <c r="PT267" s="0"/>
      <c r="PU267" s="0"/>
      <c r="PV267" s="0"/>
      <c r="PW267" s="0"/>
      <c r="PX267" s="0"/>
      <c r="PY267" s="0"/>
      <c r="PZ267" s="0"/>
      <c r="QA267" s="0"/>
      <c r="QB267" s="0"/>
      <c r="QC267" s="0"/>
      <c r="QD267" s="0"/>
      <c r="QE267" s="0"/>
      <c r="QF267" s="0"/>
      <c r="QG267" s="0"/>
      <c r="QH267" s="0"/>
      <c r="QI267" s="0"/>
      <c r="QJ267" s="0"/>
      <c r="QK267" s="0"/>
      <c r="QL267" s="0"/>
      <c r="QM267" s="0"/>
      <c r="QN267" s="0"/>
      <c r="QO267" s="0"/>
      <c r="QP267" s="0"/>
      <c r="QQ267" s="0"/>
      <c r="QR267" s="0"/>
      <c r="QS267" s="0"/>
      <c r="QT267" s="0"/>
      <c r="QU267" s="0"/>
      <c r="QV267" s="0"/>
      <c r="QW267" s="0"/>
      <c r="QX267" s="0"/>
      <c r="QY267" s="0"/>
      <c r="QZ267" s="0"/>
      <c r="RA267" s="0"/>
      <c r="RB267" s="0"/>
      <c r="RC267" s="0"/>
      <c r="RD267" s="0"/>
      <c r="RE267" s="0"/>
      <c r="RF267" s="0"/>
      <c r="RG267" s="0"/>
      <c r="RH267" s="0"/>
      <c r="RI267" s="0"/>
      <c r="RJ267" s="0"/>
      <c r="RK267" s="0"/>
      <c r="RL267" s="0"/>
      <c r="RM267" s="0"/>
      <c r="RN267" s="0"/>
      <c r="RO267" s="0"/>
      <c r="RP267" s="0"/>
      <c r="RQ267" s="0"/>
      <c r="RR267" s="0"/>
      <c r="RS267" s="0"/>
      <c r="RT267" s="0"/>
      <c r="RU267" s="0"/>
      <c r="RV267" s="0"/>
      <c r="RW267" s="0"/>
      <c r="RX267" s="0"/>
      <c r="RY267" s="0"/>
      <c r="RZ267" s="0"/>
      <c r="SA267" s="0"/>
      <c r="SB267" s="0"/>
      <c r="SC267" s="0"/>
      <c r="SD267" s="0"/>
      <c r="SE267" s="0"/>
      <c r="SF267" s="0"/>
      <c r="SG267" s="0"/>
      <c r="SH267" s="0"/>
      <c r="SI267" s="0"/>
      <c r="SJ267" s="0"/>
      <c r="SK267" s="0"/>
      <c r="SL267" s="0"/>
      <c r="SM267" s="0"/>
      <c r="SN267" s="0"/>
      <c r="SO267" s="0"/>
      <c r="SP267" s="0"/>
      <c r="SQ267" s="0"/>
      <c r="SR267" s="0"/>
      <c r="SS267" s="0"/>
      <c r="ST267" s="0"/>
      <c r="SU267" s="0"/>
      <c r="SV267" s="0"/>
      <c r="SW267" s="0"/>
      <c r="SX267" s="0"/>
      <c r="SY267" s="0"/>
      <c r="SZ267" s="0"/>
      <c r="TA267" s="0"/>
      <c r="TB267" s="0"/>
      <c r="TC267" s="0"/>
      <c r="TD267" s="0"/>
      <c r="TE267" s="0"/>
      <c r="TF267" s="0"/>
      <c r="TG267" s="0"/>
      <c r="TH267" s="0"/>
      <c r="TI267" s="0"/>
      <c r="TJ267" s="0"/>
      <c r="TK267" s="0"/>
      <c r="TL267" s="0"/>
      <c r="TM267" s="0"/>
      <c r="TN267" s="0"/>
      <c r="TO267" s="0"/>
      <c r="TP267" s="0"/>
      <c r="TQ267" s="0"/>
      <c r="TR267" s="0"/>
      <c r="TS267" s="0"/>
      <c r="TT267" s="0"/>
      <c r="TU267" s="0"/>
      <c r="TV267" s="0"/>
      <c r="TW267" s="0"/>
      <c r="TX267" s="0"/>
      <c r="TY267" s="0"/>
      <c r="TZ267" s="0"/>
      <c r="UA267" s="0"/>
      <c r="UB267" s="0"/>
      <c r="UC267" s="0"/>
      <c r="UD267" s="0"/>
      <c r="UE267" s="0"/>
      <c r="UF267" s="0"/>
      <c r="UG267" s="0"/>
      <c r="UH267" s="0"/>
      <c r="UI267" s="0"/>
      <c r="UJ267" s="0"/>
      <c r="UK267" s="0"/>
      <c r="UL267" s="0"/>
      <c r="UM267" s="0"/>
      <c r="UN267" s="0"/>
      <c r="UO267" s="0"/>
      <c r="UP267" s="0"/>
      <c r="UQ267" s="0"/>
      <c r="UR267" s="0"/>
      <c r="US267" s="0"/>
      <c r="UT267" s="0"/>
      <c r="UU267" s="0"/>
      <c r="UV267" s="0"/>
      <c r="UW267" s="0"/>
      <c r="UX267" s="0"/>
      <c r="UY267" s="0"/>
      <c r="UZ267" s="0"/>
      <c r="VA267" s="0"/>
      <c r="VB267" s="0"/>
      <c r="VC267" s="0"/>
      <c r="VD267" s="0"/>
      <c r="VE267" s="0"/>
      <c r="VF267" s="0"/>
      <c r="VG267" s="0"/>
      <c r="VH267" s="0"/>
      <c r="VI267" s="0"/>
      <c r="VJ267" s="0"/>
      <c r="VK267" s="0"/>
      <c r="VL267" s="0"/>
      <c r="VM267" s="0"/>
      <c r="VN267" s="0"/>
      <c r="VO267" s="0"/>
      <c r="VP267" s="0"/>
      <c r="VQ267" s="0"/>
      <c r="VR267" s="0"/>
      <c r="VS267" s="0"/>
      <c r="VT267" s="0"/>
      <c r="VU267" s="0"/>
      <c r="VV267" s="0"/>
      <c r="VW267" s="0"/>
      <c r="VX267" s="0"/>
      <c r="VY267" s="0"/>
      <c r="VZ267" s="0"/>
      <c r="WA267" s="0"/>
      <c r="WB267" s="0"/>
      <c r="WC267" s="0"/>
      <c r="WD267" s="0"/>
      <c r="WE267" s="0"/>
      <c r="WF267" s="0"/>
      <c r="WG267" s="0"/>
      <c r="WH267" s="0"/>
      <c r="WI267" s="0"/>
      <c r="WJ267" s="0"/>
      <c r="WK267" s="0"/>
      <c r="WL267" s="0"/>
      <c r="WM267" s="0"/>
      <c r="WN267" s="0"/>
      <c r="WO267" s="0"/>
      <c r="WP267" s="0"/>
      <c r="WQ267" s="0"/>
      <c r="WR267" s="0"/>
      <c r="WS267" s="0"/>
      <c r="WT267" s="0"/>
      <c r="WU267" s="0"/>
      <c r="WV267" s="0"/>
      <c r="WW267" s="0"/>
      <c r="WX267" s="0"/>
      <c r="WY267" s="0"/>
      <c r="WZ267" s="0"/>
      <c r="XA267" s="0"/>
      <c r="XB267" s="0"/>
      <c r="XC267" s="0"/>
      <c r="XD267" s="0"/>
      <c r="XE267" s="0"/>
      <c r="XF267" s="0"/>
      <c r="XG267" s="0"/>
      <c r="XH267" s="0"/>
      <c r="XI267" s="0"/>
      <c r="XJ267" s="0"/>
      <c r="XK267" s="0"/>
      <c r="XL267" s="0"/>
      <c r="XM267" s="0"/>
      <c r="XN267" s="0"/>
      <c r="XO267" s="0"/>
      <c r="XP267" s="0"/>
      <c r="XQ267" s="0"/>
      <c r="XR267" s="0"/>
      <c r="XS267" s="0"/>
      <c r="XT267" s="0"/>
      <c r="XU267" s="0"/>
      <c r="XV267" s="0"/>
      <c r="XW267" s="0"/>
      <c r="XX267" s="0"/>
      <c r="XY267" s="0"/>
      <c r="XZ267" s="0"/>
      <c r="YA267" s="0"/>
      <c r="YB267" s="0"/>
      <c r="YC267" s="0"/>
      <c r="YD267" s="0"/>
      <c r="YE267" s="0"/>
      <c r="YF267" s="0"/>
      <c r="YG267" s="0"/>
      <c r="YH267" s="0"/>
      <c r="YI267" s="0"/>
      <c r="YJ267" s="0"/>
      <c r="YK267" s="0"/>
      <c r="YL267" s="0"/>
      <c r="YM267" s="0"/>
      <c r="YN267" s="0"/>
      <c r="YO267" s="0"/>
      <c r="YP267" s="0"/>
      <c r="YQ267" s="0"/>
      <c r="YR267" s="0"/>
      <c r="YS267" s="0"/>
      <c r="YT267" s="0"/>
      <c r="YU267" s="0"/>
      <c r="YV267" s="0"/>
      <c r="YW267" s="0"/>
      <c r="YX267" s="0"/>
      <c r="YY267" s="0"/>
      <c r="YZ267" s="0"/>
      <c r="ZA267" s="0"/>
      <c r="ZB267" s="0"/>
      <c r="ZC267" s="0"/>
      <c r="ZD267" s="0"/>
      <c r="ZE267" s="0"/>
      <c r="ZF267" s="0"/>
      <c r="ZG267" s="0"/>
      <c r="ZH267" s="0"/>
      <c r="ZI267" s="0"/>
      <c r="ZJ267" s="0"/>
      <c r="ZK267" s="0"/>
      <c r="ZL267" s="0"/>
      <c r="ZM267" s="0"/>
      <c r="ZN267" s="0"/>
      <c r="ZO267" s="0"/>
      <c r="ZP267" s="0"/>
      <c r="ZQ267" s="0"/>
      <c r="ZR267" s="0"/>
      <c r="ZS267" s="0"/>
      <c r="ZT267" s="0"/>
      <c r="ZU267" s="0"/>
      <c r="ZV267" s="0"/>
      <c r="ZW267" s="0"/>
      <c r="ZX267" s="0"/>
      <c r="ZY267" s="0"/>
      <c r="ZZ267" s="0"/>
      <c r="AAA267" s="0"/>
      <c r="AAB267" s="0"/>
      <c r="AAC267" s="0"/>
      <c r="AAD267" s="0"/>
      <c r="AAE267" s="0"/>
      <c r="AAF267" s="0"/>
      <c r="AAG267" s="0"/>
      <c r="AAH267" s="0"/>
      <c r="AAI267" s="0"/>
      <c r="AAJ267" s="0"/>
      <c r="AAK267" s="0"/>
      <c r="AAL267" s="0"/>
      <c r="AAM267" s="0"/>
      <c r="AAN267" s="0"/>
      <c r="AAO267" s="0"/>
      <c r="AAP267" s="0"/>
      <c r="AAQ267" s="0"/>
      <c r="AAR267" s="0"/>
      <c r="AAS267" s="0"/>
      <c r="AAT267" s="0"/>
      <c r="AAU267" s="0"/>
      <c r="AAV267" s="0"/>
      <c r="AAW267" s="0"/>
      <c r="AAX267" s="0"/>
      <c r="AAY267" s="0"/>
      <c r="AAZ267" s="0"/>
      <c r="ABA267" s="0"/>
      <c r="ABB267" s="0"/>
      <c r="ABC267" s="0"/>
      <c r="ABD267" s="0"/>
      <c r="ABE267" s="0"/>
      <c r="ABF267" s="0"/>
      <c r="ABG267" s="0"/>
      <c r="ABH267" s="0"/>
      <c r="ABI267" s="0"/>
      <c r="ABJ267" s="0"/>
      <c r="ABK267" s="0"/>
      <c r="ABL267" s="0"/>
      <c r="ABM267" s="0"/>
      <c r="ABN267" s="0"/>
      <c r="ABO267" s="0"/>
      <c r="ABP267" s="0"/>
      <c r="ABQ267" s="0"/>
      <c r="ABR267" s="0"/>
      <c r="ABS267" s="0"/>
      <c r="ABT267" s="0"/>
      <c r="ABU267" s="0"/>
      <c r="ABV267" s="0"/>
      <c r="ABW267" s="0"/>
      <c r="ABX267" s="0"/>
      <c r="ABY267" s="0"/>
      <c r="ABZ267" s="0"/>
      <c r="ACA267" s="0"/>
      <c r="ACB267" s="0"/>
      <c r="ACC267" s="0"/>
      <c r="ACD267" s="0"/>
      <c r="ACE267" s="0"/>
      <c r="ACF267" s="0"/>
      <c r="ACG267" s="0"/>
      <c r="ACH267" s="0"/>
      <c r="ACI267" s="0"/>
      <c r="ACJ267" s="0"/>
      <c r="ACK267" s="0"/>
      <c r="ACL267" s="0"/>
      <c r="ACM267" s="0"/>
      <c r="ACN267" s="0"/>
      <c r="ACO267" s="0"/>
      <c r="ACP267" s="0"/>
      <c r="ACQ267" s="0"/>
      <c r="ACR267" s="0"/>
      <c r="ACS267" s="0"/>
      <c r="ACT267" s="0"/>
      <c r="ACU267" s="0"/>
      <c r="ACV267" s="0"/>
      <c r="ACW267" s="0"/>
      <c r="ACX267" s="0"/>
      <c r="ACY267" s="0"/>
      <c r="ACZ267" s="0"/>
      <c r="ADA267" s="0"/>
      <c r="ADB267" s="0"/>
      <c r="ADC267" s="0"/>
      <c r="ADD267" s="0"/>
      <c r="ADE267" s="0"/>
      <c r="ADF267" s="0"/>
      <c r="ADG267" s="0"/>
      <c r="ADH267" s="0"/>
      <c r="ADI267" s="0"/>
      <c r="ADJ267" s="0"/>
      <c r="ADK267" s="0"/>
      <c r="ADL267" s="0"/>
      <c r="ADM267" s="0"/>
      <c r="ADN267" s="0"/>
      <c r="ADO267" s="0"/>
      <c r="ADP267" s="0"/>
      <c r="ADQ267" s="0"/>
      <c r="ADR267" s="0"/>
      <c r="ADS267" s="0"/>
      <c r="ADT267" s="0"/>
      <c r="ADU267" s="0"/>
      <c r="ADV267" s="0"/>
      <c r="ADW267" s="0"/>
      <c r="ADX267" s="0"/>
      <c r="ADY267" s="0"/>
      <c r="ADZ267" s="0"/>
      <c r="AEA267" s="0"/>
      <c r="AEB267" s="0"/>
      <c r="AEC267" s="0"/>
      <c r="AED267" s="0"/>
      <c r="AEE267" s="0"/>
      <c r="AEF267" s="0"/>
      <c r="AEG267" s="0"/>
      <c r="AEH267" s="0"/>
      <c r="AEI267" s="0"/>
      <c r="AEJ267" s="0"/>
      <c r="AEK267" s="0"/>
      <c r="AEL267" s="0"/>
      <c r="AEM267" s="0"/>
      <c r="AEN267" s="0"/>
      <c r="AEO267" s="0"/>
      <c r="AEP267" s="0"/>
      <c r="AEQ267" s="0"/>
      <c r="AER267" s="0"/>
      <c r="AES267" s="0"/>
      <c r="AET267" s="0"/>
      <c r="AEU267" s="0"/>
      <c r="AEV267" s="0"/>
      <c r="AEW267" s="0"/>
      <c r="AEX267" s="0"/>
      <c r="AEY267" s="0"/>
      <c r="AEZ267" s="0"/>
      <c r="AFA267" s="0"/>
      <c r="AFB267" s="0"/>
      <c r="AFC267" s="0"/>
      <c r="AFD267" s="0"/>
      <c r="AFE267" s="0"/>
      <c r="AFF267" s="0"/>
      <c r="AFG267" s="0"/>
      <c r="AFH267" s="0"/>
      <c r="AFI267" s="0"/>
      <c r="AFJ267" s="0"/>
      <c r="AFK267" s="0"/>
      <c r="AFL267" s="0"/>
      <c r="AFM267" s="0"/>
      <c r="AFN267" s="0"/>
      <c r="AFO267" s="0"/>
      <c r="AFP267" s="0"/>
      <c r="AFQ267" s="0"/>
      <c r="AFR267" s="0"/>
      <c r="AFS267" s="0"/>
      <c r="AFT267" s="0"/>
      <c r="AFU267" s="0"/>
      <c r="AFV267" s="0"/>
      <c r="AFW267" s="0"/>
      <c r="AFX267" s="0"/>
      <c r="AFY267" s="0"/>
      <c r="AFZ267" s="0"/>
      <c r="AGA267" s="0"/>
      <c r="AGB267" s="0"/>
      <c r="AGC267" s="0"/>
      <c r="AGD267" s="0"/>
      <c r="AGE267" s="0"/>
      <c r="AGF267" s="0"/>
      <c r="AGG267" s="0"/>
      <c r="AGH267" s="0"/>
      <c r="AGI267" s="0"/>
      <c r="AGJ267" s="0"/>
      <c r="AGK267" s="0"/>
      <c r="AGL267" s="0"/>
      <c r="AGM267" s="0"/>
      <c r="AGN267" s="0"/>
      <c r="AGO267" s="0"/>
      <c r="AGP267" s="0"/>
      <c r="AGQ267" s="0"/>
      <c r="AGR267" s="0"/>
      <c r="AGS267" s="0"/>
      <c r="AGT267" s="0"/>
      <c r="AGU267" s="0"/>
      <c r="AGV267" s="0"/>
      <c r="AGW267" s="0"/>
      <c r="AGX267" s="0"/>
      <c r="AGY267" s="0"/>
      <c r="AGZ267" s="0"/>
      <c r="AHA267" s="0"/>
      <c r="AHB267" s="0"/>
      <c r="AHC267" s="0"/>
      <c r="AHD267" s="0"/>
      <c r="AHE267" s="0"/>
      <c r="AHF267" s="0"/>
      <c r="AHG267" s="0"/>
      <c r="AHH267" s="0"/>
      <c r="AHI267" s="0"/>
      <c r="AHJ267" s="0"/>
      <c r="AHK267" s="0"/>
      <c r="AHL267" s="0"/>
      <c r="AHM267" s="0"/>
      <c r="AHN267" s="0"/>
      <c r="AHO267" s="0"/>
      <c r="AHP267" s="0"/>
      <c r="AHQ267" s="0"/>
      <c r="AHR267" s="0"/>
      <c r="AHS267" s="0"/>
      <c r="AHT267" s="0"/>
      <c r="AHU267" s="0"/>
      <c r="AHV267" s="0"/>
      <c r="AHW267" s="0"/>
      <c r="AHX267" s="0"/>
      <c r="AHY267" s="0"/>
      <c r="AHZ267" s="0"/>
      <c r="AIA267" s="0"/>
      <c r="AIB267" s="0"/>
      <c r="AIC267" s="0"/>
      <c r="AID267" s="0"/>
      <c r="AIE267" s="0"/>
      <c r="AIF267" s="0"/>
      <c r="AIG267" s="0"/>
      <c r="AIH267" s="0"/>
      <c r="AII267" s="0"/>
      <c r="AIJ267" s="0"/>
      <c r="AIK267" s="0"/>
      <c r="AIL267" s="0"/>
      <c r="AIM267" s="0"/>
      <c r="AIN267" s="0"/>
      <c r="AIO267" s="0"/>
      <c r="AIP267" s="0"/>
      <c r="AIQ267" s="0"/>
      <c r="AIR267" s="0"/>
      <c r="AIS267" s="0"/>
      <c r="AIT267" s="0"/>
      <c r="AIU267" s="0"/>
      <c r="AIV267" s="0"/>
      <c r="AIW267" s="0"/>
      <c r="AIX267" s="0"/>
      <c r="AIY267" s="0"/>
      <c r="AIZ267" s="0"/>
      <c r="AJA267" s="0"/>
      <c r="AJB267" s="0"/>
      <c r="AJC267" s="0"/>
      <c r="AJD267" s="0"/>
      <c r="AJE267" s="0"/>
      <c r="AJF267" s="0"/>
      <c r="AJG267" s="0"/>
      <c r="AJH267" s="0"/>
      <c r="AJI267" s="0"/>
      <c r="AJJ267" s="0"/>
      <c r="AJK267" s="0"/>
      <c r="AJL267" s="0"/>
      <c r="AJM267" s="0"/>
      <c r="AJN267" s="0"/>
      <c r="AJO267" s="0"/>
      <c r="AJP267" s="0"/>
      <c r="AJQ267" s="0"/>
      <c r="AJR267" s="0"/>
      <c r="AJS267" s="0"/>
      <c r="AJT267" s="0"/>
      <c r="AJU267" s="0"/>
      <c r="AJV267" s="0"/>
      <c r="AJW267" s="0"/>
      <c r="AJX267" s="0"/>
      <c r="AJY267" s="0"/>
      <c r="AJZ267" s="0"/>
      <c r="AKA267" s="0"/>
      <c r="AKB267" s="0"/>
      <c r="AKC267" s="0"/>
      <c r="AKD267" s="0"/>
      <c r="AKE267" s="0"/>
      <c r="AKF267" s="0"/>
      <c r="AKG267" s="0"/>
      <c r="AKH267" s="0"/>
      <c r="AKI267" s="0"/>
      <c r="AKJ267" s="0"/>
      <c r="AKK267" s="0"/>
      <c r="AKL267" s="0"/>
      <c r="AKM267" s="0"/>
      <c r="AKN267" s="0"/>
      <c r="AKO267" s="0"/>
      <c r="AKP267" s="0"/>
      <c r="AKQ267" s="0"/>
      <c r="AKR267" s="0"/>
      <c r="AKS267" s="0"/>
      <c r="AKT267" s="0"/>
      <c r="AKU267" s="0"/>
      <c r="AKV267" s="0"/>
      <c r="AKW267" s="0"/>
      <c r="AKX267" s="0"/>
      <c r="AKY267" s="0"/>
      <c r="AKZ267" s="0"/>
      <c r="ALA267" s="0"/>
      <c r="ALB267" s="0"/>
      <c r="ALC267" s="0"/>
      <c r="ALD267" s="0"/>
      <c r="ALE267" s="0"/>
      <c r="ALF267" s="0"/>
      <c r="ALG267" s="0"/>
      <c r="ALH267" s="0"/>
      <c r="ALI267" s="0"/>
      <c r="ALJ267" s="0"/>
      <c r="ALK267" s="0"/>
      <c r="ALL267" s="0"/>
      <c r="ALM267" s="0"/>
      <c r="ALN267" s="0"/>
      <c r="ALO267" s="0"/>
      <c r="ALP267" s="0"/>
      <c r="ALQ267" s="0"/>
      <c r="ALR267" s="0"/>
      <c r="ALS267" s="0"/>
      <c r="ALT267" s="0"/>
      <c r="ALU267" s="0"/>
      <c r="ALV267" s="0"/>
      <c r="ALW267" s="0"/>
      <c r="ALX267" s="0"/>
      <c r="ALY267" s="0"/>
      <c r="ALZ267" s="0"/>
      <c r="AMA267" s="0"/>
      <c r="AMB267" s="0"/>
      <c r="AMC267" s="0"/>
      <c r="AMD267" s="0"/>
      <c r="AME267" s="0"/>
      <c r="AMF267" s="0"/>
      <c r="AMG267" s="0"/>
      <c r="AMH267" s="0"/>
      <c r="AMI267" s="0"/>
      <c r="AMJ267" s="0"/>
    </row>
    <row r="268" customFormat="false" ht="15" hidden="false" customHeight="false" outlineLevel="0" collapsed="false">
      <c r="A268" s="73"/>
      <c r="B268" s="98" t="s">
        <v>285</v>
      </c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/>
      <c r="BB268" s="0"/>
      <c r="BC268" s="0"/>
      <c r="BD268" s="0"/>
      <c r="BE268" s="0"/>
      <c r="BF268" s="0"/>
      <c r="BG268" s="0"/>
      <c r="BH268" s="0"/>
      <c r="BI268" s="0"/>
      <c r="BJ268" s="0"/>
      <c r="BK268" s="0"/>
      <c r="BL268" s="0"/>
      <c r="BM268" s="0"/>
      <c r="BN268" s="0"/>
      <c r="BO268" s="0"/>
      <c r="BP268" s="0"/>
      <c r="BQ268" s="0"/>
      <c r="BR268" s="0"/>
      <c r="BS268" s="0"/>
      <c r="BT268" s="0"/>
      <c r="BU268" s="0"/>
      <c r="BV268" s="0"/>
      <c r="BW268" s="0"/>
      <c r="BX268" s="0"/>
      <c r="BY268" s="0"/>
      <c r="BZ268" s="0"/>
      <c r="CA268" s="0"/>
      <c r="CB268" s="0"/>
      <c r="CC268" s="0"/>
      <c r="CD268" s="0"/>
      <c r="CE268" s="0"/>
      <c r="CF268" s="0"/>
      <c r="CG268" s="0"/>
      <c r="CH268" s="0"/>
      <c r="CI268" s="0"/>
      <c r="CJ268" s="0"/>
      <c r="CK268" s="0"/>
      <c r="CL268" s="0"/>
      <c r="CM268" s="0"/>
      <c r="CN268" s="0"/>
      <c r="CO268" s="0"/>
      <c r="CP268" s="0"/>
      <c r="CQ268" s="0"/>
      <c r="CR268" s="0"/>
      <c r="CS268" s="0"/>
      <c r="CT268" s="0"/>
      <c r="CU268" s="0"/>
      <c r="CV268" s="0"/>
      <c r="CW268" s="0"/>
      <c r="CX268" s="0"/>
      <c r="CY268" s="0"/>
      <c r="CZ268" s="0"/>
      <c r="DA268" s="0"/>
      <c r="DB268" s="0"/>
      <c r="DC268" s="0"/>
      <c r="DD268" s="0"/>
      <c r="DE268" s="0"/>
      <c r="DF268" s="0"/>
      <c r="DG268" s="0"/>
      <c r="DH268" s="0"/>
      <c r="DI268" s="0"/>
      <c r="DJ268" s="0"/>
      <c r="DK268" s="0"/>
      <c r="DL268" s="0"/>
      <c r="DM268" s="0"/>
      <c r="DN268" s="0"/>
      <c r="DO268" s="0"/>
      <c r="DP268" s="0"/>
      <c r="DQ268" s="0"/>
      <c r="DR268" s="0"/>
      <c r="DS268" s="0"/>
      <c r="DT268" s="0"/>
      <c r="DU268" s="0"/>
      <c r="DV268" s="0"/>
      <c r="DW268" s="0"/>
      <c r="DX268" s="0"/>
      <c r="DY268" s="0"/>
      <c r="DZ268" s="0"/>
      <c r="EA268" s="0"/>
      <c r="EB268" s="0"/>
      <c r="EC268" s="0"/>
      <c r="ED268" s="0"/>
      <c r="EE268" s="0"/>
      <c r="EF268" s="0"/>
      <c r="EG268" s="0"/>
      <c r="EH268" s="0"/>
      <c r="EI268" s="0"/>
      <c r="EJ268" s="0"/>
      <c r="EK268" s="0"/>
      <c r="EL268" s="0"/>
      <c r="EM268" s="0"/>
      <c r="EN268" s="0"/>
      <c r="EO268" s="0"/>
      <c r="EP268" s="0"/>
      <c r="EQ268" s="0"/>
      <c r="ER268" s="0"/>
      <c r="ES268" s="0"/>
      <c r="ET268" s="0"/>
      <c r="EU268" s="0"/>
      <c r="EV268" s="0"/>
      <c r="EW268" s="0"/>
      <c r="EX268" s="0"/>
      <c r="EY268" s="0"/>
      <c r="EZ268" s="0"/>
      <c r="FA268" s="0"/>
      <c r="FB268" s="0"/>
      <c r="FC268" s="0"/>
      <c r="FD268" s="0"/>
      <c r="FE268" s="0"/>
      <c r="FF268" s="0"/>
      <c r="FG268" s="0"/>
      <c r="FH268" s="0"/>
      <c r="FI268" s="0"/>
      <c r="FJ268" s="0"/>
      <c r="FK268" s="0"/>
      <c r="FL268" s="0"/>
      <c r="FM268" s="0"/>
      <c r="FN268" s="0"/>
      <c r="FO268" s="0"/>
      <c r="FP268" s="0"/>
      <c r="FQ268" s="0"/>
      <c r="FR268" s="0"/>
      <c r="FS268" s="0"/>
      <c r="FT268" s="0"/>
      <c r="FU268" s="0"/>
      <c r="FV268" s="0"/>
      <c r="FW268" s="0"/>
      <c r="FX268" s="0"/>
      <c r="FY268" s="0"/>
      <c r="FZ268" s="0"/>
      <c r="GA268" s="0"/>
      <c r="GB268" s="0"/>
      <c r="GC268" s="0"/>
      <c r="GD268" s="0"/>
      <c r="GE268" s="0"/>
      <c r="GF268" s="0"/>
      <c r="GG268" s="0"/>
      <c r="GH268" s="0"/>
      <c r="GI268" s="0"/>
      <c r="GJ268" s="0"/>
      <c r="GK268" s="0"/>
      <c r="GL268" s="0"/>
      <c r="GM268" s="0"/>
      <c r="GN268" s="0"/>
      <c r="GO268" s="0"/>
      <c r="GP268" s="0"/>
      <c r="GQ268" s="0"/>
      <c r="GR268" s="0"/>
      <c r="GS268" s="0"/>
      <c r="GT268" s="0"/>
      <c r="GU268" s="0"/>
      <c r="GV268" s="0"/>
      <c r="GW268" s="0"/>
      <c r="GX268" s="0"/>
      <c r="GY268" s="0"/>
      <c r="GZ268" s="0"/>
      <c r="HA268" s="0"/>
      <c r="HB268" s="0"/>
      <c r="HC268" s="0"/>
      <c r="HD268" s="0"/>
      <c r="HE268" s="0"/>
      <c r="HF268" s="0"/>
      <c r="HG268" s="0"/>
      <c r="HH268" s="0"/>
      <c r="HI268" s="0"/>
      <c r="HJ268" s="0"/>
      <c r="HK268" s="0"/>
      <c r="HL268" s="0"/>
      <c r="HM268" s="0"/>
      <c r="HN268" s="0"/>
      <c r="HO268" s="0"/>
      <c r="HP268" s="0"/>
      <c r="HQ268" s="0"/>
      <c r="HR268" s="0"/>
      <c r="HS268" s="0"/>
      <c r="HT268" s="0"/>
      <c r="HU268" s="0"/>
      <c r="HV268" s="0"/>
      <c r="HW268" s="0"/>
      <c r="HX268" s="0"/>
      <c r="HY268" s="0"/>
      <c r="HZ268" s="0"/>
      <c r="IA268" s="0"/>
      <c r="IB268" s="0"/>
      <c r="IC268" s="0"/>
      <c r="ID268" s="0"/>
      <c r="IE268" s="0"/>
      <c r="IF268" s="0"/>
      <c r="IG268" s="0"/>
      <c r="IH268" s="0"/>
      <c r="II268" s="0"/>
      <c r="IJ268" s="0"/>
      <c r="IK268" s="0"/>
      <c r="IL268" s="0"/>
      <c r="IM268" s="0"/>
      <c r="IN268" s="0"/>
      <c r="IO268" s="0"/>
      <c r="IP268" s="0"/>
      <c r="IQ268" s="0"/>
      <c r="IR268" s="0"/>
      <c r="IS268" s="0"/>
      <c r="IT268" s="0"/>
      <c r="IU268" s="0"/>
      <c r="IV268" s="0"/>
      <c r="IW268" s="0"/>
      <c r="IX268" s="0"/>
      <c r="IY268" s="0"/>
      <c r="IZ268" s="0"/>
      <c r="JA268" s="0"/>
      <c r="JB268" s="0"/>
      <c r="JC268" s="0"/>
      <c r="JD268" s="0"/>
      <c r="JE268" s="0"/>
      <c r="JF268" s="0"/>
      <c r="JG268" s="0"/>
      <c r="JH268" s="0"/>
      <c r="JI268" s="0"/>
      <c r="JJ268" s="0"/>
      <c r="JK268" s="0"/>
      <c r="JL268" s="0"/>
      <c r="JM268" s="0"/>
      <c r="JN268" s="0"/>
      <c r="JO268" s="0"/>
      <c r="JP268" s="0"/>
      <c r="JQ268" s="0"/>
      <c r="JR268" s="0"/>
      <c r="JS268" s="0"/>
      <c r="JT268" s="0"/>
      <c r="JU268" s="0"/>
      <c r="JV268" s="0"/>
      <c r="JW268" s="0"/>
      <c r="JX268" s="0"/>
      <c r="JY268" s="0"/>
      <c r="JZ268" s="0"/>
      <c r="KA268" s="0"/>
      <c r="KB268" s="0"/>
      <c r="KC268" s="0"/>
      <c r="KD268" s="0"/>
      <c r="KE268" s="0"/>
      <c r="KF268" s="0"/>
      <c r="KG268" s="0"/>
      <c r="KH268" s="0"/>
      <c r="KI268" s="0"/>
      <c r="KJ268" s="0"/>
      <c r="KK268" s="0"/>
      <c r="KL268" s="0"/>
      <c r="KM268" s="0"/>
      <c r="KN268" s="0"/>
      <c r="KO268" s="0"/>
      <c r="KP268" s="0"/>
      <c r="KQ268" s="0"/>
      <c r="KR268" s="0"/>
      <c r="KS268" s="0"/>
      <c r="KT268" s="0"/>
      <c r="KU268" s="0"/>
      <c r="KV268" s="0"/>
      <c r="KW268" s="0"/>
      <c r="KX268" s="0"/>
      <c r="KY268" s="0"/>
      <c r="KZ268" s="0"/>
      <c r="LA268" s="0"/>
      <c r="LB268" s="0"/>
      <c r="LC268" s="0"/>
      <c r="LD268" s="0"/>
      <c r="LE268" s="0"/>
      <c r="LF268" s="0"/>
      <c r="LG268" s="0"/>
      <c r="LH268" s="0"/>
      <c r="LI268" s="0"/>
      <c r="LJ268" s="0"/>
      <c r="LK268" s="0"/>
      <c r="LL268" s="0"/>
      <c r="LM268" s="0"/>
      <c r="LN268" s="0"/>
      <c r="LO268" s="0"/>
      <c r="LP268" s="0"/>
      <c r="LQ268" s="0"/>
      <c r="LR268" s="0"/>
      <c r="LS268" s="0"/>
      <c r="LT268" s="0"/>
      <c r="LU268" s="0"/>
      <c r="LV268" s="0"/>
      <c r="LW268" s="0"/>
      <c r="LX268" s="0"/>
      <c r="LY268" s="0"/>
      <c r="LZ268" s="0"/>
      <c r="MA268" s="0"/>
      <c r="MB268" s="0"/>
      <c r="MC268" s="0"/>
      <c r="MD268" s="0"/>
      <c r="ME268" s="0"/>
      <c r="MF268" s="0"/>
      <c r="MG268" s="0"/>
      <c r="MH268" s="0"/>
      <c r="MI268" s="0"/>
      <c r="MJ268" s="0"/>
      <c r="MK268" s="0"/>
      <c r="ML268" s="0"/>
      <c r="MM268" s="0"/>
      <c r="MN268" s="0"/>
      <c r="MO268" s="0"/>
      <c r="MP268" s="0"/>
      <c r="MQ268" s="0"/>
      <c r="MR268" s="0"/>
      <c r="MS268" s="0"/>
      <c r="MT268" s="0"/>
      <c r="MU268" s="0"/>
      <c r="MV268" s="0"/>
      <c r="MW268" s="0"/>
      <c r="MX268" s="0"/>
      <c r="MY268" s="0"/>
      <c r="MZ268" s="0"/>
      <c r="NA268" s="0"/>
      <c r="NB268" s="0"/>
      <c r="NC268" s="0"/>
      <c r="ND268" s="0"/>
      <c r="NE268" s="0"/>
      <c r="NF268" s="0"/>
      <c r="NG268" s="0"/>
      <c r="NH268" s="0"/>
      <c r="NI268" s="0"/>
      <c r="NJ268" s="0"/>
      <c r="NK268" s="0"/>
      <c r="NL268" s="0"/>
      <c r="NM268" s="0"/>
      <c r="NN268" s="0"/>
      <c r="NO268" s="0"/>
      <c r="NP268" s="0"/>
      <c r="NQ268" s="0"/>
      <c r="NR268" s="0"/>
      <c r="NS268" s="0"/>
      <c r="NT268" s="0"/>
      <c r="NU268" s="0"/>
      <c r="NV268" s="0"/>
      <c r="NW268" s="0"/>
      <c r="NX268" s="0"/>
      <c r="NY268" s="0"/>
      <c r="NZ268" s="0"/>
      <c r="OA268" s="0"/>
      <c r="OB268" s="0"/>
      <c r="OC268" s="0"/>
      <c r="OD268" s="0"/>
      <c r="OE268" s="0"/>
      <c r="OF268" s="0"/>
      <c r="OG268" s="0"/>
      <c r="OH268" s="0"/>
      <c r="OI268" s="0"/>
      <c r="OJ268" s="0"/>
      <c r="OK268" s="0"/>
      <c r="OL268" s="0"/>
      <c r="OM268" s="0"/>
      <c r="ON268" s="0"/>
      <c r="OO268" s="0"/>
      <c r="OP268" s="0"/>
      <c r="OQ268" s="0"/>
      <c r="OR268" s="0"/>
      <c r="OS268" s="0"/>
      <c r="OT268" s="0"/>
      <c r="OU268" s="0"/>
      <c r="OV268" s="0"/>
      <c r="OW268" s="0"/>
      <c r="OX268" s="0"/>
      <c r="OY268" s="0"/>
      <c r="OZ268" s="0"/>
      <c r="PA268" s="0"/>
      <c r="PB268" s="0"/>
      <c r="PC268" s="0"/>
      <c r="PD268" s="0"/>
      <c r="PE268" s="0"/>
      <c r="PF268" s="0"/>
      <c r="PG268" s="0"/>
      <c r="PH268" s="0"/>
      <c r="PI268" s="0"/>
      <c r="PJ268" s="0"/>
      <c r="PK268" s="0"/>
      <c r="PL268" s="0"/>
      <c r="PM268" s="0"/>
      <c r="PN268" s="0"/>
      <c r="PO268" s="0"/>
      <c r="PP268" s="0"/>
      <c r="PQ268" s="0"/>
      <c r="PR268" s="0"/>
      <c r="PS268" s="0"/>
      <c r="PT268" s="0"/>
      <c r="PU268" s="0"/>
      <c r="PV268" s="0"/>
      <c r="PW268" s="0"/>
      <c r="PX268" s="0"/>
      <c r="PY268" s="0"/>
      <c r="PZ268" s="0"/>
      <c r="QA268" s="0"/>
      <c r="QB268" s="0"/>
      <c r="QC268" s="0"/>
      <c r="QD268" s="0"/>
      <c r="QE268" s="0"/>
      <c r="QF268" s="0"/>
      <c r="QG268" s="0"/>
      <c r="QH268" s="0"/>
      <c r="QI268" s="0"/>
      <c r="QJ268" s="0"/>
      <c r="QK268" s="0"/>
      <c r="QL268" s="0"/>
      <c r="QM268" s="0"/>
      <c r="QN268" s="0"/>
      <c r="QO268" s="0"/>
      <c r="QP268" s="0"/>
      <c r="QQ268" s="0"/>
      <c r="QR268" s="0"/>
      <c r="QS268" s="0"/>
      <c r="QT268" s="0"/>
      <c r="QU268" s="0"/>
      <c r="QV268" s="0"/>
      <c r="QW268" s="0"/>
      <c r="QX268" s="0"/>
      <c r="QY268" s="0"/>
      <c r="QZ268" s="0"/>
      <c r="RA268" s="0"/>
      <c r="RB268" s="0"/>
      <c r="RC268" s="0"/>
      <c r="RD268" s="0"/>
      <c r="RE268" s="0"/>
      <c r="RF268" s="0"/>
      <c r="RG268" s="0"/>
      <c r="RH268" s="0"/>
      <c r="RI268" s="0"/>
      <c r="RJ268" s="0"/>
      <c r="RK268" s="0"/>
      <c r="RL268" s="0"/>
      <c r="RM268" s="0"/>
      <c r="RN268" s="0"/>
      <c r="RO268" s="0"/>
      <c r="RP268" s="0"/>
      <c r="RQ268" s="0"/>
      <c r="RR268" s="0"/>
      <c r="RS268" s="0"/>
      <c r="RT268" s="0"/>
      <c r="RU268" s="0"/>
      <c r="RV268" s="0"/>
      <c r="RW268" s="0"/>
      <c r="RX268" s="0"/>
      <c r="RY268" s="0"/>
      <c r="RZ268" s="0"/>
      <c r="SA268" s="0"/>
      <c r="SB268" s="0"/>
      <c r="SC268" s="0"/>
      <c r="SD268" s="0"/>
      <c r="SE268" s="0"/>
      <c r="SF268" s="0"/>
      <c r="SG268" s="0"/>
      <c r="SH268" s="0"/>
      <c r="SI268" s="0"/>
      <c r="SJ268" s="0"/>
      <c r="SK268" s="0"/>
      <c r="SL268" s="0"/>
      <c r="SM268" s="0"/>
      <c r="SN268" s="0"/>
      <c r="SO268" s="0"/>
      <c r="SP268" s="0"/>
      <c r="SQ268" s="0"/>
      <c r="SR268" s="0"/>
      <c r="SS268" s="0"/>
      <c r="ST268" s="0"/>
      <c r="SU268" s="0"/>
      <c r="SV268" s="0"/>
      <c r="SW268" s="0"/>
      <c r="SX268" s="0"/>
      <c r="SY268" s="0"/>
      <c r="SZ268" s="0"/>
      <c r="TA268" s="0"/>
      <c r="TB268" s="0"/>
      <c r="TC268" s="0"/>
      <c r="TD268" s="0"/>
      <c r="TE268" s="0"/>
      <c r="TF268" s="0"/>
      <c r="TG268" s="0"/>
      <c r="TH268" s="0"/>
      <c r="TI268" s="0"/>
      <c r="TJ268" s="0"/>
      <c r="TK268" s="0"/>
      <c r="TL268" s="0"/>
      <c r="TM268" s="0"/>
      <c r="TN268" s="0"/>
      <c r="TO268" s="0"/>
      <c r="TP268" s="0"/>
      <c r="TQ268" s="0"/>
      <c r="TR268" s="0"/>
      <c r="TS268" s="0"/>
      <c r="TT268" s="0"/>
      <c r="TU268" s="0"/>
      <c r="TV268" s="0"/>
      <c r="TW268" s="0"/>
      <c r="TX268" s="0"/>
      <c r="TY268" s="0"/>
      <c r="TZ268" s="0"/>
      <c r="UA268" s="0"/>
      <c r="UB268" s="0"/>
      <c r="UC268" s="0"/>
      <c r="UD268" s="0"/>
      <c r="UE268" s="0"/>
      <c r="UF268" s="0"/>
      <c r="UG268" s="0"/>
      <c r="UH268" s="0"/>
      <c r="UI268" s="0"/>
      <c r="UJ268" s="0"/>
      <c r="UK268" s="0"/>
      <c r="UL268" s="0"/>
      <c r="UM268" s="0"/>
      <c r="UN268" s="0"/>
      <c r="UO268" s="0"/>
      <c r="UP268" s="0"/>
      <c r="UQ268" s="0"/>
      <c r="UR268" s="0"/>
      <c r="US268" s="0"/>
      <c r="UT268" s="0"/>
      <c r="UU268" s="0"/>
      <c r="UV268" s="0"/>
      <c r="UW268" s="0"/>
      <c r="UX268" s="0"/>
      <c r="UY268" s="0"/>
      <c r="UZ268" s="0"/>
      <c r="VA268" s="0"/>
      <c r="VB268" s="0"/>
      <c r="VC268" s="0"/>
      <c r="VD268" s="0"/>
      <c r="VE268" s="0"/>
      <c r="VF268" s="0"/>
      <c r="VG268" s="0"/>
      <c r="VH268" s="0"/>
      <c r="VI268" s="0"/>
      <c r="VJ268" s="0"/>
      <c r="VK268" s="0"/>
      <c r="VL268" s="0"/>
      <c r="VM268" s="0"/>
      <c r="VN268" s="0"/>
      <c r="VO268" s="0"/>
      <c r="VP268" s="0"/>
      <c r="VQ268" s="0"/>
      <c r="VR268" s="0"/>
      <c r="VS268" s="0"/>
      <c r="VT268" s="0"/>
      <c r="VU268" s="0"/>
      <c r="VV268" s="0"/>
      <c r="VW268" s="0"/>
      <c r="VX268" s="0"/>
      <c r="VY268" s="0"/>
      <c r="VZ268" s="0"/>
      <c r="WA268" s="0"/>
      <c r="WB268" s="0"/>
      <c r="WC268" s="0"/>
      <c r="WD268" s="0"/>
      <c r="WE268" s="0"/>
      <c r="WF268" s="0"/>
      <c r="WG268" s="0"/>
      <c r="WH268" s="0"/>
      <c r="WI268" s="0"/>
      <c r="WJ268" s="0"/>
      <c r="WK268" s="0"/>
      <c r="WL268" s="0"/>
      <c r="WM268" s="0"/>
      <c r="WN268" s="0"/>
      <c r="WO268" s="0"/>
      <c r="WP268" s="0"/>
      <c r="WQ268" s="0"/>
      <c r="WR268" s="0"/>
      <c r="WS268" s="0"/>
      <c r="WT268" s="0"/>
      <c r="WU268" s="0"/>
      <c r="WV268" s="0"/>
      <c r="WW268" s="0"/>
      <c r="WX268" s="0"/>
      <c r="WY268" s="0"/>
      <c r="WZ268" s="0"/>
      <c r="XA268" s="0"/>
      <c r="XB268" s="0"/>
      <c r="XC268" s="0"/>
      <c r="XD268" s="0"/>
      <c r="XE268" s="0"/>
      <c r="XF268" s="0"/>
      <c r="XG268" s="0"/>
      <c r="XH268" s="0"/>
      <c r="XI268" s="0"/>
      <c r="XJ268" s="0"/>
      <c r="XK268" s="0"/>
      <c r="XL268" s="0"/>
      <c r="XM268" s="0"/>
      <c r="XN268" s="0"/>
      <c r="XO268" s="0"/>
      <c r="XP268" s="0"/>
      <c r="XQ268" s="0"/>
      <c r="XR268" s="0"/>
      <c r="XS268" s="0"/>
      <c r="XT268" s="0"/>
      <c r="XU268" s="0"/>
      <c r="XV268" s="0"/>
      <c r="XW268" s="0"/>
      <c r="XX268" s="0"/>
      <c r="XY268" s="0"/>
      <c r="XZ268" s="0"/>
      <c r="YA268" s="0"/>
      <c r="YB268" s="0"/>
      <c r="YC268" s="0"/>
      <c r="YD268" s="0"/>
      <c r="YE268" s="0"/>
      <c r="YF268" s="0"/>
      <c r="YG268" s="0"/>
      <c r="YH268" s="0"/>
      <c r="YI268" s="0"/>
      <c r="YJ268" s="0"/>
      <c r="YK268" s="0"/>
      <c r="YL268" s="0"/>
      <c r="YM268" s="0"/>
      <c r="YN268" s="0"/>
      <c r="YO268" s="0"/>
      <c r="YP268" s="0"/>
      <c r="YQ268" s="0"/>
      <c r="YR268" s="0"/>
      <c r="YS268" s="0"/>
      <c r="YT268" s="0"/>
      <c r="YU268" s="0"/>
      <c r="YV268" s="0"/>
      <c r="YW268" s="0"/>
      <c r="YX268" s="0"/>
      <c r="YY268" s="0"/>
      <c r="YZ268" s="0"/>
      <c r="ZA268" s="0"/>
      <c r="ZB268" s="0"/>
      <c r="ZC268" s="0"/>
      <c r="ZD268" s="0"/>
      <c r="ZE268" s="0"/>
      <c r="ZF268" s="0"/>
      <c r="ZG268" s="0"/>
      <c r="ZH268" s="0"/>
      <c r="ZI268" s="0"/>
      <c r="ZJ268" s="0"/>
      <c r="ZK268" s="0"/>
      <c r="ZL268" s="0"/>
      <c r="ZM268" s="0"/>
      <c r="ZN268" s="0"/>
      <c r="ZO268" s="0"/>
      <c r="ZP268" s="0"/>
      <c r="ZQ268" s="0"/>
      <c r="ZR268" s="0"/>
      <c r="ZS268" s="0"/>
      <c r="ZT268" s="0"/>
      <c r="ZU268" s="0"/>
      <c r="ZV268" s="0"/>
      <c r="ZW268" s="0"/>
      <c r="ZX268" s="0"/>
      <c r="ZY268" s="0"/>
      <c r="ZZ268" s="0"/>
      <c r="AAA268" s="0"/>
      <c r="AAB268" s="0"/>
      <c r="AAC268" s="0"/>
      <c r="AAD268" s="0"/>
      <c r="AAE268" s="0"/>
      <c r="AAF268" s="0"/>
      <c r="AAG268" s="0"/>
      <c r="AAH268" s="0"/>
      <c r="AAI268" s="0"/>
      <c r="AAJ268" s="0"/>
      <c r="AAK268" s="0"/>
      <c r="AAL268" s="0"/>
      <c r="AAM268" s="0"/>
      <c r="AAN268" s="0"/>
      <c r="AAO268" s="0"/>
      <c r="AAP268" s="0"/>
      <c r="AAQ268" s="0"/>
      <c r="AAR268" s="0"/>
      <c r="AAS268" s="0"/>
      <c r="AAT268" s="0"/>
      <c r="AAU268" s="0"/>
      <c r="AAV268" s="0"/>
      <c r="AAW268" s="0"/>
      <c r="AAX268" s="0"/>
      <c r="AAY268" s="0"/>
      <c r="AAZ268" s="0"/>
      <c r="ABA268" s="0"/>
      <c r="ABB268" s="0"/>
      <c r="ABC268" s="0"/>
      <c r="ABD268" s="0"/>
      <c r="ABE268" s="0"/>
      <c r="ABF268" s="0"/>
      <c r="ABG268" s="0"/>
      <c r="ABH268" s="0"/>
      <c r="ABI268" s="0"/>
      <c r="ABJ268" s="0"/>
      <c r="ABK268" s="0"/>
      <c r="ABL268" s="0"/>
      <c r="ABM268" s="0"/>
      <c r="ABN268" s="0"/>
      <c r="ABO268" s="0"/>
      <c r="ABP268" s="0"/>
      <c r="ABQ268" s="0"/>
      <c r="ABR268" s="0"/>
      <c r="ABS268" s="0"/>
      <c r="ABT268" s="0"/>
      <c r="ABU268" s="0"/>
      <c r="ABV268" s="0"/>
      <c r="ABW268" s="0"/>
      <c r="ABX268" s="0"/>
      <c r="ABY268" s="0"/>
      <c r="ABZ268" s="0"/>
      <c r="ACA268" s="0"/>
      <c r="ACB268" s="0"/>
      <c r="ACC268" s="0"/>
      <c r="ACD268" s="0"/>
      <c r="ACE268" s="0"/>
      <c r="ACF268" s="0"/>
      <c r="ACG268" s="0"/>
      <c r="ACH268" s="0"/>
      <c r="ACI268" s="0"/>
      <c r="ACJ268" s="0"/>
      <c r="ACK268" s="0"/>
      <c r="ACL268" s="0"/>
      <c r="ACM268" s="0"/>
      <c r="ACN268" s="0"/>
      <c r="ACO268" s="0"/>
      <c r="ACP268" s="0"/>
      <c r="ACQ268" s="0"/>
      <c r="ACR268" s="0"/>
      <c r="ACS268" s="0"/>
      <c r="ACT268" s="0"/>
      <c r="ACU268" s="0"/>
      <c r="ACV268" s="0"/>
      <c r="ACW268" s="0"/>
      <c r="ACX268" s="0"/>
      <c r="ACY268" s="0"/>
      <c r="ACZ268" s="0"/>
      <c r="ADA268" s="0"/>
      <c r="ADB268" s="0"/>
      <c r="ADC268" s="0"/>
      <c r="ADD268" s="0"/>
      <c r="ADE268" s="0"/>
      <c r="ADF268" s="0"/>
      <c r="ADG268" s="0"/>
      <c r="ADH268" s="0"/>
      <c r="ADI268" s="0"/>
      <c r="ADJ268" s="0"/>
      <c r="ADK268" s="0"/>
      <c r="ADL268" s="0"/>
      <c r="ADM268" s="0"/>
      <c r="ADN268" s="0"/>
      <c r="ADO268" s="0"/>
      <c r="ADP268" s="0"/>
      <c r="ADQ268" s="0"/>
      <c r="ADR268" s="0"/>
      <c r="ADS268" s="0"/>
      <c r="ADT268" s="0"/>
      <c r="ADU268" s="0"/>
      <c r="ADV268" s="0"/>
      <c r="ADW268" s="0"/>
      <c r="ADX268" s="0"/>
      <c r="ADY268" s="0"/>
      <c r="ADZ268" s="0"/>
      <c r="AEA268" s="0"/>
      <c r="AEB268" s="0"/>
      <c r="AEC268" s="0"/>
      <c r="AED268" s="0"/>
      <c r="AEE268" s="0"/>
      <c r="AEF268" s="0"/>
      <c r="AEG268" s="0"/>
      <c r="AEH268" s="0"/>
      <c r="AEI268" s="0"/>
      <c r="AEJ268" s="0"/>
      <c r="AEK268" s="0"/>
      <c r="AEL268" s="0"/>
      <c r="AEM268" s="0"/>
      <c r="AEN268" s="0"/>
      <c r="AEO268" s="0"/>
      <c r="AEP268" s="0"/>
      <c r="AEQ268" s="0"/>
      <c r="AER268" s="0"/>
      <c r="AES268" s="0"/>
      <c r="AET268" s="0"/>
      <c r="AEU268" s="0"/>
      <c r="AEV268" s="0"/>
      <c r="AEW268" s="0"/>
      <c r="AEX268" s="0"/>
      <c r="AEY268" s="0"/>
      <c r="AEZ268" s="0"/>
      <c r="AFA268" s="0"/>
      <c r="AFB268" s="0"/>
      <c r="AFC268" s="0"/>
      <c r="AFD268" s="0"/>
      <c r="AFE268" s="0"/>
      <c r="AFF268" s="0"/>
      <c r="AFG268" s="0"/>
      <c r="AFH268" s="0"/>
      <c r="AFI268" s="0"/>
      <c r="AFJ268" s="0"/>
      <c r="AFK268" s="0"/>
      <c r="AFL268" s="0"/>
      <c r="AFM268" s="0"/>
      <c r="AFN268" s="0"/>
      <c r="AFO268" s="0"/>
      <c r="AFP268" s="0"/>
      <c r="AFQ268" s="0"/>
      <c r="AFR268" s="0"/>
      <c r="AFS268" s="0"/>
      <c r="AFT268" s="0"/>
      <c r="AFU268" s="0"/>
      <c r="AFV268" s="0"/>
      <c r="AFW268" s="0"/>
      <c r="AFX268" s="0"/>
      <c r="AFY268" s="0"/>
      <c r="AFZ268" s="0"/>
      <c r="AGA268" s="0"/>
      <c r="AGB268" s="0"/>
      <c r="AGC268" s="0"/>
      <c r="AGD268" s="0"/>
      <c r="AGE268" s="0"/>
      <c r="AGF268" s="0"/>
      <c r="AGG268" s="0"/>
      <c r="AGH268" s="0"/>
      <c r="AGI268" s="0"/>
      <c r="AGJ268" s="0"/>
      <c r="AGK268" s="0"/>
      <c r="AGL268" s="0"/>
      <c r="AGM268" s="0"/>
      <c r="AGN268" s="0"/>
      <c r="AGO268" s="0"/>
      <c r="AGP268" s="0"/>
      <c r="AGQ268" s="0"/>
      <c r="AGR268" s="0"/>
      <c r="AGS268" s="0"/>
      <c r="AGT268" s="0"/>
      <c r="AGU268" s="0"/>
      <c r="AGV268" s="0"/>
      <c r="AGW268" s="0"/>
      <c r="AGX268" s="0"/>
      <c r="AGY268" s="0"/>
      <c r="AGZ268" s="0"/>
      <c r="AHA268" s="0"/>
      <c r="AHB268" s="0"/>
      <c r="AHC268" s="0"/>
      <c r="AHD268" s="0"/>
      <c r="AHE268" s="0"/>
      <c r="AHF268" s="0"/>
      <c r="AHG268" s="0"/>
      <c r="AHH268" s="0"/>
      <c r="AHI268" s="0"/>
      <c r="AHJ268" s="0"/>
      <c r="AHK268" s="0"/>
      <c r="AHL268" s="0"/>
      <c r="AHM268" s="0"/>
      <c r="AHN268" s="0"/>
      <c r="AHO268" s="0"/>
      <c r="AHP268" s="0"/>
      <c r="AHQ268" s="0"/>
      <c r="AHR268" s="0"/>
      <c r="AHS268" s="0"/>
      <c r="AHT268" s="0"/>
      <c r="AHU268" s="0"/>
      <c r="AHV268" s="0"/>
      <c r="AHW268" s="0"/>
      <c r="AHX268" s="0"/>
      <c r="AHY268" s="0"/>
      <c r="AHZ268" s="0"/>
      <c r="AIA268" s="0"/>
      <c r="AIB268" s="0"/>
      <c r="AIC268" s="0"/>
      <c r="AID268" s="0"/>
      <c r="AIE268" s="0"/>
      <c r="AIF268" s="0"/>
      <c r="AIG268" s="0"/>
      <c r="AIH268" s="0"/>
      <c r="AII268" s="0"/>
      <c r="AIJ268" s="0"/>
      <c r="AIK268" s="0"/>
      <c r="AIL268" s="0"/>
      <c r="AIM268" s="0"/>
      <c r="AIN268" s="0"/>
      <c r="AIO268" s="0"/>
      <c r="AIP268" s="0"/>
      <c r="AIQ268" s="0"/>
      <c r="AIR268" s="0"/>
      <c r="AIS268" s="0"/>
      <c r="AIT268" s="0"/>
      <c r="AIU268" s="0"/>
      <c r="AIV268" s="0"/>
      <c r="AIW268" s="0"/>
      <c r="AIX268" s="0"/>
      <c r="AIY268" s="0"/>
      <c r="AIZ268" s="0"/>
      <c r="AJA268" s="0"/>
      <c r="AJB268" s="0"/>
      <c r="AJC268" s="0"/>
      <c r="AJD268" s="0"/>
      <c r="AJE268" s="0"/>
      <c r="AJF268" s="0"/>
      <c r="AJG268" s="0"/>
      <c r="AJH268" s="0"/>
      <c r="AJI268" s="0"/>
      <c r="AJJ268" s="0"/>
      <c r="AJK268" s="0"/>
      <c r="AJL268" s="0"/>
      <c r="AJM268" s="0"/>
      <c r="AJN268" s="0"/>
      <c r="AJO268" s="0"/>
      <c r="AJP268" s="0"/>
      <c r="AJQ268" s="0"/>
      <c r="AJR268" s="0"/>
      <c r="AJS268" s="0"/>
      <c r="AJT268" s="0"/>
      <c r="AJU268" s="0"/>
      <c r="AJV268" s="0"/>
      <c r="AJW268" s="0"/>
      <c r="AJX268" s="0"/>
      <c r="AJY268" s="0"/>
      <c r="AJZ268" s="0"/>
      <c r="AKA268" s="0"/>
      <c r="AKB268" s="0"/>
      <c r="AKC268" s="0"/>
      <c r="AKD268" s="0"/>
      <c r="AKE268" s="0"/>
      <c r="AKF268" s="0"/>
      <c r="AKG268" s="0"/>
      <c r="AKH268" s="0"/>
      <c r="AKI268" s="0"/>
      <c r="AKJ268" s="0"/>
      <c r="AKK268" s="0"/>
      <c r="AKL268" s="0"/>
      <c r="AKM268" s="0"/>
      <c r="AKN268" s="0"/>
      <c r="AKO268" s="0"/>
      <c r="AKP268" s="0"/>
      <c r="AKQ268" s="0"/>
      <c r="AKR268" s="0"/>
      <c r="AKS268" s="0"/>
      <c r="AKT268" s="0"/>
      <c r="AKU268" s="0"/>
      <c r="AKV268" s="0"/>
      <c r="AKW268" s="0"/>
      <c r="AKX268" s="0"/>
      <c r="AKY268" s="0"/>
      <c r="AKZ268" s="0"/>
      <c r="ALA268" s="0"/>
      <c r="ALB268" s="0"/>
      <c r="ALC268" s="0"/>
      <c r="ALD268" s="0"/>
      <c r="ALE268" s="0"/>
      <c r="ALF268" s="0"/>
      <c r="ALG268" s="0"/>
      <c r="ALH268" s="0"/>
      <c r="ALI268" s="0"/>
      <c r="ALJ268" s="0"/>
      <c r="ALK268" s="0"/>
      <c r="ALL268" s="0"/>
      <c r="ALM268" s="0"/>
      <c r="ALN268" s="0"/>
      <c r="ALO268" s="0"/>
      <c r="ALP268" s="0"/>
      <c r="ALQ268" s="0"/>
      <c r="ALR268" s="0"/>
      <c r="ALS268" s="0"/>
      <c r="ALT268" s="0"/>
      <c r="ALU268" s="0"/>
      <c r="ALV268" s="0"/>
      <c r="ALW268" s="0"/>
      <c r="ALX268" s="0"/>
      <c r="ALY268" s="0"/>
      <c r="ALZ268" s="0"/>
      <c r="AMA268" s="0"/>
      <c r="AMB268" s="0"/>
      <c r="AMC268" s="0"/>
      <c r="AMD268" s="0"/>
      <c r="AME268" s="0"/>
      <c r="AMF268" s="0"/>
      <c r="AMG268" s="0"/>
      <c r="AMH268" s="0"/>
      <c r="AMI268" s="0"/>
      <c r="AMJ268" s="0"/>
    </row>
    <row r="269" customFormat="false" ht="15" hidden="false" customHeight="false" outlineLevel="0" collapsed="false">
      <c r="A269" s="73"/>
      <c r="B269" s="98" t="s">
        <v>286</v>
      </c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/>
      <c r="BC269" s="0"/>
      <c r="BD269" s="0"/>
      <c r="BE269" s="0"/>
      <c r="BF269" s="0"/>
      <c r="BG269" s="0"/>
      <c r="BH269" s="0"/>
      <c r="BI269" s="0"/>
      <c r="BJ269" s="0"/>
      <c r="BK269" s="0"/>
      <c r="BL269" s="0"/>
      <c r="BM269" s="0"/>
      <c r="BN269" s="0"/>
      <c r="BO269" s="0"/>
      <c r="BP269" s="0"/>
      <c r="BQ269" s="0"/>
      <c r="BR269" s="0"/>
      <c r="BS269" s="0"/>
      <c r="BT269" s="0"/>
      <c r="BU269" s="0"/>
      <c r="BV269" s="0"/>
      <c r="BW269" s="0"/>
      <c r="BX269" s="0"/>
      <c r="BY269" s="0"/>
      <c r="BZ269" s="0"/>
      <c r="CA269" s="0"/>
      <c r="CB269" s="0"/>
      <c r="CC269" s="0"/>
      <c r="CD269" s="0"/>
      <c r="CE269" s="0"/>
      <c r="CF269" s="0"/>
      <c r="CG269" s="0"/>
      <c r="CH269" s="0"/>
      <c r="CI269" s="0"/>
      <c r="CJ269" s="0"/>
      <c r="CK269" s="0"/>
      <c r="CL269" s="0"/>
      <c r="CM269" s="0"/>
      <c r="CN269" s="0"/>
      <c r="CO269" s="0"/>
      <c r="CP269" s="0"/>
      <c r="CQ269" s="0"/>
      <c r="CR269" s="0"/>
      <c r="CS269" s="0"/>
      <c r="CT269" s="0"/>
      <c r="CU269" s="0"/>
      <c r="CV269" s="0"/>
      <c r="CW269" s="0"/>
      <c r="CX269" s="0"/>
      <c r="CY269" s="0"/>
      <c r="CZ269" s="0"/>
      <c r="DA269" s="0"/>
      <c r="DB269" s="0"/>
      <c r="DC269" s="0"/>
      <c r="DD269" s="0"/>
      <c r="DE269" s="0"/>
      <c r="DF269" s="0"/>
      <c r="DG269" s="0"/>
      <c r="DH269" s="0"/>
      <c r="DI269" s="0"/>
      <c r="DJ269" s="0"/>
      <c r="DK269" s="0"/>
      <c r="DL269" s="0"/>
      <c r="DM269" s="0"/>
      <c r="DN269" s="0"/>
      <c r="DO269" s="0"/>
      <c r="DP269" s="0"/>
      <c r="DQ269" s="0"/>
      <c r="DR269" s="0"/>
      <c r="DS269" s="0"/>
      <c r="DT269" s="0"/>
      <c r="DU269" s="0"/>
      <c r="DV269" s="0"/>
      <c r="DW269" s="0"/>
      <c r="DX269" s="0"/>
      <c r="DY269" s="0"/>
      <c r="DZ269" s="0"/>
      <c r="EA269" s="0"/>
      <c r="EB269" s="0"/>
      <c r="EC269" s="0"/>
      <c r="ED269" s="0"/>
      <c r="EE269" s="0"/>
      <c r="EF269" s="0"/>
      <c r="EG269" s="0"/>
      <c r="EH269" s="0"/>
      <c r="EI269" s="0"/>
      <c r="EJ269" s="0"/>
      <c r="EK269" s="0"/>
      <c r="EL269" s="0"/>
      <c r="EM269" s="0"/>
      <c r="EN269" s="0"/>
      <c r="EO269" s="0"/>
      <c r="EP269" s="0"/>
      <c r="EQ269" s="0"/>
      <c r="ER269" s="0"/>
      <c r="ES269" s="0"/>
      <c r="ET269" s="0"/>
      <c r="EU269" s="0"/>
      <c r="EV269" s="0"/>
      <c r="EW269" s="0"/>
      <c r="EX269" s="0"/>
      <c r="EY269" s="0"/>
      <c r="EZ269" s="0"/>
      <c r="FA269" s="0"/>
      <c r="FB269" s="0"/>
      <c r="FC269" s="0"/>
      <c r="FD269" s="0"/>
      <c r="FE269" s="0"/>
      <c r="FF269" s="0"/>
      <c r="FG269" s="0"/>
      <c r="FH269" s="0"/>
      <c r="FI269" s="0"/>
      <c r="FJ269" s="0"/>
      <c r="FK269" s="0"/>
      <c r="FL269" s="0"/>
      <c r="FM269" s="0"/>
      <c r="FN269" s="0"/>
      <c r="FO269" s="0"/>
      <c r="FP269" s="0"/>
      <c r="FQ269" s="0"/>
      <c r="FR269" s="0"/>
      <c r="FS269" s="0"/>
      <c r="FT269" s="0"/>
      <c r="FU269" s="0"/>
      <c r="FV269" s="0"/>
      <c r="FW269" s="0"/>
      <c r="FX269" s="0"/>
      <c r="FY269" s="0"/>
      <c r="FZ269" s="0"/>
      <c r="GA269" s="0"/>
      <c r="GB269" s="0"/>
      <c r="GC269" s="0"/>
      <c r="GD269" s="0"/>
      <c r="GE269" s="0"/>
      <c r="GF269" s="0"/>
      <c r="GG269" s="0"/>
      <c r="GH269" s="0"/>
      <c r="GI269" s="0"/>
      <c r="GJ269" s="0"/>
      <c r="GK269" s="0"/>
      <c r="GL269" s="0"/>
      <c r="GM269" s="0"/>
      <c r="GN269" s="0"/>
      <c r="GO269" s="0"/>
      <c r="GP269" s="0"/>
      <c r="GQ269" s="0"/>
      <c r="GR269" s="0"/>
      <c r="GS269" s="0"/>
      <c r="GT269" s="0"/>
      <c r="GU269" s="0"/>
      <c r="GV269" s="0"/>
      <c r="GW269" s="0"/>
      <c r="GX269" s="0"/>
      <c r="GY269" s="0"/>
      <c r="GZ269" s="0"/>
      <c r="HA269" s="0"/>
      <c r="HB269" s="0"/>
      <c r="HC269" s="0"/>
      <c r="HD269" s="0"/>
      <c r="HE269" s="0"/>
      <c r="HF269" s="0"/>
      <c r="HG269" s="0"/>
      <c r="HH269" s="0"/>
      <c r="HI269" s="0"/>
      <c r="HJ269" s="0"/>
      <c r="HK269" s="0"/>
      <c r="HL269" s="0"/>
      <c r="HM269" s="0"/>
      <c r="HN269" s="0"/>
      <c r="HO269" s="0"/>
      <c r="HP269" s="0"/>
      <c r="HQ269" s="0"/>
      <c r="HR269" s="0"/>
      <c r="HS269" s="0"/>
      <c r="HT269" s="0"/>
      <c r="HU269" s="0"/>
      <c r="HV269" s="0"/>
      <c r="HW269" s="0"/>
      <c r="HX269" s="0"/>
      <c r="HY269" s="0"/>
      <c r="HZ269" s="0"/>
      <c r="IA269" s="0"/>
      <c r="IB269" s="0"/>
      <c r="IC269" s="0"/>
      <c r="ID269" s="0"/>
      <c r="IE269" s="0"/>
      <c r="IF269" s="0"/>
      <c r="IG269" s="0"/>
      <c r="IH269" s="0"/>
      <c r="II269" s="0"/>
      <c r="IJ269" s="0"/>
      <c r="IK269" s="0"/>
      <c r="IL269" s="0"/>
      <c r="IM269" s="0"/>
      <c r="IN269" s="0"/>
      <c r="IO269" s="0"/>
      <c r="IP269" s="0"/>
      <c r="IQ269" s="0"/>
      <c r="IR269" s="0"/>
      <c r="IS269" s="0"/>
      <c r="IT269" s="0"/>
      <c r="IU269" s="0"/>
      <c r="IV269" s="0"/>
      <c r="IW269" s="0"/>
      <c r="IX269" s="0"/>
      <c r="IY269" s="0"/>
      <c r="IZ269" s="0"/>
      <c r="JA269" s="0"/>
      <c r="JB269" s="0"/>
      <c r="JC269" s="0"/>
      <c r="JD269" s="0"/>
      <c r="JE269" s="0"/>
      <c r="JF269" s="0"/>
      <c r="JG269" s="0"/>
      <c r="JH269" s="0"/>
      <c r="JI269" s="0"/>
      <c r="JJ269" s="0"/>
      <c r="JK269" s="0"/>
      <c r="JL269" s="0"/>
      <c r="JM269" s="0"/>
      <c r="JN269" s="0"/>
      <c r="JO269" s="0"/>
      <c r="JP269" s="0"/>
      <c r="JQ269" s="0"/>
      <c r="JR269" s="0"/>
      <c r="JS269" s="0"/>
      <c r="JT269" s="0"/>
      <c r="JU269" s="0"/>
      <c r="JV269" s="0"/>
      <c r="JW269" s="0"/>
      <c r="JX269" s="0"/>
      <c r="JY269" s="0"/>
      <c r="JZ269" s="0"/>
      <c r="KA269" s="0"/>
      <c r="KB269" s="0"/>
      <c r="KC269" s="0"/>
      <c r="KD269" s="0"/>
      <c r="KE269" s="0"/>
      <c r="KF269" s="0"/>
      <c r="KG269" s="0"/>
      <c r="KH269" s="0"/>
      <c r="KI269" s="0"/>
      <c r="KJ269" s="0"/>
      <c r="KK269" s="0"/>
      <c r="KL269" s="0"/>
      <c r="KM269" s="0"/>
      <c r="KN269" s="0"/>
      <c r="KO269" s="0"/>
      <c r="KP269" s="0"/>
      <c r="KQ269" s="0"/>
      <c r="KR269" s="0"/>
      <c r="KS269" s="0"/>
      <c r="KT269" s="0"/>
      <c r="KU269" s="0"/>
      <c r="KV269" s="0"/>
      <c r="KW269" s="0"/>
      <c r="KX269" s="0"/>
      <c r="KY269" s="0"/>
      <c r="KZ269" s="0"/>
      <c r="LA269" s="0"/>
      <c r="LB269" s="0"/>
      <c r="LC269" s="0"/>
      <c r="LD269" s="0"/>
      <c r="LE269" s="0"/>
      <c r="LF269" s="0"/>
      <c r="LG269" s="0"/>
      <c r="LH269" s="0"/>
      <c r="LI269" s="0"/>
      <c r="LJ269" s="0"/>
      <c r="LK269" s="0"/>
      <c r="LL269" s="0"/>
      <c r="LM269" s="0"/>
      <c r="LN269" s="0"/>
      <c r="LO269" s="0"/>
      <c r="LP269" s="0"/>
      <c r="LQ269" s="0"/>
      <c r="LR269" s="0"/>
      <c r="LS269" s="0"/>
      <c r="LT269" s="0"/>
      <c r="LU269" s="0"/>
      <c r="LV269" s="0"/>
      <c r="LW269" s="0"/>
      <c r="LX269" s="0"/>
      <c r="LY269" s="0"/>
      <c r="LZ269" s="0"/>
      <c r="MA269" s="0"/>
      <c r="MB269" s="0"/>
      <c r="MC269" s="0"/>
      <c r="MD269" s="0"/>
      <c r="ME269" s="0"/>
      <c r="MF269" s="0"/>
      <c r="MG269" s="0"/>
      <c r="MH269" s="0"/>
      <c r="MI269" s="0"/>
      <c r="MJ269" s="0"/>
      <c r="MK269" s="0"/>
      <c r="ML269" s="0"/>
      <c r="MM269" s="0"/>
      <c r="MN269" s="0"/>
      <c r="MO269" s="0"/>
      <c r="MP269" s="0"/>
      <c r="MQ269" s="0"/>
      <c r="MR269" s="0"/>
      <c r="MS269" s="0"/>
      <c r="MT269" s="0"/>
      <c r="MU269" s="0"/>
      <c r="MV269" s="0"/>
      <c r="MW269" s="0"/>
      <c r="MX269" s="0"/>
      <c r="MY269" s="0"/>
      <c r="MZ269" s="0"/>
      <c r="NA269" s="0"/>
      <c r="NB269" s="0"/>
      <c r="NC269" s="0"/>
      <c r="ND269" s="0"/>
      <c r="NE269" s="0"/>
      <c r="NF269" s="0"/>
      <c r="NG269" s="0"/>
      <c r="NH269" s="0"/>
      <c r="NI269" s="0"/>
      <c r="NJ269" s="0"/>
      <c r="NK269" s="0"/>
      <c r="NL269" s="0"/>
      <c r="NM269" s="0"/>
      <c r="NN269" s="0"/>
      <c r="NO269" s="0"/>
      <c r="NP269" s="0"/>
      <c r="NQ269" s="0"/>
      <c r="NR269" s="0"/>
      <c r="NS269" s="0"/>
      <c r="NT269" s="0"/>
      <c r="NU269" s="0"/>
      <c r="NV269" s="0"/>
      <c r="NW269" s="0"/>
      <c r="NX269" s="0"/>
      <c r="NY269" s="0"/>
      <c r="NZ269" s="0"/>
      <c r="OA269" s="0"/>
      <c r="OB269" s="0"/>
      <c r="OC269" s="0"/>
      <c r="OD269" s="0"/>
      <c r="OE269" s="0"/>
      <c r="OF269" s="0"/>
      <c r="OG269" s="0"/>
      <c r="OH269" s="0"/>
      <c r="OI269" s="0"/>
      <c r="OJ269" s="0"/>
      <c r="OK269" s="0"/>
      <c r="OL269" s="0"/>
      <c r="OM269" s="0"/>
      <c r="ON269" s="0"/>
      <c r="OO269" s="0"/>
      <c r="OP269" s="0"/>
      <c r="OQ269" s="0"/>
      <c r="OR269" s="0"/>
      <c r="OS269" s="0"/>
      <c r="OT269" s="0"/>
      <c r="OU269" s="0"/>
      <c r="OV269" s="0"/>
      <c r="OW269" s="0"/>
      <c r="OX269" s="0"/>
      <c r="OY269" s="0"/>
      <c r="OZ269" s="0"/>
      <c r="PA269" s="0"/>
      <c r="PB269" s="0"/>
      <c r="PC269" s="0"/>
      <c r="PD269" s="0"/>
      <c r="PE269" s="0"/>
      <c r="PF269" s="0"/>
      <c r="PG269" s="0"/>
      <c r="PH269" s="0"/>
      <c r="PI269" s="0"/>
      <c r="PJ269" s="0"/>
      <c r="PK269" s="0"/>
      <c r="PL269" s="0"/>
      <c r="PM269" s="0"/>
      <c r="PN269" s="0"/>
      <c r="PO269" s="0"/>
      <c r="PP269" s="0"/>
      <c r="PQ269" s="0"/>
      <c r="PR269" s="0"/>
      <c r="PS269" s="0"/>
      <c r="PT269" s="0"/>
      <c r="PU269" s="0"/>
      <c r="PV269" s="0"/>
      <c r="PW269" s="0"/>
      <c r="PX269" s="0"/>
      <c r="PY269" s="0"/>
      <c r="PZ269" s="0"/>
      <c r="QA269" s="0"/>
      <c r="QB269" s="0"/>
      <c r="QC269" s="0"/>
      <c r="QD269" s="0"/>
      <c r="QE269" s="0"/>
      <c r="QF269" s="0"/>
      <c r="QG269" s="0"/>
      <c r="QH269" s="0"/>
      <c r="QI269" s="0"/>
      <c r="QJ269" s="0"/>
      <c r="QK269" s="0"/>
      <c r="QL269" s="0"/>
      <c r="QM269" s="0"/>
      <c r="QN269" s="0"/>
      <c r="QO269" s="0"/>
      <c r="QP269" s="0"/>
      <c r="QQ269" s="0"/>
      <c r="QR269" s="0"/>
      <c r="QS269" s="0"/>
      <c r="QT269" s="0"/>
      <c r="QU269" s="0"/>
      <c r="QV269" s="0"/>
      <c r="QW269" s="0"/>
      <c r="QX269" s="0"/>
      <c r="QY269" s="0"/>
      <c r="QZ269" s="0"/>
      <c r="RA269" s="0"/>
      <c r="RB269" s="0"/>
      <c r="RC269" s="0"/>
      <c r="RD269" s="0"/>
      <c r="RE269" s="0"/>
      <c r="RF269" s="0"/>
      <c r="RG269" s="0"/>
      <c r="RH269" s="0"/>
      <c r="RI269" s="0"/>
      <c r="RJ269" s="0"/>
      <c r="RK269" s="0"/>
      <c r="RL269" s="0"/>
      <c r="RM269" s="0"/>
      <c r="RN269" s="0"/>
      <c r="RO269" s="0"/>
      <c r="RP269" s="0"/>
      <c r="RQ269" s="0"/>
      <c r="RR269" s="0"/>
      <c r="RS269" s="0"/>
      <c r="RT269" s="0"/>
      <c r="RU269" s="0"/>
      <c r="RV269" s="0"/>
      <c r="RW269" s="0"/>
      <c r="RX269" s="0"/>
      <c r="RY269" s="0"/>
      <c r="RZ269" s="0"/>
      <c r="SA269" s="0"/>
      <c r="SB269" s="0"/>
      <c r="SC269" s="0"/>
      <c r="SD269" s="0"/>
      <c r="SE269" s="0"/>
      <c r="SF269" s="0"/>
      <c r="SG269" s="0"/>
      <c r="SH269" s="0"/>
      <c r="SI269" s="0"/>
      <c r="SJ269" s="0"/>
      <c r="SK269" s="0"/>
      <c r="SL269" s="0"/>
      <c r="SM269" s="0"/>
      <c r="SN269" s="0"/>
      <c r="SO269" s="0"/>
      <c r="SP269" s="0"/>
      <c r="SQ269" s="0"/>
      <c r="SR269" s="0"/>
      <c r="SS269" s="0"/>
      <c r="ST269" s="0"/>
      <c r="SU269" s="0"/>
      <c r="SV269" s="0"/>
      <c r="SW269" s="0"/>
      <c r="SX269" s="0"/>
      <c r="SY269" s="0"/>
      <c r="SZ269" s="0"/>
      <c r="TA269" s="0"/>
      <c r="TB269" s="0"/>
      <c r="TC269" s="0"/>
      <c r="TD269" s="0"/>
      <c r="TE269" s="0"/>
      <c r="TF269" s="0"/>
      <c r="TG269" s="0"/>
      <c r="TH269" s="0"/>
      <c r="TI269" s="0"/>
      <c r="TJ269" s="0"/>
      <c r="TK269" s="0"/>
      <c r="TL269" s="0"/>
      <c r="TM269" s="0"/>
      <c r="TN269" s="0"/>
      <c r="TO269" s="0"/>
      <c r="TP269" s="0"/>
      <c r="TQ269" s="0"/>
      <c r="TR269" s="0"/>
      <c r="TS269" s="0"/>
      <c r="TT269" s="0"/>
      <c r="TU269" s="0"/>
      <c r="TV269" s="0"/>
      <c r="TW269" s="0"/>
      <c r="TX269" s="0"/>
      <c r="TY269" s="0"/>
      <c r="TZ269" s="0"/>
      <c r="UA269" s="0"/>
      <c r="UB269" s="0"/>
      <c r="UC269" s="0"/>
      <c r="UD269" s="0"/>
      <c r="UE269" s="0"/>
      <c r="UF269" s="0"/>
      <c r="UG269" s="0"/>
      <c r="UH269" s="0"/>
      <c r="UI269" s="0"/>
      <c r="UJ269" s="0"/>
      <c r="UK269" s="0"/>
      <c r="UL269" s="0"/>
      <c r="UM269" s="0"/>
      <c r="UN269" s="0"/>
      <c r="UO269" s="0"/>
      <c r="UP269" s="0"/>
      <c r="UQ269" s="0"/>
      <c r="UR269" s="0"/>
      <c r="US269" s="0"/>
      <c r="UT269" s="0"/>
      <c r="UU269" s="0"/>
      <c r="UV269" s="0"/>
      <c r="UW269" s="0"/>
      <c r="UX269" s="0"/>
      <c r="UY269" s="0"/>
      <c r="UZ269" s="0"/>
      <c r="VA269" s="0"/>
      <c r="VB269" s="0"/>
      <c r="VC269" s="0"/>
      <c r="VD269" s="0"/>
      <c r="VE269" s="0"/>
      <c r="VF269" s="0"/>
      <c r="VG269" s="0"/>
      <c r="VH269" s="0"/>
      <c r="VI269" s="0"/>
      <c r="VJ269" s="0"/>
      <c r="VK269" s="0"/>
      <c r="VL269" s="0"/>
      <c r="VM269" s="0"/>
      <c r="VN269" s="0"/>
      <c r="VO269" s="0"/>
      <c r="VP269" s="0"/>
      <c r="VQ269" s="0"/>
      <c r="VR269" s="0"/>
      <c r="VS269" s="0"/>
      <c r="VT269" s="0"/>
      <c r="VU269" s="0"/>
      <c r="VV269" s="0"/>
      <c r="VW269" s="0"/>
      <c r="VX269" s="0"/>
      <c r="VY269" s="0"/>
      <c r="VZ269" s="0"/>
      <c r="WA269" s="0"/>
      <c r="WB269" s="0"/>
      <c r="WC269" s="0"/>
      <c r="WD269" s="0"/>
      <c r="WE269" s="0"/>
      <c r="WF269" s="0"/>
      <c r="WG269" s="0"/>
      <c r="WH269" s="0"/>
      <c r="WI269" s="0"/>
      <c r="WJ269" s="0"/>
      <c r="WK269" s="0"/>
      <c r="WL269" s="0"/>
      <c r="WM269" s="0"/>
      <c r="WN269" s="0"/>
      <c r="WO269" s="0"/>
      <c r="WP269" s="0"/>
      <c r="WQ269" s="0"/>
      <c r="WR269" s="0"/>
      <c r="WS269" s="0"/>
      <c r="WT269" s="0"/>
      <c r="WU269" s="0"/>
      <c r="WV269" s="0"/>
      <c r="WW269" s="0"/>
      <c r="WX269" s="0"/>
      <c r="WY269" s="0"/>
      <c r="WZ269" s="0"/>
      <c r="XA269" s="0"/>
      <c r="XB269" s="0"/>
      <c r="XC269" s="0"/>
      <c r="XD269" s="0"/>
      <c r="XE269" s="0"/>
      <c r="XF269" s="0"/>
      <c r="XG269" s="0"/>
      <c r="XH269" s="0"/>
      <c r="XI269" s="0"/>
      <c r="XJ269" s="0"/>
      <c r="XK269" s="0"/>
      <c r="XL269" s="0"/>
      <c r="XM269" s="0"/>
      <c r="XN269" s="0"/>
      <c r="XO269" s="0"/>
      <c r="XP269" s="0"/>
      <c r="XQ269" s="0"/>
      <c r="XR269" s="0"/>
      <c r="XS269" s="0"/>
      <c r="XT269" s="0"/>
      <c r="XU269" s="0"/>
      <c r="XV269" s="0"/>
      <c r="XW269" s="0"/>
      <c r="XX269" s="0"/>
      <c r="XY269" s="0"/>
      <c r="XZ269" s="0"/>
      <c r="YA269" s="0"/>
      <c r="YB269" s="0"/>
      <c r="YC269" s="0"/>
      <c r="YD269" s="0"/>
      <c r="YE269" s="0"/>
      <c r="YF269" s="0"/>
      <c r="YG269" s="0"/>
      <c r="YH269" s="0"/>
      <c r="YI269" s="0"/>
      <c r="YJ269" s="0"/>
      <c r="YK269" s="0"/>
      <c r="YL269" s="0"/>
      <c r="YM269" s="0"/>
      <c r="YN269" s="0"/>
      <c r="YO269" s="0"/>
      <c r="YP269" s="0"/>
      <c r="YQ269" s="0"/>
      <c r="YR269" s="0"/>
      <c r="YS269" s="0"/>
      <c r="YT269" s="0"/>
      <c r="YU269" s="0"/>
      <c r="YV269" s="0"/>
      <c r="YW269" s="0"/>
      <c r="YX269" s="0"/>
      <c r="YY269" s="0"/>
      <c r="YZ269" s="0"/>
      <c r="ZA269" s="0"/>
      <c r="ZB269" s="0"/>
      <c r="ZC269" s="0"/>
      <c r="ZD269" s="0"/>
      <c r="ZE269" s="0"/>
      <c r="ZF269" s="0"/>
      <c r="ZG269" s="0"/>
      <c r="ZH269" s="0"/>
      <c r="ZI269" s="0"/>
      <c r="ZJ269" s="0"/>
      <c r="ZK269" s="0"/>
      <c r="ZL269" s="0"/>
      <c r="ZM269" s="0"/>
      <c r="ZN269" s="0"/>
      <c r="ZO269" s="0"/>
      <c r="ZP269" s="0"/>
      <c r="ZQ269" s="0"/>
      <c r="ZR269" s="0"/>
      <c r="ZS269" s="0"/>
      <c r="ZT269" s="0"/>
      <c r="ZU269" s="0"/>
      <c r="ZV269" s="0"/>
      <c r="ZW269" s="0"/>
      <c r="ZX269" s="0"/>
      <c r="ZY269" s="0"/>
      <c r="ZZ269" s="0"/>
      <c r="AAA269" s="0"/>
      <c r="AAB269" s="0"/>
      <c r="AAC269" s="0"/>
      <c r="AAD269" s="0"/>
      <c r="AAE269" s="0"/>
      <c r="AAF269" s="0"/>
      <c r="AAG269" s="0"/>
      <c r="AAH269" s="0"/>
      <c r="AAI269" s="0"/>
      <c r="AAJ269" s="0"/>
      <c r="AAK269" s="0"/>
      <c r="AAL269" s="0"/>
      <c r="AAM269" s="0"/>
      <c r="AAN269" s="0"/>
      <c r="AAO269" s="0"/>
      <c r="AAP269" s="0"/>
      <c r="AAQ269" s="0"/>
      <c r="AAR269" s="0"/>
      <c r="AAS269" s="0"/>
      <c r="AAT269" s="0"/>
      <c r="AAU269" s="0"/>
      <c r="AAV269" s="0"/>
      <c r="AAW269" s="0"/>
      <c r="AAX269" s="0"/>
      <c r="AAY269" s="0"/>
      <c r="AAZ269" s="0"/>
      <c r="ABA269" s="0"/>
      <c r="ABB269" s="0"/>
      <c r="ABC269" s="0"/>
      <c r="ABD269" s="0"/>
      <c r="ABE269" s="0"/>
      <c r="ABF269" s="0"/>
      <c r="ABG269" s="0"/>
      <c r="ABH269" s="0"/>
      <c r="ABI269" s="0"/>
      <c r="ABJ269" s="0"/>
      <c r="ABK269" s="0"/>
      <c r="ABL269" s="0"/>
      <c r="ABM269" s="0"/>
      <c r="ABN269" s="0"/>
      <c r="ABO269" s="0"/>
      <c r="ABP269" s="0"/>
      <c r="ABQ269" s="0"/>
      <c r="ABR269" s="0"/>
      <c r="ABS269" s="0"/>
      <c r="ABT269" s="0"/>
      <c r="ABU269" s="0"/>
      <c r="ABV269" s="0"/>
      <c r="ABW269" s="0"/>
      <c r="ABX269" s="0"/>
      <c r="ABY269" s="0"/>
      <c r="ABZ269" s="0"/>
      <c r="ACA269" s="0"/>
      <c r="ACB269" s="0"/>
      <c r="ACC269" s="0"/>
      <c r="ACD269" s="0"/>
      <c r="ACE269" s="0"/>
      <c r="ACF269" s="0"/>
      <c r="ACG269" s="0"/>
      <c r="ACH269" s="0"/>
      <c r="ACI269" s="0"/>
      <c r="ACJ269" s="0"/>
      <c r="ACK269" s="0"/>
      <c r="ACL269" s="0"/>
      <c r="ACM269" s="0"/>
      <c r="ACN269" s="0"/>
      <c r="ACO269" s="0"/>
      <c r="ACP269" s="0"/>
      <c r="ACQ269" s="0"/>
      <c r="ACR269" s="0"/>
      <c r="ACS269" s="0"/>
      <c r="ACT269" s="0"/>
      <c r="ACU269" s="0"/>
      <c r="ACV269" s="0"/>
      <c r="ACW269" s="0"/>
      <c r="ACX269" s="0"/>
      <c r="ACY269" s="0"/>
      <c r="ACZ269" s="0"/>
      <c r="ADA269" s="0"/>
      <c r="ADB269" s="0"/>
      <c r="ADC269" s="0"/>
      <c r="ADD269" s="0"/>
      <c r="ADE269" s="0"/>
      <c r="ADF269" s="0"/>
      <c r="ADG269" s="0"/>
      <c r="ADH269" s="0"/>
      <c r="ADI269" s="0"/>
      <c r="ADJ269" s="0"/>
      <c r="ADK269" s="0"/>
      <c r="ADL269" s="0"/>
      <c r="ADM269" s="0"/>
      <c r="ADN269" s="0"/>
      <c r="ADO269" s="0"/>
      <c r="ADP269" s="0"/>
      <c r="ADQ269" s="0"/>
      <c r="ADR269" s="0"/>
      <c r="ADS269" s="0"/>
      <c r="ADT269" s="0"/>
      <c r="ADU269" s="0"/>
      <c r="ADV269" s="0"/>
      <c r="ADW269" s="0"/>
      <c r="ADX269" s="0"/>
      <c r="ADY269" s="0"/>
      <c r="ADZ269" s="0"/>
      <c r="AEA269" s="0"/>
      <c r="AEB269" s="0"/>
      <c r="AEC269" s="0"/>
      <c r="AED269" s="0"/>
      <c r="AEE269" s="0"/>
      <c r="AEF269" s="0"/>
      <c r="AEG269" s="0"/>
      <c r="AEH269" s="0"/>
      <c r="AEI269" s="0"/>
      <c r="AEJ269" s="0"/>
      <c r="AEK269" s="0"/>
      <c r="AEL269" s="0"/>
      <c r="AEM269" s="0"/>
      <c r="AEN269" s="0"/>
      <c r="AEO269" s="0"/>
      <c r="AEP269" s="0"/>
      <c r="AEQ269" s="0"/>
      <c r="AER269" s="0"/>
      <c r="AES269" s="0"/>
      <c r="AET269" s="0"/>
      <c r="AEU269" s="0"/>
      <c r="AEV269" s="0"/>
      <c r="AEW269" s="0"/>
      <c r="AEX269" s="0"/>
      <c r="AEY269" s="0"/>
      <c r="AEZ269" s="0"/>
      <c r="AFA269" s="0"/>
      <c r="AFB269" s="0"/>
      <c r="AFC269" s="0"/>
      <c r="AFD269" s="0"/>
      <c r="AFE269" s="0"/>
      <c r="AFF269" s="0"/>
      <c r="AFG269" s="0"/>
      <c r="AFH269" s="0"/>
      <c r="AFI269" s="0"/>
      <c r="AFJ269" s="0"/>
      <c r="AFK269" s="0"/>
      <c r="AFL269" s="0"/>
      <c r="AFM269" s="0"/>
      <c r="AFN269" s="0"/>
      <c r="AFO269" s="0"/>
      <c r="AFP269" s="0"/>
      <c r="AFQ269" s="0"/>
      <c r="AFR269" s="0"/>
      <c r="AFS269" s="0"/>
      <c r="AFT269" s="0"/>
      <c r="AFU269" s="0"/>
      <c r="AFV269" s="0"/>
      <c r="AFW269" s="0"/>
      <c r="AFX269" s="0"/>
      <c r="AFY269" s="0"/>
      <c r="AFZ269" s="0"/>
      <c r="AGA269" s="0"/>
      <c r="AGB269" s="0"/>
      <c r="AGC269" s="0"/>
      <c r="AGD269" s="0"/>
      <c r="AGE269" s="0"/>
      <c r="AGF269" s="0"/>
      <c r="AGG269" s="0"/>
      <c r="AGH269" s="0"/>
      <c r="AGI269" s="0"/>
      <c r="AGJ269" s="0"/>
      <c r="AGK269" s="0"/>
      <c r="AGL269" s="0"/>
      <c r="AGM269" s="0"/>
      <c r="AGN269" s="0"/>
      <c r="AGO269" s="0"/>
      <c r="AGP269" s="0"/>
      <c r="AGQ269" s="0"/>
      <c r="AGR269" s="0"/>
      <c r="AGS269" s="0"/>
      <c r="AGT269" s="0"/>
      <c r="AGU269" s="0"/>
      <c r="AGV269" s="0"/>
      <c r="AGW269" s="0"/>
      <c r="AGX269" s="0"/>
      <c r="AGY269" s="0"/>
      <c r="AGZ269" s="0"/>
      <c r="AHA269" s="0"/>
      <c r="AHB269" s="0"/>
      <c r="AHC269" s="0"/>
      <c r="AHD269" s="0"/>
      <c r="AHE269" s="0"/>
      <c r="AHF269" s="0"/>
      <c r="AHG269" s="0"/>
      <c r="AHH269" s="0"/>
      <c r="AHI269" s="0"/>
      <c r="AHJ269" s="0"/>
      <c r="AHK269" s="0"/>
      <c r="AHL269" s="0"/>
      <c r="AHM269" s="0"/>
      <c r="AHN269" s="0"/>
      <c r="AHO269" s="0"/>
      <c r="AHP269" s="0"/>
      <c r="AHQ269" s="0"/>
      <c r="AHR269" s="0"/>
      <c r="AHS269" s="0"/>
      <c r="AHT269" s="0"/>
      <c r="AHU269" s="0"/>
      <c r="AHV269" s="0"/>
      <c r="AHW269" s="0"/>
      <c r="AHX269" s="0"/>
      <c r="AHY269" s="0"/>
      <c r="AHZ269" s="0"/>
      <c r="AIA269" s="0"/>
      <c r="AIB269" s="0"/>
      <c r="AIC269" s="0"/>
      <c r="AID269" s="0"/>
      <c r="AIE269" s="0"/>
      <c r="AIF269" s="0"/>
      <c r="AIG269" s="0"/>
      <c r="AIH269" s="0"/>
      <c r="AII269" s="0"/>
      <c r="AIJ269" s="0"/>
      <c r="AIK269" s="0"/>
      <c r="AIL269" s="0"/>
      <c r="AIM269" s="0"/>
      <c r="AIN269" s="0"/>
      <c r="AIO269" s="0"/>
      <c r="AIP269" s="0"/>
      <c r="AIQ269" s="0"/>
      <c r="AIR269" s="0"/>
      <c r="AIS269" s="0"/>
      <c r="AIT269" s="0"/>
      <c r="AIU269" s="0"/>
      <c r="AIV269" s="0"/>
      <c r="AIW269" s="0"/>
      <c r="AIX269" s="0"/>
      <c r="AIY269" s="0"/>
      <c r="AIZ269" s="0"/>
      <c r="AJA269" s="0"/>
      <c r="AJB269" s="0"/>
      <c r="AJC269" s="0"/>
      <c r="AJD269" s="0"/>
      <c r="AJE269" s="0"/>
      <c r="AJF269" s="0"/>
      <c r="AJG269" s="0"/>
      <c r="AJH269" s="0"/>
      <c r="AJI269" s="0"/>
      <c r="AJJ269" s="0"/>
      <c r="AJK269" s="0"/>
      <c r="AJL269" s="0"/>
      <c r="AJM269" s="0"/>
      <c r="AJN269" s="0"/>
      <c r="AJO269" s="0"/>
      <c r="AJP269" s="0"/>
      <c r="AJQ269" s="0"/>
      <c r="AJR269" s="0"/>
      <c r="AJS269" s="0"/>
      <c r="AJT269" s="0"/>
      <c r="AJU269" s="0"/>
      <c r="AJV269" s="0"/>
      <c r="AJW269" s="0"/>
      <c r="AJX269" s="0"/>
      <c r="AJY269" s="0"/>
      <c r="AJZ269" s="0"/>
      <c r="AKA269" s="0"/>
      <c r="AKB269" s="0"/>
      <c r="AKC269" s="0"/>
      <c r="AKD269" s="0"/>
      <c r="AKE269" s="0"/>
      <c r="AKF269" s="0"/>
      <c r="AKG269" s="0"/>
      <c r="AKH269" s="0"/>
      <c r="AKI269" s="0"/>
      <c r="AKJ269" s="0"/>
      <c r="AKK269" s="0"/>
      <c r="AKL269" s="0"/>
      <c r="AKM269" s="0"/>
      <c r="AKN269" s="0"/>
      <c r="AKO269" s="0"/>
      <c r="AKP269" s="0"/>
      <c r="AKQ269" s="0"/>
      <c r="AKR269" s="0"/>
      <c r="AKS269" s="0"/>
      <c r="AKT269" s="0"/>
      <c r="AKU269" s="0"/>
      <c r="AKV269" s="0"/>
      <c r="AKW269" s="0"/>
      <c r="AKX269" s="0"/>
      <c r="AKY269" s="0"/>
      <c r="AKZ269" s="0"/>
      <c r="ALA269" s="0"/>
      <c r="ALB269" s="0"/>
      <c r="ALC269" s="0"/>
      <c r="ALD269" s="0"/>
      <c r="ALE269" s="0"/>
      <c r="ALF269" s="0"/>
      <c r="ALG269" s="0"/>
      <c r="ALH269" s="0"/>
      <c r="ALI269" s="0"/>
      <c r="ALJ269" s="0"/>
      <c r="ALK269" s="0"/>
      <c r="ALL269" s="0"/>
      <c r="ALM269" s="0"/>
      <c r="ALN269" s="0"/>
      <c r="ALO269" s="0"/>
      <c r="ALP269" s="0"/>
      <c r="ALQ269" s="0"/>
      <c r="ALR269" s="0"/>
      <c r="ALS269" s="0"/>
      <c r="ALT269" s="0"/>
      <c r="ALU269" s="0"/>
      <c r="ALV269" s="0"/>
      <c r="ALW269" s="0"/>
      <c r="ALX269" s="0"/>
      <c r="ALY269" s="0"/>
      <c r="ALZ269" s="0"/>
      <c r="AMA269" s="0"/>
      <c r="AMB269" s="0"/>
      <c r="AMC269" s="0"/>
      <c r="AMD269" s="0"/>
      <c r="AME269" s="0"/>
      <c r="AMF269" s="0"/>
      <c r="AMG269" s="0"/>
      <c r="AMH269" s="0"/>
      <c r="AMI269" s="0"/>
      <c r="AMJ269" s="0"/>
    </row>
    <row r="270" customFormat="false" ht="15" hidden="false" customHeight="false" outlineLevel="0" collapsed="false">
      <c r="A270" s="73"/>
      <c r="B270" s="98" t="s">
        <v>287</v>
      </c>
      <c r="C270" s="0"/>
      <c r="D270" s="0"/>
      <c r="E270" s="0"/>
      <c r="F270" s="0"/>
      <c r="G270" s="0"/>
      <c r="H270" s="0"/>
      <c r="I270" s="0"/>
      <c r="J270" s="0"/>
      <c r="K270" s="0"/>
      <c r="L270" s="0"/>
      <c r="M270" s="0"/>
      <c r="N270" s="0"/>
      <c r="O270" s="0"/>
      <c r="P270" s="0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0"/>
      <c r="AC270" s="0"/>
      <c r="AD270" s="0"/>
      <c r="AE270" s="0"/>
      <c r="AF270" s="0"/>
      <c r="AG270" s="0"/>
      <c r="AH270" s="0"/>
      <c r="AI270" s="0"/>
      <c r="AJ270" s="0"/>
      <c r="AK270" s="0"/>
      <c r="AL270" s="0"/>
      <c r="AM270" s="0"/>
      <c r="AN270" s="0"/>
      <c r="AO270" s="0"/>
      <c r="AP270" s="0"/>
      <c r="AQ270" s="0"/>
      <c r="AR270" s="0"/>
      <c r="AS270" s="0"/>
      <c r="AT270" s="0"/>
      <c r="AU270" s="0"/>
      <c r="AV270" s="0"/>
      <c r="AW270" s="0"/>
      <c r="AX270" s="0"/>
      <c r="AY270" s="0"/>
      <c r="AZ270" s="0"/>
      <c r="BA270" s="0"/>
      <c r="BB270" s="0"/>
      <c r="BC270" s="0"/>
      <c r="BD270" s="0"/>
      <c r="BE270" s="0"/>
      <c r="BF270" s="0"/>
      <c r="BG270" s="0"/>
      <c r="BH270" s="0"/>
      <c r="BI270" s="0"/>
      <c r="BJ270" s="0"/>
      <c r="BK270" s="0"/>
      <c r="BL270" s="0"/>
      <c r="BM270" s="0"/>
      <c r="BN270" s="0"/>
      <c r="BO270" s="0"/>
      <c r="BP270" s="0"/>
      <c r="BQ270" s="0"/>
      <c r="BR270" s="0"/>
      <c r="BS270" s="0"/>
      <c r="BT270" s="0"/>
      <c r="BU270" s="0"/>
      <c r="BV270" s="0"/>
      <c r="BW270" s="0"/>
      <c r="BX270" s="0"/>
      <c r="BY270" s="0"/>
      <c r="BZ270" s="0"/>
      <c r="CA270" s="0"/>
      <c r="CB270" s="0"/>
      <c r="CC270" s="0"/>
      <c r="CD270" s="0"/>
      <c r="CE270" s="0"/>
      <c r="CF270" s="0"/>
      <c r="CG270" s="0"/>
      <c r="CH270" s="0"/>
      <c r="CI270" s="0"/>
      <c r="CJ270" s="0"/>
      <c r="CK270" s="0"/>
      <c r="CL270" s="0"/>
      <c r="CM270" s="0"/>
      <c r="CN270" s="0"/>
      <c r="CO270" s="0"/>
      <c r="CP270" s="0"/>
      <c r="CQ270" s="0"/>
      <c r="CR270" s="0"/>
      <c r="CS270" s="0"/>
      <c r="CT270" s="0"/>
      <c r="CU270" s="0"/>
      <c r="CV270" s="0"/>
      <c r="CW270" s="0"/>
      <c r="CX270" s="0"/>
      <c r="CY270" s="0"/>
      <c r="CZ270" s="0"/>
      <c r="DA270" s="0"/>
      <c r="DB270" s="0"/>
      <c r="DC270" s="0"/>
      <c r="DD270" s="0"/>
      <c r="DE270" s="0"/>
      <c r="DF270" s="0"/>
      <c r="DG270" s="0"/>
      <c r="DH270" s="0"/>
      <c r="DI270" s="0"/>
      <c r="DJ270" s="0"/>
      <c r="DK270" s="0"/>
      <c r="DL270" s="0"/>
      <c r="DM270" s="0"/>
      <c r="DN270" s="0"/>
      <c r="DO270" s="0"/>
      <c r="DP270" s="0"/>
      <c r="DQ270" s="0"/>
      <c r="DR270" s="0"/>
      <c r="DS270" s="0"/>
      <c r="DT270" s="0"/>
      <c r="DU270" s="0"/>
      <c r="DV270" s="0"/>
      <c r="DW270" s="0"/>
      <c r="DX270" s="0"/>
      <c r="DY270" s="0"/>
      <c r="DZ270" s="0"/>
      <c r="EA270" s="0"/>
      <c r="EB270" s="0"/>
      <c r="EC270" s="0"/>
      <c r="ED270" s="0"/>
      <c r="EE270" s="0"/>
      <c r="EF270" s="0"/>
      <c r="EG270" s="0"/>
      <c r="EH270" s="0"/>
      <c r="EI270" s="0"/>
      <c r="EJ270" s="0"/>
      <c r="EK270" s="0"/>
      <c r="EL270" s="0"/>
      <c r="EM270" s="0"/>
      <c r="EN270" s="0"/>
      <c r="EO270" s="0"/>
      <c r="EP270" s="0"/>
      <c r="EQ270" s="0"/>
      <c r="ER270" s="0"/>
      <c r="ES270" s="0"/>
      <c r="ET270" s="0"/>
      <c r="EU270" s="0"/>
      <c r="EV270" s="0"/>
      <c r="EW270" s="0"/>
      <c r="EX270" s="0"/>
      <c r="EY270" s="0"/>
      <c r="EZ270" s="0"/>
      <c r="FA270" s="0"/>
      <c r="FB270" s="0"/>
      <c r="FC270" s="0"/>
      <c r="FD270" s="0"/>
      <c r="FE270" s="0"/>
      <c r="FF270" s="0"/>
      <c r="FG270" s="0"/>
      <c r="FH270" s="0"/>
      <c r="FI270" s="0"/>
      <c r="FJ270" s="0"/>
      <c r="FK270" s="0"/>
      <c r="FL270" s="0"/>
      <c r="FM270" s="0"/>
      <c r="FN270" s="0"/>
      <c r="FO270" s="0"/>
      <c r="FP270" s="0"/>
      <c r="FQ270" s="0"/>
      <c r="FR270" s="0"/>
      <c r="FS270" s="0"/>
      <c r="FT270" s="0"/>
      <c r="FU270" s="0"/>
      <c r="FV270" s="0"/>
      <c r="FW270" s="0"/>
      <c r="FX270" s="0"/>
      <c r="FY270" s="0"/>
      <c r="FZ270" s="0"/>
      <c r="GA270" s="0"/>
      <c r="GB270" s="0"/>
      <c r="GC270" s="0"/>
      <c r="GD270" s="0"/>
      <c r="GE270" s="0"/>
      <c r="GF270" s="0"/>
      <c r="GG270" s="0"/>
      <c r="GH270" s="0"/>
      <c r="GI270" s="0"/>
      <c r="GJ270" s="0"/>
      <c r="GK270" s="0"/>
      <c r="GL270" s="0"/>
      <c r="GM270" s="0"/>
      <c r="GN270" s="0"/>
      <c r="GO270" s="0"/>
      <c r="GP270" s="0"/>
      <c r="GQ270" s="0"/>
      <c r="GR270" s="0"/>
      <c r="GS270" s="0"/>
      <c r="GT270" s="0"/>
      <c r="GU270" s="0"/>
      <c r="GV270" s="0"/>
      <c r="GW270" s="0"/>
      <c r="GX270" s="0"/>
      <c r="GY270" s="0"/>
      <c r="GZ270" s="0"/>
      <c r="HA270" s="0"/>
      <c r="HB270" s="0"/>
      <c r="HC270" s="0"/>
      <c r="HD270" s="0"/>
      <c r="HE270" s="0"/>
      <c r="HF270" s="0"/>
      <c r="HG270" s="0"/>
      <c r="HH270" s="0"/>
      <c r="HI270" s="0"/>
      <c r="HJ270" s="0"/>
      <c r="HK270" s="0"/>
      <c r="HL270" s="0"/>
      <c r="HM270" s="0"/>
      <c r="HN270" s="0"/>
      <c r="HO270" s="0"/>
      <c r="HP270" s="0"/>
      <c r="HQ270" s="0"/>
      <c r="HR270" s="0"/>
      <c r="HS270" s="0"/>
      <c r="HT270" s="0"/>
      <c r="HU270" s="0"/>
      <c r="HV270" s="0"/>
      <c r="HW270" s="0"/>
      <c r="HX270" s="0"/>
      <c r="HY270" s="0"/>
      <c r="HZ270" s="0"/>
      <c r="IA270" s="0"/>
      <c r="IB270" s="0"/>
      <c r="IC270" s="0"/>
      <c r="ID270" s="0"/>
      <c r="IE270" s="0"/>
      <c r="IF270" s="0"/>
      <c r="IG270" s="0"/>
      <c r="IH270" s="0"/>
      <c r="II270" s="0"/>
      <c r="IJ270" s="0"/>
      <c r="IK270" s="0"/>
      <c r="IL270" s="0"/>
      <c r="IM270" s="0"/>
      <c r="IN270" s="0"/>
      <c r="IO270" s="0"/>
      <c r="IP270" s="0"/>
      <c r="IQ270" s="0"/>
      <c r="IR270" s="0"/>
      <c r="IS270" s="0"/>
      <c r="IT270" s="0"/>
      <c r="IU270" s="0"/>
      <c r="IV270" s="0"/>
      <c r="IW270" s="0"/>
      <c r="IX270" s="0"/>
      <c r="IY270" s="0"/>
      <c r="IZ270" s="0"/>
      <c r="JA270" s="0"/>
      <c r="JB270" s="0"/>
      <c r="JC270" s="0"/>
      <c r="JD270" s="0"/>
      <c r="JE270" s="0"/>
      <c r="JF270" s="0"/>
      <c r="JG270" s="0"/>
      <c r="JH270" s="0"/>
      <c r="JI270" s="0"/>
      <c r="JJ270" s="0"/>
      <c r="JK270" s="0"/>
      <c r="JL270" s="0"/>
      <c r="JM270" s="0"/>
      <c r="JN270" s="0"/>
      <c r="JO270" s="0"/>
      <c r="JP270" s="0"/>
      <c r="JQ270" s="0"/>
      <c r="JR270" s="0"/>
      <c r="JS270" s="0"/>
      <c r="JT270" s="0"/>
      <c r="JU270" s="0"/>
      <c r="JV270" s="0"/>
      <c r="JW270" s="0"/>
      <c r="JX270" s="0"/>
      <c r="JY270" s="0"/>
      <c r="JZ270" s="0"/>
      <c r="KA270" s="0"/>
      <c r="KB270" s="0"/>
      <c r="KC270" s="0"/>
      <c r="KD270" s="0"/>
      <c r="KE270" s="0"/>
      <c r="KF270" s="0"/>
      <c r="KG270" s="0"/>
      <c r="KH270" s="0"/>
      <c r="KI270" s="0"/>
      <c r="KJ270" s="0"/>
      <c r="KK270" s="0"/>
      <c r="KL270" s="0"/>
      <c r="KM270" s="0"/>
      <c r="KN270" s="0"/>
      <c r="KO270" s="0"/>
      <c r="KP270" s="0"/>
      <c r="KQ270" s="0"/>
      <c r="KR270" s="0"/>
      <c r="KS270" s="0"/>
      <c r="KT270" s="0"/>
      <c r="KU270" s="0"/>
      <c r="KV270" s="0"/>
      <c r="KW270" s="0"/>
      <c r="KX270" s="0"/>
      <c r="KY270" s="0"/>
      <c r="KZ270" s="0"/>
      <c r="LA270" s="0"/>
      <c r="LB270" s="0"/>
      <c r="LC270" s="0"/>
      <c r="LD270" s="0"/>
      <c r="LE270" s="0"/>
      <c r="LF270" s="0"/>
      <c r="LG270" s="0"/>
      <c r="LH270" s="0"/>
      <c r="LI270" s="0"/>
      <c r="LJ270" s="0"/>
      <c r="LK270" s="0"/>
      <c r="LL270" s="0"/>
      <c r="LM270" s="0"/>
      <c r="LN270" s="0"/>
      <c r="LO270" s="0"/>
      <c r="LP270" s="0"/>
      <c r="LQ270" s="0"/>
      <c r="LR270" s="0"/>
      <c r="LS270" s="0"/>
      <c r="LT270" s="0"/>
      <c r="LU270" s="0"/>
      <c r="LV270" s="0"/>
      <c r="LW270" s="0"/>
      <c r="LX270" s="0"/>
      <c r="LY270" s="0"/>
      <c r="LZ270" s="0"/>
      <c r="MA270" s="0"/>
      <c r="MB270" s="0"/>
      <c r="MC270" s="0"/>
      <c r="MD270" s="0"/>
      <c r="ME270" s="0"/>
      <c r="MF270" s="0"/>
      <c r="MG270" s="0"/>
      <c r="MH270" s="0"/>
      <c r="MI270" s="0"/>
      <c r="MJ270" s="0"/>
      <c r="MK270" s="0"/>
      <c r="ML270" s="0"/>
      <c r="MM270" s="0"/>
      <c r="MN270" s="0"/>
      <c r="MO270" s="0"/>
      <c r="MP270" s="0"/>
      <c r="MQ270" s="0"/>
      <c r="MR270" s="0"/>
      <c r="MS270" s="0"/>
      <c r="MT270" s="0"/>
      <c r="MU270" s="0"/>
      <c r="MV270" s="0"/>
      <c r="MW270" s="0"/>
      <c r="MX270" s="0"/>
      <c r="MY270" s="0"/>
      <c r="MZ270" s="0"/>
      <c r="NA270" s="0"/>
      <c r="NB270" s="0"/>
      <c r="NC270" s="0"/>
      <c r="ND270" s="0"/>
      <c r="NE270" s="0"/>
      <c r="NF270" s="0"/>
      <c r="NG270" s="0"/>
      <c r="NH270" s="0"/>
      <c r="NI270" s="0"/>
      <c r="NJ270" s="0"/>
      <c r="NK270" s="0"/>
      <c r="NL270" s="0"/>
      <c r="NM270" s="0"/>
      <c r="NN270" s="0"/>
      <c r="NO270" s="0"/>
      <c r="NP270" s="0"/>
      <c r="NQ270" s="0"/>
      <c r="NR270" s="0"/>
      <c r="NS270" s="0"/>
      <c r="NT270" s="0"/>
      <c r="NU270" s="0"/>
      <c r="NV270" s="0"/>
      <c r="NW270" s="0"/>
      <c r="NX270" s="0"/>
      <c r="NY270" s="0"/>
      <c r="NZ270" s="0"/>
      <c r="OA270" s="0"/>
      <c r="OB270" s="0"/>
      <c r="OC270" s="0"/>
      <c r="OD270" s="0"/>
      <c r="OE270" s="0"/>
      <c r="OF270" s="0"/>
      <c r="OG270" s="0"/>
      <c r="OH270" s="0"/>
      <c r="OI270" s="0"/>
      <c r="OJ270" s="0"/>
      <c r="OK270" s="0"/>
      <c r="OL270" s="0"/>
      <c r="OM270" s="0"/>
      <c r="ON270" s="0"/>
      <c r="OO270" s="0"/>
      <c r="OP270" s="0"/>
      <c r="OQ270" s="0"/>
      <c r="OR270" s="0"/>
      <c r="OS270" s="0"/>
      <c r="OT270" s="0"/>
      <c r="OU270" s="0"/>
      <c r="OV270" s="0"/>
      <c r="OW270" s="0"/>
      <c r="OX270" s="0"/>
      <c r="OY270" s="0"/>
      <c r="OZ270" s="0"/>
      <c r="PA270" s="0"/>
      <c r="PB270" s="0"/>
      <c r="PC270" s="0"/>
      <c r="PD270" s="0"/>
      <c r="PE270" s="0"/>
      <c r="PF270" s="0"/>
      <c r="PG270" s="0"/>
      <c r="PH270" s="0"/>
      <c r="PI270" s="0"/>
      <c r="PJ270" s="0"/>
      <c r="PK270" s="0"/>
      <c r="PL270" s="0"/>
      <c r="PM270" s="0"/>
      <c r="PN270" s="0"/>
      <c r="PO270" s="0"/>
      <c r="PP270" s="0"/>
      <c r="PQ270" s="0"/>
      <c r="PR270" s="0"/>
      <c r="PS270" s="0"/>
      <c r="PT270" s="0"/>
      <c r="PU270" s="0"/>
      <c r="PV270" s="0"/>
      <c r="PW270" s="0"/>
      <c r="PX270" s="0"/>
      <c r="PY270" s="0"/>
      <c r="PZ270" s="0"/>
      <c r="QA270" s="0"/>
      <c r="QB270" s="0"/>
      <c r="QC270" s="0"/>
      <c r="QD270" s="0"/>
      <c r="QE270" s="0"/>
      <c r="QF270" s="0"/>
      <c r="QG270" s="0"/>
      <c r="QH270" s="0"/>
      <c r="QI270" s="0"/>
      <c r="QJ270" s="0"/>
      <c r="QK270" s="0"/>
      <c r="QL270" s="0"/>
      <c r="QM270" s="0"/>
      <c r="QN270" s="0"/>
      <c r="QO270" s="0"/>
      <c r="QP270" s="0"/>
      <c r="QQ270" s="0"/>
      <c r="QR270" s="0"/>
      <c r="QS270" s="0"/>
      <c r="QT270" s="0"/>
      <c r="QU270" s="0"/>
      <c r="QV270" s="0"/>
      <c r="QW270" s="0"/>
      <c r="QX270" s="0"/>
      <c r="QY270" s="0"/>
      <c r="QZ270" s="0"/>
      <c r="RA270" s="0"/>
      <c r="RB270" s="0"/>
      <c r="RC270" s="0"/>
      <c r="RD270" s="0"/>
      <c r="RE270" s="0"/>
      <c r="RF270" s="0"/>
      <c r="RG270" s="0"/>
      <c r="RH270" s="0"/>
      <c r="RI270" s="0"/>
      <c r="RJ270" s="0"/>
      <c r="RK270" s="0"/>
      <c r="RL270" s="0"/>
      <c r="RM270" s="0"/>
      <c r="RN270" s="0"/>
      <c r="RO270" s="0"/>
      <c r="RP270" s="0"/>
      <c r="RQ270" s="0"/>
      <c r="RR270" s="0"/>
      <c r="RS270" s="0"/>
      <c r="RT270" s="0"/>
      <c r="RU270" s="0"/>
      <c r="RV270" s="0"/>
      <c r="RW270" s="0"/>
      <c r="RX270" s="0"/>
      <c r="RY270" s="0"/>
      <c r="RZ270" s="0"/>
      <c r="SA270" s="0"/>
      <c r="SB270" s="0"/>
      <c r="SC270" s="0"/>
      <c r="SD270" s="0"/>
      <c r="SE270" s="0"/>
      <c r="SF270" s="0"/>
      <c r="SG270" s="0"/>
      <c r="SH270" s="0"/>
      <c r="SI270" s="0"/>
      <c r="SJ270" s="0"/>
      <c r="SK270" s="0"/>
      <c r="SL270" s="0"/>
      <c r="SM270" s="0"/>
      <c r="SN270" s="0"/>
      <c r="SO270" s="0"/>
      <c r="SP270" s="0"/>
      <c r="SQ270" s="0"/>
      <c r="SR270" s="0"/>
      <c r="SS270" s="0"/>
      <c r="ST270" s="0"/>
      <c r="SU270" s="0"/>
      <c r="SV270" s="0"/>
      <c r="SW270" s="0"/>
      <c r="SX270" s="0"/>
      <c r="SY270" s="0"/>
      <c r="SZ270" s="0"/>
      <c r="TA270" s="0"/>
      <c r="TB270" s="0"/>
      <c r="TC270" s="0"/>
      <c r="TD270" s="0"/>
      <c r="TE270" s="0"/>
      <c r="TF270" s="0"/>
      <c r="TG270" s="0"/>
      <c r="TH270" s="0"/>
      <c r="TI270" s="0"/>
      <c r="TJ270" s="0"/>
      <c r="TK270" s="0"/>
      <c r="TL270" s="0"/>
      <c r="TM270" s="0"/>
      <c r="TN270" s="0"/>
      <c r="TO270" s="0"/>
      <c r="TP270" s="0"/>
      <c r="TQ270" s="0"/>
      <c r="TR270" s="0"/>
      <c r="TS270" s="0"/>
      <c r="TT270" s="0"/>
      <c r="TU270" s="0"/>
      <c r="TV270" s="0"/>
      <c r="TW270" s="0"/>
      <c r="TX270" s="0"/>
      <c r="TY270" s="0"/>
      <c r="TZ270" s="0"/>
      <c r="UA270" s="0"/>
      <c r="UB270" s="0"/>
      <c r="UC270" s="0"/>
      <c r="UD270" s="0"/>
      <c r="UE270" s="0"/>
      <c r="UF270" s="0"/>
      <c r="UG270" s="0"/>
      <c r="UH270" s="0"/>
      <c r="UI270" s="0"/>
      <c r="UJ270" s="0"/>
      <c r="UK270" s="0"/>
      <c r="UL270" s="0"/>
      <c r="UM270" s="0"/>
      <c r="UN270" s="0"/>
      <c r="UO270" s="0"/>
      <c r="UP270" s="0"/>
      <c r="UQ270" s="0"/>
      <c r="UR270" s="0"/>
      <c r="US270" s="0"/>
      <c r="UT270" s="0"/>
      <c r="UU270" s="0"/>
      <c r="UV270" s="0"/>
      <c r="UW270" s="0"/>
      <c r="UX270" s="0"/>
      <c r="UY270" s="0"/>
      <c r="UZ270" s="0"/>
      <c r="VA270" s="0"/>
      <c r="VB270" s="0"/>
      <c r="VC270" s="0"/>
      <c r="VD270" s="0"/>
      <c r="VE270" s="0"/>
      <c r="VF270" s="0"/>
      <c r="VG270" s="0"/>
      <c r="VH270" s="0"/>
      <c r="VI270" s="0"/>
      <c r="VJ270" s="0"/>
      <c r="VK270" s="0"/>
      <c r="VL270" s="0"/>
      <c r="VM270" s="0"/>
      <c r="VN270" s="0"/>
      <c r="VO270" s="0"/>
      <c r="VP270" s="0"/>
      <c r="VQ270" s="0"/>
      <c r="VR270" s="0"/>
      <c r="VS270" s="0"/>
      <c r="VT270" s="0"/>
      <c r="VU270" s="0"/>
      <c r="VV270" s="0"/>
      <c r="VW270" s="0"/>
      <c r="VX270" s="0"/>
      <c r="VY270" s="0"/>
      <c r="VZ270" s="0"/>
      <c r="WA270" s="0"/>
      <c r="WB270" s="0"/>
      <c r="WC270" s="0"/>
      <c r="WD270" s="0"/>
      <c r="WE270" s="0"/>
      <c r="WF270" s="0"/>
      <c r="WG270" s="0"/>
      <c r="WH270" s="0"/>
      <c r="WI270" s="0"/>
      <c r="WJ270" s="0"/>
      <c r="WK270" s="0"/>
      <c r="WL270" s="0"/>
      <c r="WM270" s="0"/>
      <c r="WN270" s="0"/>
      <c r="WO270" s="0"/>
      <c r="WP270" s="0"/>
      <c r="WQ270" s="0"/>
      <c r="WR270" s="0"/>
      <c r="WS270" s="0"/>
      <c r="WT270" s="0"/>
      <c r="WU270" s="0"/>
      <c r="WV270" s="0"/>
      <c r="WW270" s="0"/>
      <c r="WX270" s="0"/>
      <c r="WY270" s="0"/>
      <c r="WZ270" s="0"/>
      <c r="XA270" s="0"/>
      <c r="XB270" s="0"/>
      <c r="XC270" s="0"/>
      <c r="XD270" s="0"/>
      <c r="XE270" s="0"/>
      <c r="XF270" s="0"/>
      <c r="XG270" s="0"/>
      <c r="XH270" s="0"/>
      <c r="XI270" s="0"/>
      <c r="XJ270" s="0"/>
      <c r="XK270" s="0"/>
      <c r="XL270" s="0"/>
      <c r="XM270" s="0"/>
      <c r="XN270" s="0"/>
      <c r="XO270" s="0"/>
      <c r="XP270" s="0"/>
      <c r="XQ270" s="0"/>
      <c r="XR270" s="0"/>
      <c r="XS270" s="0"/>
      <c r="XT270" s="0"/>
      <c r="XU270" s="0"/>
      <c r="XV270" s="0"/>
      <c r="XW270" s="0"/>
      <c r="XX270" s="0"/>
      <c r="XY270" s="0"/>
      <c r="XZ270" s="0"/>
      <c r="YA270" s="0"/>
      <c r="YB270" s="0"/>
      <c r="YC270" s="0"/>
      <c r="YD270" s="0"/>
      <c r="YE270" s="0"/>
      <c r="YF270" s="0"/>
      <c r="YG270" s="0"/>
      <c r="YH270" s="0"/>
      <c r="YI270" s="0"/>
      <c r="YJ270" s="0"/>
      <c r="YK270" s="0"/>
      <c r="YL270" s="0"/>
      <c r="YM270" s="0"/>
      <c r="YN270" s="0"/>
      <c r="YO270" s="0"/>
      <c r="YP270" s="0"/>
      <c r="YQ270" s="0"/>
      <c r="YR270" s="0"/>
      <c r="YS270" s="0"/>
      <c r="YT270" s="0"/>
      <c r="YU270" s="0"/>
      <c r="YV270" s="0"/>
      <c r="YW270" s="0"/>
      <c r="YX270" s="0"/>
      <c r="YY270" s="0"/>
      <c r="YZ270" s="0"/>
      <c r="ZA270" s="0"/>
      <c r="ZB270" s="0"/>
      <c r="ZC270" s="0"/>
      <c r="ZD270" s="0"/>
      <c r="ZE270" s="0"/>
      <c r="ZF270" s="0"/>
      <c r="ZG270" s="0"/>
      <c r="ZH270" s="0"/>
      <c r="ZI270" s="0"/>
      <c r="ZJ270" s="0"/>
      <c r="ZK270" s="0"/>
      <c r="ZL270" s="0"/>
      <c r="ZM270" s="0"/>
      <c r="ZN270" s="0"/>
      <c r="ZO270" s="0"/>
      <c r="ZP270" s="0"/>
      <c r="ZQ270" s="0"/>
      <c r="ZR270" s="0"/>
      <c r="ZS270" s="0"/>
      <c r="ZT270" s="0"/>
      <c r="ZU270" s="0"/>
      <c r="ZV270" s="0"/>
      <c r="ZW270" s="0"/>
      <c r="ZX270" s="0"/>
      <c r="ZY270" s="0"/>
      <c r="ZZ270" s="0"/>
      <c r="AAA270" s="0"/>
      <c r="AAB270" s="0"/>
      <c r="AAC270" s="0"/>
      <c r="AAD270" s="0"/>
      <c r="AAE270" s="0"/>
      <c r="AAF270" s="0"/>
      <c r="AAG270" s="0"/>
      <c r="AAH270" s="0"/>
      <c r="AAI270" s="0"/>
      <c r="AAJ270" s="0"/>
      <c r="AAK270" s="0"/>
      <c r="AAL270" s="0"/>
      <c r="AAM270" s="0"/>
      <c r="AAN270" s="0"/>
      <c r="AAO270" s="0"/>
      <c r="AAP270" s="0"/>
      <c r="AAQ270" s="0"/>
      <c r="AAR270" s="0"/>
      <c r="AAS270" s="0"/>
      <c r="AAT270" s="0"/>
      <c r="AAU270" s="0"/>
      <c r="AAV270" s="0"/>
      <c r="AAW270" s="0"/>
      <c r="AAX270" s="0"/>
      <c r="AAY270" s="0"/>
      <c r="AAZ270" s="0"/>
      <c r="ABA270" s="0"/>
      <c r="ABB270" s="0"/>
      <c r="ABC270" s="0"/>
      <c r="ABD270" s="0"/>
      <c r="ABE270" s="0"/>
      <c r="ABF270" s="0"/>
      <c r="ABG270" s="0"/>
      <c r="ABH270" s="0"/>
      <c r="ABI270" s="0"/>
      <c r="ABJ270" s="0"/>
      <c r="ABK270" s="0"/>
      <c r="ABL270" s="0"/>
      <c r="ABM270" s="0"/>
      <c r="ABN270" s="0"/>
      <c r="ABO270" s="0"/>
      <c r="ABP270" s="0"/>
      <c r="ABQ270" s="0"/>
      <c r="ABR270" s="0"/>
      <c r="ABS270" s="0"/>
      <c r="ABT270" s="0"/>
      <c r="ABU270" s="0"/>
      <c r="ABV270" s="0"/>
      <c r="ABW270" s="0"/>
      <c r="ABX270" s="0"/>
      <c r="ABY270" s="0"/>
      <c r="ABZ270" s="0"/>
      <c r="ACA270" s="0"/>
      <c r="ACB270" s="0"/>
      <c r="ACC270" s="0"/>
      <c r="ACD270" s="0"/>
      <c r="ACE270" s="0"/>
      <c r="ACF270" s="0"/>
      <c r="ACG270" s="0"/>
      <c r="ACH270" s="0"/>
      <c r="ACI270" s="0"/>
      <c r="ACJ270" s="0"/>
      <c r="ACK270" s="0"/>
      <c r="ACL270" s="0"/>
      <c r="ACM270" s="0"/>
      <c r="ACN270" s="0"/>
      <c r="ACO270" s="0"/>
      <c r="ACP270" s="0"/>
      <c r="ACQ270" s="0"/>
      <c r="ACR270" s="0"/>
      <c r="ACS270" s="0"/>
      <c r="ACT270" s="0"/>
      <c r="ACU270" s="0"/>
      <c r="ACV270" s="0"/>
      <c r="ACW270" s="0"/>
      <c r="ACX270" s="0"/>
      <c r="ACY270" s="0"/>
      <c r="ACZ270" s="0"/>
      <c r="ADA270" s="0"/>
      <c r="ADB270" s="0"/>
      <c r="ADC270" s="0"/>
      <c r="ADD270" s="0"/>
      <c r="ADE270" s="0"/>
      <c r="ADF270" s="0"/>
      <c r="ADG270" s="0"/>
      <c r="ADH270" s="0"/>
      <c r="ADI270" s="0"/>
      <c r="ADJ270" s="0"/>
      <c r="ADK270" s="0"/>
      <c r="ADL270" s="0"/>
      <c r="ADM270" s="0"/>
      <c r="ADN270" s="0"/>
      <c r="ADO270" s="0"/>
      <c r="ADP270" s="0"/>
      <c r="ADQ270" s="0"/>
      <c r="ADR270" s="0"/>
      <c r="ADS270" s="0"/>
      <c r="ADT270" s="0"/>
      <c r="ADU270" s="0"/>
      <c r="ADV270" s="0"/>
      <c r="ADW270" s="0"/>
      <c r="ADX270" s="0"/>
      <c r="ADY270" s="0"/>
      <c r="ADZ270" s="0"/>
      <c r="AEA270" s="0"/>
      <c r="AEB270" s="0"/>
      <c r="AEC270" s="0"/>
      <c r="AED270" s="0"/>
      <c r="AEE270" s="0"/>
      <c r="AEF270" s="0"/>
      <c r="AEG270" s="0"/>
      <c r="AEH270" s="0"/>
      <c r="AEI270" s="0"/>
      <c r="AEJ270" s="0"/>
      <c r="AEK270" s="0"/>
      <c r="AEL270" s="0"/>
      <c r="AEM270" s="0"/>
      <c r="AEN270" s="0"/>
      <c r="AEO270" s="0"/>
      <c r="AEP270" s="0"/>
      <c r="AEQ270" s="0"/>
      <c r="AER270" s="0"/>
      <c r="AES270" s="0"/>
      <c r="AET270" s="0"/>
      <c r="AEU270" s="0"/>
      <c r="AEV270" s="0"/>
      <c r="AEW270" s="0"/>
      <c r="AEX270" s="0"/>
      <c r="AEY270" s="0"/>
      <c r="AEZ270" s="0"/>
      <c r="AFA270" s="0"/>
      <c r="AFB270" s="0"/>
      <c r="AFC270" s="0"/>
      <c r="AFD270" s="0"/>
      <c r="AFE270" s="0"/>
      <c r="AFF270" s="0"/>
      <c r="AFG270" s="0"/>
      <c r="AFH270" s="0"/>
      <c r="AFI270" s="0"/>
      <c r="AFJ270" s="0"/>
      <c r="AFK270" s="0"/>
      <c r="AFL270" s="0"/>
      <c r="AFM270" s="0"/>
      <c r="AFN270" s="0"/>
      <c r="AFO270" s="0"/>
      <c r="AFP270" s="0"/>
      <c r="AFQ270" s="0"/>
      <c r="AFR270" s="0"/>
      <c r="AFS270" s="0"/>
      <c r="AFT270" s="0"/>
      <c r="AFU270" s="0"/>
      <c r="AFV270" s="0"/>
      <c r="AFW270" s="0"/>
      <c r="AFX270" s="0"/>
      <c r="AFY270" s="0"/>
      <c r="AFZ270" s="0"/>
      <c r="AGA270" s="0"/>
      <c r="AGB270" s="0"/>
      <c r="AGC270" s="0"/>
      <c r="AGD270" s="0"/>
      <c r="AGE270" s="0"/>
      <c r="AGF270" s="0"/>
      <c r="AGG270" s="0"/>
      <c r="AGH270" s="0"/>
      <c r="AGI270" s="0"/>
      <c r="AGJ270" s="0"/>
      <c r="AGK270" s="0"/>
      <c r="AGL270" s="0"/>
      <c r="AGM270" s="0"/>
      <c r="AGN270" s="0"/>
      <c r="AGO270" s="0"/>
      <c r="AGP270" s="0"/>
      <c r="AGQ270" s="0"/>
      <c r="AGR270" s="0"/>
      <c r="AGS270" s="0"/>
      <c r="AGT270" s="0"/>
      <c r="AGU270" s="0"/>
      <c r="AGV270" s="0"/>
      <c r="AGW270" s="0"/>
      <c r="AGX270" s="0"/>
      <c r="AGY270" s="0"/>
      <c r="AGZ270" s="0"/>
      <c r="AHA270" s="0"/>
      <c r="AHB270" s="0"/>
      <c r="AHC270" s="0"/>
      <c r="AHD270" s="0"/>
      <c r="AHE270" s="0"/>
      <c r="AHF270" s="0"/>
      <c r="AHG270" s="0"/>
      <c r="AHH270" s="0"/>
      <c r="AHI270" s="0"/>
      <c r="AHJ270" s="0"/>
      <c r="AHK270" s="0"/>
      <c r="AHL270" s="0"/>
      <c r="AHM270" s="0"/>
      <c r="AHN270" s="0"/>
      <c r="AHO270" s="0"/>
      <c r="AHP270" s="0"/>
      <c r="AHQ270" s="0"/>
      <c r="AHR270" s="0"/>
      <c r="AHS270" s="0"/>
      <c r="AHT270" s="0"/>
      <c r="AHU270" s="0"/>
      <c r="AHV270" s="0"/>
      <c r="AHW270" s="0"/>
      <c r="AHX270" s="0"/>
      <c r="AHY270" s="0"/>
      <c r="AHZ270" s="0"/>
      <c r="AIA270" s="0"/>
      <c r="AIB270" s="0"/>
      <c r="AIC270" s="0"/>
      <c r="AID270" s="0"/>
      <c r="AIE270" s="0"/>
      <c r="AIF270" s="0"/>
      <c r="AIG270" s="0"/>
      <c r="AIH270" s="0"/>
      <c r="AII270" s="0"/>
      <c r="AIJ270" s="0"/>
      <c r="AIK270" s="0"/>
      <c r="AIL270" s="0"/>
      <c r="AIM270" s="0"/>
      <c r="AIN270" s="0"/>
      <c r="AIO270" s="0"/>
      <c r="AIP270" s="0"/>
      <c r="AIQ270" s="0"/>
      <c r="AIR270" s="0"/>
      <c r="AIS270" s="0"/>
      <c r="AIT270" s="0"/>
      <c r="AIU270" s="0"/>
      <c r="AIV270" s="0"/>
      <c r="AIW270" s="0"/>
      <c r="AIX270" s="0"/>
      <c r="AIY270" s="0"/>
      <c r="AIZ270" s="0"/>
      <c r="AJA270" s="0"/>
      <c r="AJB270" s="0"/>
      <c r="AJC270" s="0"/>
      <c r="AJD270" s="0"/>
      <c r="AJE270" s="0"/>
      <c r="AJF270" s="0"/>
      <c r="AJG270" s="0"/>
      <c r="AJH270" s="0"/>
      <c r="AJI270" s="0"/>
      <c r="AJJ270" s="0"/>
      <c r="AJK270" s="0"/>
      <c r="AJL270" s="0"/>
      <c r="AJM270" s="0"/>
      <c r="AJN270" s="0"/>
      <c r="AJO270" s="0"/>
      <c r="AJP270" s="0"/>
      <c r="AJQ270" s="0"/>
      <c r="AJR270" s="0"/>
      <c r="AJS270" s="0"/>
      <c r="AJT270" s="0"/>
      <c r="AJU270" s="0"/>
      <c r="AJV270" s="0"/>
      <c r="AJW270" s="0"/>
      <c r="AJX270" s="0"/>
      <c r="AJY270" s="0"/>
      <c r="AJZ270" s="0"/>
      <c r="AKA270" s="0"/>
      <c r="AKB270" s="0"/>
      <c r="AKC270" s="0"/>
      <c r="AKD270" s="0"/>
      <c r="AKE270" s="0"/>
      <c r="AKF270" s="0"/>
      <c r="AKG270" s="0"/>
      <c r="AKH270" s="0"/>
      <c r="AKI270" s="0"/>
      <c r="AKJ270" s="0"/>
      <c r="AKK270" s="0"/>
      <c r="AKL270" s="0"/>
      <c r="AKM270" s="0"/>
      <c r="AKN270" s="0"/>
      <c r="AKO270" s="0"/>
      <c r="AKP270" s="0"/>
      <c r="AKQ270" s="0"/>
      <c r="AKR270" s="0"/>
      <c r="AKS270" s="0"/>
      <c r="AKT270" s="0"/>
      <c r="AKU270" s="0"/>
      <c r="AKV270" s="0"/>
      <c r="AKW270" s="0"/>
      <c r="AKX270" s="0"/>
      <c r="AKY270" s="0"/>
      <c r="AKZ270" s="0"/>
      <c r="ALA270" s="0"/>
      <c r="ALB270" s="0"/>
      <c r="ALC270" s="0"/>
      <c r="ALD270" s="0"/>
      <c r="ALE270" s="0"/>
      <c r="ALF270" s="0"/>
      <c r="ALG270" s="0"/>
      <c r="ALH270" s="0"/>
      <c r="ALI270" s="0"/>
      <c r="ALJ270" s="0"/>
      <c r="ALK270" s="0"/>
      <c r="ALL270" s="0"/>
      <c r="ALM270" s="0"/>
      <c r="ALN270" s="0"/>
      <c r="ALO270" s="0"/>
      <c r="ALP270" s="0"/>
      <c r="ALQ270" s="0"/>
      <c r="ALR270" s="0"/>
      <c r="ALS270" s="0"/>
      <c r="ALT270" s="0"/>
      <c r="ALU270" s="0"/>
      <c r="ALV270" s="0"/>
      <c r="ALW270" s="0"/>
      <c r="ALX270" s="0"/>
      <c r="ALY270" s="0"/>
      <c r="ALZ270" s="0"/>
      <c r="AMA270" s="0"/>
      <c r="AMB270" s="0"/>
      <c r="AMC270" s="0"/>
      <c r="AMD270" s="0"/>
      <c r="AME270" s="0"/>
      <c r="AMF270" s="0"/>
      <c r="AMG270" s="0"/>
      <c r="AMH270" s="0"/>
      <c r="AMI270" s="0"/>
      <c r="AMJ270" s="0"/>
    </row>
    <row r="271" customFormat="false" ht="15" hidden="false" customHeight="false" outlineLevel="0" collapsed="false">
      <c r="A271" s="73"/>
      <c r="B271" s="98" t="s">
        <v>79</v>
      </c>
      <c r="C271" s="0"/>
      <c r="D271" s="0"/>
      <c r="E271" s="0"/>
      <c r="F271" s="0"/>
      <c r="G271" s="0"/>
      <c r="H271" s="0"/>
      <c r="I271" s="0"/>
      <c r="J271" s="0"/>
      <c r="K271" s="0"/>
      <c r="L271" s="0"/>
      <c r="M271" s="0"/>
      <c r="N271" s="0"/>
      <c r="O271" s="0"/>
      <c r="P271" s="0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0"/>
      <c r="AC271" s="0"/>
      <c r="AD271" s="0"/>
      <c r="AE271" s="0"/>
      <c r="AF271" s="0"/>
      <c r="AG271" s="0"/>
      <c r="AH271" s="0"/>
      <c r="AI271" s="0"/>
      <c r="AJ271" s="0"/>
      <c r="AK271" s="0"/>
      <c r="AL271" s="0"/>
      <c r="AM271" s="0"/>
      <c r="AN271" s="0"/>
      <c r="AO271" s="0"/>
      <c r="AP271" s="0"/>
      <c r="AQ271" s="0"/>
      <c r="AR271" s="0"/>
      <c r="AS271" s="0"/>
      <c r="AT271" s="0"/>
      <c r="AU271" s="0"/>
      <c r="AV271" s="0"/>
      <c r="AW271" s="0"/>
      <c r="AX271" s="0"/>
      <c r="AY271" s="0"/>
      <c r="AZ271" s="0"/>
      <c r="BA271" s="0"/>
      <c r="BB271" s="0"/>
      <c r="BC271" s="0"/>
      <c r="BD271" s="0"/>
      <c r="BE271" s="0"/>
      <c r="BF271" s="0"/>
      <c r="BG271" s="0"/>
      <c r="BH271" s="0"/>
      <c r="BI271" s="0"/>
      <c r="BJ271" s="0"/>
      <c r="BK271" s="0"/>
      <c r="BL271" s="0"/>
      <c r="BM271" s="0"/>
      <c r="BN271" s="0"/>
      <c r="BO271" s="0"/>
      <c r="BP271" s="0"/>
      <c r="BQ271" s="0"/>
      <c r="BR271" s="0"/>
      <c r="BS271" s="0"/>
      <c r="BT271" s="0"/>
      <c r="BU271" s="0"/>
      <c r="BV271" s="0"/>
      <c r="BW271" s="0"/>
      <c r="BX271" s="0"/>
      <c r="BY271" s="0"/>
      <c r="BZ271" s="0"/>
      <c r="CA271" s="0"/>
      <c r="CB271" s="0"/>
      <c r="CC271" s="0"/>
      <c r="CD271" s="0"/>
      <c r="CE271" s="0"/>
      <c r="CF271" s="0"/>
      <c r="CG271" s="0"/>
      <c r="CH271" s="0"/>
      <c r="CI271" s="0"/>
      <c r="CJ271" s="0"/>
      <c r="CK271" s="0"/>
      <c r="CL271" s="0"/>
      <c r="CM271" s="0"/>
      <c r="CN271" s="0"/>
      <c r="CO271" s="0"/>
      <c r="CP271" s="0"/>
      <c r="CQ271" s="0"/>
      <c r="CR271" s="0"/>
      <c r="CS271" s="0"/>
      <c r="CT271" s="0"/>
      <c r="CU271" s="0"/>
      <c r="CV271" s="0"/>
      <c r="CW271" s="0"/>
      <c r="CX271" s="0"/>
      <c r="CY271" s="0"/>
      <c r="CZ271" s="0"/>
      <c r="DA271" s="0"/>
      <c r="DB271" s="0"/>
      <c r="DC271" s="0"/>
      <c r="DD271" s="0"/>
      <c r="DE271" s="0"/>
      <c r="DF271" s="0"/>
      <c r="DG271" s="0"/>
      <c r="DH271" s="0"/>
      <c r="DI271" s="0"/>
      <c r="DJ271" s="0"/>
      <c r="DK271" s="0"/>
      <c r="DL271" s="0"/>
      <c r="DM271" s="0"/>
      <c r="DN271" s="0"/>
      <c r="DO271" s="0"/>
      <c r="DP271" s="0"/>
      <c r="DQ271" s="0"/>
      <c r="DR271" s="0"/>
      <c r="DS271" s="0"/>
      <c r="DT271" s="0"/>
      <c r="DU271" s="0"/>
      <c r="DV271" s="0"/>
      <c r="DW271" s="0"/>
      <c r="DX271" s="0"/>
      <c r="DY271" s="0"/>
      <c r="DZ271" s="0"/>
      <c r="EA271" s="0"/>
      <c r="EB271" s="0"/>
      <c r="EC271" s="0"/>
      <c r="ED271" s="0"/>
      <c r="EE271" s="0"/>
      <c r="EF271" s="0"/>
      <c r="EG271" s="0"/>
      <c r="EH271" s="0"/>
      <c r="EI271" s="0"/>
      <c r="EJ271" s="0"/>
      <c r="EK271" s="0"/>
      <c r="EL271" s="0"/>
      <c r="EM271" s="0"/>
      <c r="EN271" s="0"/>
      <c r="EO271" s="0"/>
      <c r="EP271" s="0"/>
      <c r="EQ271" s="0"/>
      <c r="ER271" s="0"/>
      <c r="ES271" s="0"/>
      <c r="ET271" s="0"/>
      <c r="EU271" s="0"/>
      <c r="EV271" s="0"/>
      <c r="EW271" s="0"/>
      <c r="EX271" s="0"/>
      <c r="EY271" s="0"/>
      <c r="EZ271" s="0"/>
      <c r="FA271" s="0"/>
      <c r="FB271" s="0"/>
      <c r="FC271" s="0"/>
      <c r="FD271" s="0"/>
      <c r="FE271" s="0"/>
      <c r="FF271" s="0"/>
      <c r="FG271" s="0"/>
      <c r="FH271" s="0"/>
      <c r="FI271" s="0"/>
      <c r="FJ271" s="0"/>
      <c r="FK271" s="0"/>
      <c r="FL271" s="0"/>
      <c r="FM271" s="0"/>
      <c r="FN271" s="0"/>
      <c r="FO271" s="0"/>
      <c r="FP271" s="0"/>
      <c r="FQ271" s="0"/>
      <c r="FR271" s="0"/>
      <c r="FS271" s="0"/>
      <c r="FT271" s="0"/>
      <c r="FU271" s="0"/>
      <c r="FV271" s="0"/>
      <c r="FW271" s="0"/>
      <c r="FX271" s="0"/>
      <c r="FY271" s="0"/>
      <c r="FZ271" s="0"/>
      <c r="GA271" s="0"/>
      <c r="GB271" s="0"/>
      <c r="GC271" s="0"/>
      <c r="GD271" s="0"/>
      <c r="GE271" s="0"/>
      <c r="GF271" s="0"/>
      <c r="GG271" s="0"/>
      <c r="GH271" s="0"/>
      <c r="GI271" s="0"/>
      <c r="GJ271" s="0"/>
      <c r="GK271" s="0"/>
      <c r="GL271" s="0"/>
      <c r="GM271" s="0"/>
      <c r="GN271" s="0"/>
      <c r="GO271" s="0"/>
      <c r="GP271" s="0"/>
      <c r="GQ271" s="0"/>
      <c r="GR271" s="0"/>
      <c r="GS271" s="0"/>
      <c r="GT271" s="0"/>
      <c r="GU271" s="0"/>
      <c r="GV271" s="0"/>
      <c r="GW271" s="0"/>
      <c r="GX271" s="0"/>
      <c r="GY271" s="0"/>
      <c r="GZ271" s="0"/>
      <c r="HA271" s="0"/>
      <c r="HB271" s="0"/>
      <c r="HC271" s="0"/>
      <c r="HD271" s="0"/>
      <c r="HE271" s="0"/>
      <c r="HF271" s="0"/>
      <c r="HG271" s="0"/>
      <c r="HH271" s="0"/>
      <c r="HI271" s="0"/>
      <c r="HJ271" s="0"/>
      <c r="HK271" s="0"/>
      <c r="HL271" s="0"/>
      <c r="HM271" s="0"/>
      <c r="HN271" s="0"/>
      <c r="HO271" s="0"/>
      <c r="HP271" s="0"/>
      <c r="HQ271" s="0"/>
      <c r="HR271" s="0"/>
      <c r="HS271" s="0"/>
      <c r="HT271" s="0"/>
      <c r="HU271" s="0"/>
      <c r="HV271" s="0"/>
      <c r="HW271" s="0"/>
      <c r="HX271" s="0"/>
      <c r="HY271" s="0"/>
      <c r="HZ271" s="0"/>
      <c r="IA271" s="0"/>
      <c r="IB271" s="0"/>
      <c r="IC271" s="0"/>
      <c r="ID271" s="0"/>
      <c r="IE271" s="0"/>
      <c r="IF271" s="0"/>
      <c r="IG271" s="0"/>
      <c r="IH271" s="0"/>
      <c r="II271" s="0"/>
      <c r="IJ271" s="0"/>
      <c r="IK271" s="0"/>
      <c r="IL271" s="0"/>
      <c r="IM271" s="0"/>
      <c r="IN271" s="0"/>
      <c r="IO271" s="0"/>
      <c r="IP271" s="0"/>
      <c r="IQ271" s="0"/>
      <c r="IR271" s="0"/>
      <c r="IS271" s="0"/>
      <c r="IT271" s="0"/>
      <c r="IU271" s="0"/>
      <c r="IV271" s="0"/>
      <c r="IW271" s="0"/>
      <c r="IX271" s="0"/>
      <c r="IY271" s="0"/>
      <c r="IZ271" s="0"/>
      <c r="JA271" s="0"/>
      <c r="JB271" s="0"/>
      <c r="JC271" s="0"/>
      <c r="JD271" s="0"/>
      <c r="JE271" s="0"/>
      <c r="JF271" s="0"/>
      <c r="JG271" s="0"/>
      <c r="JH271" s="0"/>
      <c r="JI271" s="0"/>
      <c r="JJ271" s="0"/>
      <c r="JK271" s="0"/>
      <c r="JL271" s="0"/>
      <c r="JM271" s="0"/>
      <c r="JN271" s="0"/>
      <c r="JO271" s="0"/>
      <c r="JP271" s="0"/>
      <c r="JQ271" s="0"/>
      <c r="JR271" s="0"/>
      <c r="JS271" s="0"/>
      <c r="JT271" s="0"/>
      <c r="JU271" s="0"/>
      <c r="JV271" s="0"/>
      <c r="JW271" s="0"/>
      <c r="JX271" s="0"/>
      <c r="JY271" s="0"/>
      <c r="JZ271" s="0"/>
      <c r="KA271" s="0"/>
      <c r="KB271" s="0"/>
      <c r="KC271" s="0"/>
      <c r="KD271" s="0"/>
      <c r="KE271" s="0"/>
      <c r="KF271" s="0"/>
      <c r="KG271" s="0"/>
      <c r="KH271" s="0"/>
      <c r="KI271" s="0"/>
      <c r="KJ271" s="0"/>
      <c r="KK271" s="0"/>
      <c r="KL271" s="0"/>
      <c r="KM271" s="0"/>
      <c r="KN271" s="0"/>
      <c r="KO271" s="0"/>
      <c r="KP271" s="0"/>
      <c r="KQ271" s="0"/>
      <c r="KR271" s="0"/>
      <c r="KS271" s="0"/>
      <c r="KT271" s="0"/>
      <c r="KU271" s="0"/>
      <c r="KV271" s="0"/>
      <c r="KW271" s="0"/>
      <c r="KX271" s="0"/>
      <c r="KY271" s="0"/>
      <c r="KZ271" s="0"/>
      <c r="LA271" s="0"/>
      <c r="LB271" s="0"/>
      <c r="LC271" s="0"/>
      <c r="LD271" s="0"/>
      <c r="LE271" s="0"/>
      <c r="LF271" s="0"/>
      <c r="LG271" s="0"/>
      <c r="LH271" s="0"/>
      <c r="LI271" s="0"/>
      <c r="LJ271" s="0"/>
      <c r="LK271" s="0"/>
      <c r="LL271" s="0"/>
      <c r="LM271" s="0"/>
      <c r="LN271" s="0"/>
      <c r="LO271" s="0"/>
      <c r="LP271" s="0"/>
      <c r="LQ271" s="0"/>
      <c r="LR271" s="0"/>
      <c r="LS271" s="0"/>
      <c r="LT271" s="0"/>
      <c r="LU271" s="0"/>
      <c r="LV271" s="0"/>
      <c r="LW271" s="0"/>
      <c r="LX271" s="0"/>
      <c r="LY271" s="0"/>
      <c r="LZ271" s="0"/>
      <c r="MA271" s="0"/>
      <c r="MB271" s="0"/>
      <c r="MC271" s="0"/>
      <c r="MD271" s="0"/>
      <c r="ME271" s="0"/>
      <c r="MF271" s="0"/>
      <c r="MG271" s="0"/>
      <c r="MH271" s="0"/>
      <c r="MI271" s="0"/>
      <c r="MJ271" s="0"/>
      <c r="MK271" s="0"/>
      <c r="ML271" s="0"/>
      <c r="MM271" s="0"/>
      <c r="MN271" s="0"/>
      <c r="MO271" s="0"/>
      <c r="MP271" s="0"/>
      <c r="MQ271" s="0"/>
      <c r="MR271" s="0"/>
      <c r="MS271" s="0"/>
      <c r="MT271" s="0"/>
      <c r="MU271" s="0"/>
      <c r="MV271" s="0"/>
      <c r="MW271" s="0"/>
      <c r="MX271" s="0"/>
      <c r="MY271" s="0"/>
      <c r="MZ271" s="0"/>
      <c r="NA271" s="0"/>
      <c r="NB271" s="0"/>
      <c r="NC271" s="0"/>
      <c r="ND271" s="0"/>
      <c r="NE271" s="0"/>
      <c r="NF271" s="0"/>
      <c r="NG271" s="0"/>
      <c r="NH271" s="0"/>
      <c r="NI271" s="0"/>
      <c r="NJ271" s="0"/>
      <c r="NK271" s="0"/>
      <c r="NL271" s="0"/>
      <c r="NM271" s="0"/>
      <c r="NN271" s="0"/>
      <c r="NO271" s="0"/>
      <c r="NP271" s="0"/>
      <c r="NQ271" s="0"/>
      <c r="NR271" s="0"/>
      <c r="NS271" s="0"/>
      <c r="NT271" s="0"/>
      <c r="NU271" s="0"/>
      <c r="NV271" s="0"/>
      <c r="NW271" s="0"/>
      <c r="NX271" s="0"/>
      <c r="NY271" s="0"/>
      <c r="NZ271" s="0"/>
      <c r="OA271" s="0"/>
      <c r="OB271" s="0"/>
      <c r="OC271" s="0"/>
      <c r="OD271" s="0"/>
      <c r="OE271" s="0"/>
      <c r="OF271" s="0"/>
      <c r="OG271" s="0"/>
      <c r="OH271" s="0"/>
      <c r="OI271" s="0"/>
      <c r="OJ271" s="0"/>
      <c r="OK271" s="0"/>
      <c r="OL271" s="0"/>
      <c r="OM271" s="0"/>
      <c r="ON271" s="0"/>
      <c r="OO271" s="0"/>
      <c r="OP271" s="0"/>
      <c r="OQ271" s="0"/>
      <c r="OR271" s="0"/>
      <c r="OS271" s="0"/>
      <c r="OT271" s="0"/>
      <c r="OU271" s="0"/>
      <c r="OV271" s="0"/>
      <c r="OW271" s="0"/>
      <c r="OX271" s="0"/>
      <c r="OY271" s="0"/>
      <c r="OZ271" s="0"/>
      <c r="PA271" s="0"/>
      <c r="PB271" s="0"/>
      <c r="PC271" s="0"/>
      <c r="PD271" s="0"/>
      <c r="PE271" s="0"/>
      <c r="PF271" s="0"/>
      <c r="PG271" s="0"/>
      <c r="PH271" s="0"/>
      <c r="PI271" s="0"/>
      <c r="PJ271" s="0"/>
      <c r="PK271" s="0"/>
      <c r="PL271" s="0"/>
      <c r="PM271" s="0"/>
      <c r="PN271" s="0"/>
      <c r="PO271" s="0"/>
      <c r="PP271" s="0"/>
      <c r="PQ271" s="0"/>
      <c r="PR271" s="0"/>
      <c r="PS271" s="0"/>
      <c r="PT271" s="0"/>
      <c r="PU271" s="0"/>
      <c r="PV271" s="0"/>
      <c r="PW271" s="0"/>
      <c r="PX271" s="0"/>
      <c r="PY271" s="0"/>
      <c r="PZ271" s="0"/>
      <c r="QA271" s="0"/>
      <c r="QB271" s="0"/>
      <c r="QC271" s="0"/>
      <c r="QD271" s="0"/>
      <c r="QE271" s="0"/>
      <c r="QF271" s="0"/>
      <c r="QG271" s="0"/>
      <c r="QH271" s="0"/>
      <c r="QI271" s="0"/>
      <c r="QJ271" s="0"/>
      <c r="QK271" s="0"/>
      <c r="QL271" s="0"/>
      <c r="QM271" s="0"/>
      <c r="QN271" s="0"/>
      <c r="QO271" s="0"/>
      <c r="QP271" s="0"/>
      <c r="QQ271" s="0"/>
      <c r="QR271" s="0"/>
      <c r="QS271" s="0"/>
      <c r="QT271" s="0"/>
      <c r="QU271" s="0"/>
      <c r="QV271" s="0"/>
      <c r="QW271" s="0"/>
      <c r="QX271" s="0"/>
      <c r="QY271" s="0"/>
      <c r="QZ271" s="0"/>
      <c r="RA271" s="0"/>
      <c r="RB271" s="0"/>
      <c r="RC271" s="0"/>
      <c r="RD271" s="0"/>
      <c r="RE271" s="0"/>
      <c r="RF271" s="0"/>
      <c r="RG271" s="0"/>
      <c r="RH271" s="0"/>
      <c r="RI271" s="0"/>
      <c r="RJ271" s="0"/>
      <c r="RK271" s="0"/>
      <c r="RL271" s="0"/>
      <c r="RM271" s="0"/>
      <c r="RN271" s="0"/>
      <c r="RO271" s="0"/>
      <c r="RP271" s="0"/>
      <c r="RQ271" s="0"/>
      <c r="RR271" s="0"/>
      <c r="RS271" s="0"/>
      <c r="RT271" s="0"/>
      <c r="RU271" s="0"/>
      <c r="RV271" s="0"/>
      <c r="RW271" s="0"/>
      <c r="RX271" s="0"/>
      <c r="RY271" s="0"/>
      <c r="RZ271" s="0"/>
      <c r="SA271" s="0"/>
      <c r="SB271" s="0"/>
      <c r="SC271" s="0"/>
      <c r="SD271" s="0"/>
      <c r="SE271" s="0"/>
      <c r="SF271" s="0"/>
      <c r="SG271" s="0"/>
      <c r="SH271" s="0"/>
      <c r="SI271" s="0"/>
      <c r="SJ271" s="0"/>
      <c r="SK271" s="0"/>
      <c r="SL271" s="0"/>
      <c r="SM271" s="0"/>
      <c r="SN271" s="0"/>
      <c r="SO271" s="0"/>
      <c r="SP271" s="0"/>
      <c r="SQ271" s="0"/>
      <c r="SR271" s="0"/>
      <c r="SS271" s="0"/>
      <c r="ST271" s="0"/>
      <c r="SU271" s="0"/>
      <c r="SV271" s="0"/>
      <c r="SW271" s="0"/>
      <c r="SX271" s="0"/>
      <c r="SY271" s="0"/>
      <c r="SZ271" s="0"/>
      <c r="TA271" s="0"/>
      <c r="TB271" s="0"/>
      <c r="TC271" s="0"/>
      <c r="TD271" s="0"/>
      <c r="TE271" s="0"/>
      <c r="TF271" s="0"/>
      <c r="TG271" s="0"/>
      <c r="TH271" s="0"/>
      <c r="TI271" s="0"/>
      <c r="TJ271" s="0"/>
      <c r="TK271" s="0"/>
      <c r="TL271" s="0"/>
      <c r="TM271" s="0"/>
      <c r="TN271" s="0"/>
      <c r="TO271" s="0"/>
      <c r="TP271" s="0"/>
      <c r="TQ271" s="0"/>
      <c r="TR271" s="0"/>
      <c r="TS271" s="0"/>
      <c r="TT271" s="0"/>
      <c r="TU271" s="0"/>
      <c r="TV271" s="0"/>
      <c r="TW271" s="0"/>
      <c r="TX271" s="0"/>
      <c r="TY271" s="0"/>
      <c r="TZ271" s="0"/>
      <c r="UA271" s="0"/>
      <c r="UB271" s="0"/>
      <c r="UC271" s="0"/>
      <c r="UD271" s="0"/>
      <c r="UE271" s="0"/>
      <c r="UF271" s="0"/>
      <c r="UG271" s="0"/>
      <c r="UH271" s="0"/>
      <c r="UI271" s="0"/>
      <c r="UJ271" s="0"/>
      <c r="UK271" s="0"/>
      <c r="UL271" s="0"/>
      <c r="UM271" s="0"/>
      <c r="UN271" s="0"/>
      <c r="UO271" s="0"/>
      <c r="UP271" s="0"/>
      <c r="UQ271" s="0"/>
      <c r="UR271" s="0"/>
      <c r="US271" s="0"/>
      <c r="UT271" s="0"/>
      <c r="UU271" s="0"/>
      <c r="UV271" s="0"/>
      <c r="UW271" s="0"/>
      <c r="UX271" s="0"/>
      <c r="UY271" s="0"/>
      <c r="UZ271" s="0"/>
      <c r="VA271" s="0"/>
      <c r="VB271" s="0"/>
      <c r="VC271" s="0"/>
      <c r="VD271" s="0"/>
      <c r="VE271" s="0"/>
      <c r="VF271" s="0"/>
      <c r="VG271" s="0"/>
      <c r="VH271" s="0"/>
      <c r="VI271" s="0"/>
      <c r="VJ271" s="0"/>
      <c r="VK271" s="0"/>
      <c r="VL271" s="0"/>
      <c r="VM271" s="0"/>
      <c r="VN271" s="0"/>
      <c r="VO271" s="0"/>
      <c r="VP271" s="0"/>
      <c r="VQ271" s="0"/>
      <c r="VR271" s="0"/>
      <c r="VS271" s="0"/>
      <c r="VT271" s="0"/>
      <c r="VU271" s="0"/>
      <c r="VV271" s="0"/>
      <c r="VW271" s="0"/>
      <c r="VX271" s="0"/>
      <c r="VY271" s="0"/>
      <c r="VZ271" s="0"/>
      <c r="WA271" s="0"/>
      <c r="WB271" s="0"/>
      <c r="WC271" s="0"/>
      <c r="WD271" s="0"/>
      <c r="WE271" s="0"/>
      <c r="WF271" s="0"/>
      <c r="WG271" s="0"/>
      <c r="WH271" s="0"/>
      <c r="WI271" s="0"/>
      <c r="WJ271" s="0"/>
      <c r="WK271" s="0"/>
      <c r="WL271" s="0"/>
      <c r="WM271" s="0"/>
      <c r="WN271" s="0"/>
      <c r="WO271" s="0"/>
      <c r="WP271" s="0"/>
      <c r="WQ271" s="0"/>
      <c r="WR271" s="0"/>
      <c r="WS271" s="0"/>
      <c r="WT271" s="0"/>
      <c r="WU271" s="0"/>
      <c r="WV271" s="0"/>
      <c r="WW271" s="0"/>
      <c r="WX271" s="0"/>
      <c r="WY271" s="0"/>
      <c r="WZ271" s="0"/>
      <c r="XA271" s="0"/>
      <c r="XB271" s="0"/>
      <c r="XC271" s="0"/>
      <c r="XD271" s="0"/>
      <c r="XE271" s="0"/>
      <c r="XF271" s="0"/>
      <c r="XG271" s="0"/>
      <c r="XH271" s="0"/>
      <c r="XI271" s="0"/>
      <c r="XJ271" s="0"/>
      <c r="XK271" s="0"/>
      <c r="XL271" s="0"/>
      <c r="XM271" s="0"/>
      <c r="XN271" s="0"/>
      <c r="XO271" s="0"/>
      <c r="XP271" s="0"/>
      <c r="XQ271" s="0"/>
      <c r="XR271" s="0"/>
      <c r="XS271" s="0"/>
      <c r="XT271" s="0"/>
      <c r="XU271" s="0"/>
      <c r="XV271" s="0"/>
      <c r="XW271" s="0"/>
      <c r="XX271" s="0"/>
      <c r="XY271" s="0"/>
      <c r="XZ271" s="0"/>
      <c r="YA271" s="0"/>
      <c r="YB271" s="0"/>
      <c r="YC271" s="0"/>
      <c r="YD271" s="0"/>
      <c r="YE271" s="0"/>
      <c r="YF271" s="0"/>
      <c r="YG271" s="0"/>
      <c r="YH271" s="0"/>
      <c r="YI271" s="0"/>
      <c r="YJ271" s="0"/>
      <c r="YK271" s="0"/>
      <c r="YL271" s="0"/>
      <c r="YM271" s="0"/>
      <c r="YN271" s="0"/>
      <c r="YO271" s="0"/>
      <c r="YP271" s="0"/>
      <c r="YQ271" s="0"/>
      <c r="YR271" s="0"/>
      <c r="YS271" s="0"/>
      <c r="YT271" s="0"/>
      <c r="YU271" s="0"/>
      <c r="YV271" s="0"/>
      <c r="YW271" s="0"/>
      <c r="YX271" s="0"/>
      <c r="YY271" s="0"/>
      <c r="YZ271" s="0"/>
      <c r="ZA271" s="0"/>
      <c r="ZB271" s="0"/>
      <c r="ZC271" s="0"/>
      <c r="ZD271" s="0"/>
      <c r="ZE271" s="0"/>
      <c r="ZF271" s="0"/>
      <c r="ZG271" s="0"/>
      <c r="ZH271" s="0"/>
      <c r="ZI271" s="0"/>
      <c r="ZJ271" s="0"/>
      <c r="ZK271" s="0"/>
      <c r="ZL271" s="0"/>
      <c r="ZM271" s="0"/>
      <c r="ZN271" s="0"/>
      <c r="ZO271" s="0"/>
      <c r="ZP271" s="0"/>
      <c r="ZQ271" s="0"/>
      <c r="ZR271" s="0"/>
      <c r="ZS271" s="0"/>
      <c r="ZT271" s="0"/>
      <c r="ZU271" s="0"/>
      <c r="ZV271" s="0"/>
      <c r="ZW271" s="0"/>
      <c r="ZX271" s="0"/>
      <c r="ZY271" s="0"/>
      <c r="ZZ271" s="0"/>
      <c r="AAA271" s="0"/>
      <c r="AAB271" s="0"/>
      <c r="AAC271" s="0"/>
      <c r="AAD271" s="0"/>
      <c r="AAE271" s="0"/>
      <c r="AAF271" s="0"/>
      <c r="AAG271" s="0"/>
      <c r="AAH271" s="0"/>
      <c r="AAI271" s="0"/>
      <c r="AAJ271" s="0"/>
      <c r="AAK271" s="0"/>
      <c r="AAL271" s="0"/>
      <c r="AAM271" s="0"/>
      <c r="AAN271" s="0"/>
      <c r="AAO271" s="0"/>
      <c r="AAP271" s="0"/>
      <c r="AAQ271" s="0"/>
      <c r="AAR271" s="0"/>
      <c r="AAS271" s="0"/>
      <c r="AAT271" s="0"/>
      <c r="AAU271" s="0"/>
      <c r="AAV271" s="0"/>
      <c r="AAW271" s="0"/>
      <c r="AAX271" s="0"/>
      <c r="AAY271" s="0"/>
      <c r="AAZ271" s="0"/>
      <c r="ABA271" s="0"/>
      <c r="ABB271" s="0"/>
      <c r="ABC271" s="0"/>
      <c r="ABD271" s="0"/>
      <c r="ABE271" s="0"/>
      <c r="ABF271" s="0"/>
      <c r="ABG271" s="0"/>
      <c r="ABH271" s="0"/>
      <c r="ABI271" s="0"/>
      <c r="ABJ271" s="0"/>
      <c r="ABK271" s="0"/>
      <c r="ABL271" s="0"/>
      <c r="ABM271" s="0"/>
      <c r="ABN271" s="0"/>
      <c r="ABO271" s="0"/>
      <c r="ABP271" s="0"/>
      <c r="ABQ271" s="0"/>
      <c r="ABR271" s="0"/>
      <c r="ABS271" s="0"/>
      <c r="ABT271" s="0"/>
      <c r="ABU271" s="0"/>
      <c r="ABV271" s="0"/>
      <c r="ABW271" s="0"/>
      <c r="ABX271" s="0"/>
      <c r="ABY271" s="0"/>
      <c r="ABZ271" s="0"/>
      <c r="ACA271" s="0"/>
      <c r="ACB271" s="0"/>
      <c r="ACC271" s="0"/>
      <c r="ACD271" s="0"/>
      <c r="ACE271" s="0"/>
      <c r="ACF271" s="0"/>
      <c r="ACG271" s="0"/>
      <c r="ACH271" s="0"/>
      <c r="ACI271" s="0"/>
      <c r="ACJ271" s="0"/>
      <c r="ACK271" s="0"/>
      <c r="ACL271" s="0"/>
      <c r="ACM271" s="0"/>
      <c r="ACN271" s="0"/>
      <c r="ACO271" s="0"/>
      <c r="ACP271" s="0"/>
      <c r="ACQ271" s="0"/>
      <c r="ACR271" s="0"/>
      <c r="ACS271" s="0"/>
      <c r="ACT271" s="0"/>
      <c r="ACU271" s="0"/>
      <c r="ACV271" s="0"/>
      <c r="ACW271" s="0"/>
      <c r="ACX271" s="0"/>
      <c r="ACY271" s="0"/>
      <c r="ACZ271" s="0"/>
      <c r="ADA271" s="0"/>
      <c r="ADB271" s="0"/>
      <c r="ADC271" s="0"/>
      <c r="ADD271" s="0"/>
      <c r="ADE271" s="0"/>
      <c r="ADF271" s="0"/>
      <c r="ADG271" s="0"/>
      <c r="ADH271" s="0"/>
      <c r="ADI271" s="0"/>
      <c r="ADJ271" s="0"/>
      <c r="ADK271" s="0"/>
      <c r="ADL271" s="0"/>
      <c r="ADM271" s="0"/>
      <c r="ADN271" s="0"/>
      <c r="ADO271" s="0"/>
      <c r="ADP271" s="0"/>
      <c r="ADQ271" s="0"/>
      <c r="ADR271" s="0"/>
      <c r="ADS271" s="0"/>
      <c r="ADT271" s="0"/>
      <c r="ADU271" s="0"/>
      <c r="ADV271" s="0"/>
      <c r="ADW271" s="0"/>
      <c r="ADX271" s="0"/>
      <c r="ADY271" s="0"/>
      <c r="ADZ271" s="0"/>
      <c r="AEA271" s="0"/>
      <c r="AEB271" s="0"/>
      <c r="AEC271" s="0"/>
      <c r="AED271" s="0"/>
      <c r="AEE271" s="0"/>
      <c r="AEF271" s="0"/>
      <c r="AEG271" s="0"/>
      <c r="AEH271" s="0"/>
      <c r="AEI271" s="0"/>
      <c r="AEJ271" s="0"/>
      <c r="AEK271" s="0"/>
      <c r="AEL271" s="0"/>
      <c r="AEM271" s="0"/>
      <c r="AEN271" s="0"/>
      <c r="AEO271" s="0"/>
      <c r="AEP271" s="0"/>
      <c r="AEQ271" s="0"/>
      <c r="AER271" s="0"/>
      <c r="AES271" s="0"/>
      <c r="AET271" s="0"/>
      <c r="AEU271" s="0"/>
      <c r="AEV271" s="0"/>
      <c r="AEW271" s="0"/>
      <c r="AEX271" s="0"/>
      <c r="AEY271" s="0"/>
      <c r="AEZ271" s="0"/>
      <c r="AFA271" s="0"/>
      <c r="AFB271" s="0"/>
      <c r="AFC271" s="0"/>
      <c r="AFD271" s="0"/>
      <c r="AFE271" s="0"/>
      <c r="AFF271" s="0"/>
      <c r="AFG271" s="0"/>
      <c r="AFH271" s="0"/>
      <c r="AFI271" s="0"/>
      <c r="AFJ271" s="0"/>
      <c r="AFK271" s="0"/>
      <c r="AFL271" s="0"/>
      <c r="AFM271" s="0"/>
      <c r="AFN271" s="0"/>
      <c r="AFO271" s="0"/>
      <c r="AFP271" s="0"/>
      <c r="AFQ271" s="0"/>
      <c r="AFR271" s="0"/>
      <c r="AFS271" s="0"/>
      <c r="AFT271" s="0"/>
      <c r="AFU271" s="0"/>
      <c r="AFV271" s="0"/>
      <c r="AFW271" s="0"/>
      <c r="AFX271" s="0"/>
      <c r="AFY271" s="0"/>
      <c r="AFZ271" s="0"/>
      <c r="AGA271" s="0"/>
      <c r="AGB271" s="0"/>
      <c r="AGC271" s="0"/>
      <c r="AGD271" s="0"/>
      <c r="AGE271" s="0"/>
      <c r="AGF271" s="0"/>
      <c r="AGG271" s="0"/>
      <c r="AGH271" s="0"/>
      <c r="AGI271" s="0"/>
      <c r="AGJ271" s="0"/>
      <c r="AGK271" s="0"/>
      <c r="AGL271" s="0"/>
      <c r="AGM271" s="0"/>
      <c r="AGN271" s="0"/>
      <c r="AGO271" s="0"/>
      <c r="AGP271" s="0"/>
      <c r="AGQ271" s="0"/>
      <c r="AGR271" s="0"/>
      <c r="AGS271" s="0"/>
      <c r="AGT271" s="0"/>
      <c r="AGU271" s="0"/>
      <c r="AGV271" s="0"/>
      <c r="AGW271" s="0"/>
      <c r="AGX271" s="0"/>
      <c r="AGY271" s="0"/>
      <c r="AGZ271" s="0"/>
      <c r="AHA271" s="0"/>
      <c r="AHB271" s="0"/>
      <c r="AHC271" s="0"/>
      <c r="AHD271" s="0"/>
      <c r="AHE271" s="0"/>
      <c r="AHF271" s="0"/>
      <c r="AHG271" s="0"/>
      <c r="AHH271" s="0"/>
      <c r="AHI271" s="0"/>
      <c r="AHJ271" s="0"/>
      <c r="AHK271" s="0"/>
      <c r="AHL271" s="0"/>
      <c r="AHM271" s="0"/>
      <c r="AHN271" s="0"/>
      <c r="AHO271" s="0"/>
      <c r="AHP271" s="0"/>
      <c r="AHQ271" s="0"/>
      <c r="AHR271" s="0"/>
      <c r="AHS271" s="0"/>
      <c r="AHT271" s="0"/>
      <c r="AHU271" s="0"/>
      <c r="AHV271" s="0"/>
      <c r="AHW271" s="0"/>
      <c r="AHX271" s="0"/>
      <c r="AHY271" s="0"/>
      <c r="AHZ271" s="0"/>
      <c r="AIA271" s="0"/>
      <c r="AIB271" s="0"/>
      <c r="AIC271" s="0"/>
      <c r="AID271" s="0"/>
      <c r="AIE271" s="0"/>
      <c r="AIF271" s="0"/>
      <c r="AIG271" s="0"/>
      <c r="AIH271" s="0"/>
      <c r="AII271" s="0"/>
      <c r="AIJ271" s="0"/>
      <c r="AIK271" s="0"/>
      <c r="AIL271" s="0"/>
      <c r="AIM271" s="0"/>
      <c r="AIN271" s="0"/>
      <c r="AIO271" s="0"/>
      <c r="AIP271" s="0"/>
      <c r="AIQ271" s="0"/>
      <c r="AIR271" s="0"/>
      <c r="AIS271" s="0"/>
      <c r="AIT271" s="0"/>
      <c r="AIU271" s="0"/>
      <c r="AIV271" s="0"/>
      <c r="AIW271" s="0"/>
      <c r="AIX271" s="0"/>
      <c r="AIY271" s="0"/>
      <c r="AIZ271" s="0"/>
      <c r="AJA271" s="0"/>
      <c r="AJB271" s="0"/>
      <c r="AJC271" s="0"/>
      <c r="AJD271" s="0"/>
      <c r="AJE271" s="0"/>
      <c r="AJF271" s="0"/>
      <c r="AJG271" s="0"/>
      <c r="AJH271" s="0"/>
      <c r="AJI271" s="0"/>
      <c r="AJJ271" s="0"/>
      <c r="AJK271" s="0"/>
      <c r="AJL271" s="0"/>
      <c r="AJM271" s="0"/>
      <c r="AJN271" s="0"/>
      <c r="AJO271" s="0"/>
      <c r="AJP271" s="0"/>
      <c r="AJQ271" s="0"/>
      <c r="AJR271" s="0"/>
      <c r="AJS271" s="0"/>
      <c r="AJT271" s="0"/>
      <c r="AJU271" s="0"/>
      <c r="AJV271" s="0"/>
      <c r="AJW271" s="0"/>
      <c r="AJX271" s="0"/>
      <c r="AJY271" s="0"/>
      <c r="AJZ271" s="0"/>
      <c r="AKA271" s="0"/>
      <c r="AKB271" s="0"/>
      <c r="AKC271" s="0"/>
      <c r="AKD271" s="0"/>
      <c r="AKE271" s="0"/>
      <c r="AKF271" s="0"/>
      <c r="AKG271" s="0"/>
      <c r="AKH271" s="0"/>
      <c r="AKI271" s="0"/>
      <c r="AKJ271" s="0"/>
      <c r="AKK271" s="0"/>
      <c r="AKL271" s="0"/>
      <c r="AKM271" s="0"/>
      <c r="AKN271" s="0"/>
      <c r="AKO271" s="0"/>
      <c r="AKP271" s="0"/>
      <c r="AKQ271" s="0"/>
      <c r="AKR271" s="0"/>
      <c r="AKS271" s="0"/>
      <c r="AKT271" s="0"/>
      <c r="AKU271" s="0"/>
      <c r="AKV271" s="0"/>
      <c r="AKW271" s="0"/>
      <c r="AKX271" s="0"/>
      <c r="AKY271" s="0"/>
      <c r="AKZ271" s="0"/>
      <c r="ALA271" s="0"/>
      <c r="ALB271" s="0"/>
      <c r="ALC271" s="0"/>
      <c r="ALD271" s="0"/>
      <c r="ALE271" s="0"/>
      <c r="ALF271" s="0"/>
      <c r="ALG271" s="0"/>
      <c r="ALH271" s="0"/>
      <c r="ALI271" s="0"/>
      <c r="ALJ271" s="0"/>
      <c r="ALK271" s="0"/>
      <c r="ALL271" s="0"/>
      <c r="ALM271" s="0"/>
      <c r="ALN271" s="0"/>
      <c r="ALO271" s="0"/>
      <c r="ALP271" s="0"/>
      <c r="ALQ271" s="0"/>
      <c r="ALR271" s="0"/>
      <c r="ALS271" s="0"/>
      <c r="ALT271" s="0"/>
      <c r="ALU271" s="0"/>
      <c r="ALV271" s="0"/>
      <c r="ALW271" s="0"/>
      <c r="ALX271" s="0"/>
      <c r="ALY271" s="0"/>
      <c r="ALZ271" s="0"/>
      <c r="AMA271" s="0"/>
      <c r="AMB271" s="0"/>
      <c r="AMC271" s="0"/>
      <c r="AMD271" s="0"/>
      <c r="AME271" s="0"/>
      <c r="AMF271" s="0"/>
      <c r="AMG271" s="0"/>
      <c r="AMH271" s="0"/>
      <c r="AMI271" s="0"/>
      <c r="AMJ271" s="0"/>
    </row>
    <row r="272" s="8" customFormat="true" ht="14.25" hidden="false" customHeight="false" outlineLevel="0" collapsed="false">
      <c r="A272" s="75" t="n">
        <v>69</v>
      </c>
      <c r="B272" s="99" t="s">
        <v>288</v>
      </c>
    </row>
    <row r="273" s="8" customFormat="true" ht="14.25" hidden="false" customHeight="false" outlineLevel="0" collapsed="false">
      <c r="A273" s="75"/>
      <c r="B273" s="99" t="s">
        <v>79</v>
      </c>
    </row>
    <row r="274" s="8" customFormat="true" ht="14.25" hidden="false" customHeight="false" outlineLevel="0" collapsed="false">
      <c r="A274" s="75" t="n">
        <v>691</v>
      </c>
      <c r="B274" s="99" t="s">
        <v>289</v>
      </c>
    </row>
    <row r="275" s="8" customFormat="true" ht="14.25" hidden="false" customHeight="false" outlineLevel="0" collapsed="false">
      <c r="A275" s="75"/>
      <c r="B275" s="99" t="s">
        <v>79</v>
      </c>
    </row>
    <row r="276" s="8" customFormat="true" ht="14.25" hidden="false" customHeight="false" outlineLevel="0" collapsed="false">
      <c r="A276" s="75" t="n">
        <v>695</v>
      </c>
      <c r="B276" s="99" t="s">
        <v>290</v>
      </c>
    </row>
    <row r="277" customFormat="false" ht="15" hidden="false" customHeight="false" outlineLevel="0" collapsed="false">
      <c r="A277" s="73"/>
      <c r="B277" s="98" t="s">
        <v>291</v>
      </c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/>
      <c r="O277" s="0"/>
      <c r="P277" s="0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0"/>
      <c r="AC277" s="0"/>
      <c r="AD277" s="0"/>
      <c r="AE277" s="0"/>
      <c r="AF277" s="0"/>
      <c r="AG277" s="0"/>
      <c r="AH277" s="0"/>
      <c r="AI277" s="0"/>
      <c r="AJ277" s="0"/>
      <c r="AK277" s="0"/>
      <c r="AL277" s="0"/>
      <c r="AM277" s="0"/>
      <c r="AN277" s="0"/>
      <c r="AO277" s="0"/>
      <c r="AP277" s="0"/>
      <c r="AQ277" s="0"/>
      <c r="AR277" s="0"/>
      <c r="AS277" s="0"/>
      <c r="AT277" s="0"/>
      <c r="AU277" s="0"/>
      <c r="AV277" s="0"/>
      <c r="AW277" s="0"/>
      <c r="AX277" s="0"/>
      <c r="AY277" s="0"/>
      <c r="AZ277" s="0"/>
      <c r="BA277" s="0"/>
      <c r="BB277" s="0"/>
      <c r="BC277" s="0"/>
      <c r="BD277" s="0"/>
      <c r="BE277" s="0"/>
      <c r="BF277" s="0"/>
      <c r="BG277" s="0"/>
      <c r="BH277" s="0"/>
      <c r="BI277" s="0"/>
      <c r="BJ277" s="0"/>
      <c r="BK277" s="0"/>
      <c r="BL277" s="0"/>
      <c r="BM277" s="0"/>
      <c r="BN277" s="0"/>
      <c r="BO277" s="0"/>
      <c r="BP277" s="0"/>
      <c r="BQ277" s="0"/>
      <c r="BR277" s="0"/>
      <c r="BS277" s="0"/>
      <c r="BT277" s="0"/>
      <c r="BU277" s="0"/>
      <c r="BV277" s="0"/>
      <c r="BW277" s="0"/>
      <c r="BX277" s="0"/>
      <c r="BY277" s="0"/>
      <c r="BZ277" s="0"/>
      <c r="CA277" s="0"/>
      <c r="CB277" s="0"/>
      <c r="CC277" s="0"/>
      <c r="CD277" s="0"/>
      <c r="CE277" s="0"/>
      <c r="CF277" s="0"/>
      <c r="CG277" s="0"/>
      <c r="CH277" s="0"/>
      <c r="CI277" s="0"/>
      <c r="CJ277" s="0"/>
      <c r="CK277" s="0"/>
      <c r="CL277" s="0"/>
      <c r="CM277" s="0"/>
      <c r="CN277" s="0"/>
      <c r="CO277" s="0"/>
      <c r="CP277" s="0"/>
      <c r="CQ277" s="0"/>
      <c r="CR277" s="0"/>
      <c r="CS277" s="0"/>
      <c r="CT277" s="0"/>
      <c r="CU277" s="0"/>
      <c r="CV277" s="0"/>
      <c r="CW277" s="0"/>
      <c r="CX277" s="0"/>
      <c r="CY277" s="0"/>
      <c r="CZ277" s="0"/>
      <c r="DA277" s="0"/>
      <c r="DB277" s="0"/>
      <c r="DC277" s="0"/>
      <c r="DD277" s="0"/>
      <c r="DE277" s="0"/>
      <c r="DF277" s="0"/>
      <c r="DG277" s="0"/>
      <c r="DH277" s="0"/>
      <c r="DI277" s="0"/>
      <c r="DJ277" s="0"/>
      <c r="DK277" s="0"/>
      <c r="DL277" s="0"/>
      <c r="DM277" s="0"/>
      <c r="DN277" s="0"/>
      <c r="DO277" s="0"/>
      <c r="DP277" s="0"/>
      <c r="DQ277" s="0"/>
      <c r="DR277" s="0"/>
      <c r="DS277" s="0"/>
      <c r="DT277" s="0"/>
      <c r="DU277" s="0"/>
      <c r="DV277" s="0"/>
      <c r="DW277" s="0"/>
      <c r="DX277" s="0"/>
      <c r="DY277" s="0"/>
      <c r="DZ277" s="0"/>
      <c r="EA277" s="0"/>
      <c r="EB277" s="0"/>
      <c r="EC277" s="0"/>
      <c r="ED277" s="0"/>
      <c r="EE277" s="0"/>
      <c r="EF277" s="0"/>
      <c r="EG277" s="0"/>
      <c r="EH277" s="0"/>
      <c r="EI277" s="0"/>
      <c r="EJ277" s="0"/>
      <c r="EK277" s="0"/>
      <c r="EL277" s="0"/>
      <c r="EM277" s="0"/>
      <c r="EN277" s="0"/>
      <c r="EO277" s="0"/>
      <c r="EP277" s="0"/>
      <c r="EQ277" s="0"/>
      <c r="ER277" s="0"/>
      <c r="ES277" s="0"/>
      <c r="ET277" s="0"/>
      <c r="EU277" s="0"/>
      <c r="EV277" s="0"/>
      <c r="EW277" s="0"/>
      <c r="EX277" s="0"/>
      <c r="EY277" s="0"/>
      <c r="EZ277" s="0"/>
      <c r="FA277" s="0"/>
      <c r="FB277" s="0"/>
      <c r="FC277" s="0"/>
      <c r="FD277" s="0"/>
      <c r="FE277" s="0"/>
      <c r="FF277" s="0"/>
      <c r="FG277" s="0"/>
      <c r="FH277" s="0"/>
      <c r="FI277" s="0"/>
      <c r="FJ277" s="0"/>
      <c r="FK277" s="0"/>
      <c r="FL277" s="0"/>
      <c r="FM277" s="0"/>
      <c r="FN277" s="0"/>
      <c r="FO277" s="0"/>
      <c r="FP277" s="0"/>
      <c r="FQ277" s="0"/>
      <c r="FR277" s="0"/>
      <c r="FS277" s="0"/>
      <c r="FT277" s="0"/>
      <c r="FU277" s="0"/>
      <c r="FV277" s="0"/>
      <c r="FW277" s="0"/>
      <c r="FX277" s="0"/>
      <c r="FY277" s="0"/>
      <c r="FZ277" s="0"/>
      <c r="GA277" s="0"/>
      <c r="GB277" s="0"/>
      <c r="GC277" s="0"/>
      <c r="GD277" s="0"/>
      <c r="GE277" s="0"/>
      <c r="GF277" s="0"/>
      <c r="GG277" s="0"/>
      <c r="GH277" s="0"/>
      <c r="GI277" s="0"/>
      <c r="GJ277" s="0"/>
      <c r="GK277" s="0"/>
      <c r="GL277" s="0"/>
      <c r="GM277" s="0"/>
      <c r="GN277" s="0"/>
      <c r="GO277" s="0"/>
      <c r="GP277" s="0"/>
      <c r="GQ277" s="0"/>
      <c r="GR277" s="0"/>
      <c r="GS277" s="0"/>
      <c r="GT277" s="0"/>
      <c r="GU277" s="0"/>
      <c r="GV277" s="0"/>
      <c r="GW277" s="0"/>
      <c r="GX277" s="0"/>
      <c r="GY277" s="0"/>
      <c r="GZ277" s="0"/>
      <c r="HA277" s="0"/>
      <c r="HB277" s="0"/>
      <c r="HC277" s="0"/>
      <c r="HD277" s="0"/>
      <c r="HE277" s="0"/>
      <c r="HF277" s="0"/>
      <c r="HG277" s="0"/>
      <c r="HH277" s="0"/>
      <c r="HI277" s="0"/>
      <c r="HJ277" s="0"/>
      <c r="HK277" s="0"/>
      <c r="HL277" s="0"/>
      <c r="HM277" s="0"/>
      <c r="HN277" s="0"/>
      <c r="HO277" s="0"/>
      <c r="HP277" s="0"/>
      <c r="HQ277" s="0"/>
      <c r="HR277" s="0"/>
      <c r="HS277" s="0"/>
      <c r="HT277" s="0"/>
      <c r="HU277" s="0"/>
      <c r="HV277" s="0"/>
      <c r="HW277" s="0"/>
      <c r="HX277" s="0"/>
      <c r="HY277" s="0"/>
      <c r="HZ277" s="0"/>
      <c r="IA277" s="0"/>
      <c r="IB277" s="0"/>
      <c r="IC277" s="0"/>
      <c r="ID277" s="0"/>
      <c r="IE277" s="0"/>
      <c r="IF277" s="0"/>
      <c r="IG277" s="0"/>
      <c r="IH277" s="0"/>
      <c r="II277" s="0"/>
      <c r="IJ277" s="0"/>
      <c r="IK277" s="0"/>
      <c r="IL277" s="0"/>
      <c r="IM277" s="0"/>
      <c r="IN277" s="0"/>
      <c r="IO277" s="0"/>
      <c r="IP277" s="0"/>
      <c r="IQ277" s="0"/>
      <c r="IR277" s="0"/>
      <c r="IS277" s="0"/>
      <c r="IT277" s="0"/>
      <c r="IU277" s="0"/>
      <c r="IV277" s="0"/>
      <c r="IW277" s="0"/>
      <c r="IX277" s="0"/>
      <c r="IY277" s="0"/>
      <c r="IZ277" s="0"/>
      <c r="JA277" s="0"/>
      <c r="JB277" s="0"/>
      <c r="JC277" s="0"/>
      <c r="JD277" s="0"/>
      <c r="JE277" s="0"/>
      <c r="JF277" s="0"/>
      <c r="JG277" s="0"/>
      <c r="JH277" s="0"/>
      <c r="JI277" s="0"/>
      <c r="JJ277" s="0"/>
      <c r="JK277" s="0"/>
      <c r="JL277" s="0"/>
      <c r="JM277" s="0"/>
      <c r="JN277" s="0"/>
      <c r="JO277" s="0"/>
      <c r="JP277" s="0"/>
      <c r="JQ277" s="0"/>
      <c r="JR277" s="0"/>
      <c r="JS277" s="0"/>
      <c r="JT277" s="0"/>
      <c r="JU277" s="0"/>
      <c r="JV277" s="0"/>
      <c r="JW277" s="0"/>
      <c r="JX277" s="0"/>
      <c r="JY277" s="0"/>
      <c r="JZ277" s="0"/>
      <c r="KA277" s="0"/>
      <c r="KB277" s="0"/>
      <c r="KC277" s="0"/>
      <c r="KD277" s="0"/>
      <c r="KE277" s="0"/>
      <c r="KF277" s="0"/>
      <c r="KG277" s="0"/>
      <c r="KH277" s="0"/>
      <c r="KI277" s="0"/>
      <c r="KJ277" s="0"/>
      <c r="KK277" s="0"/>
      <c r="KL277" s="0"/>
      <c r="KM277" s="0"/>
      <c r="KN277" s="0"/>
      <c r="KO277" s="0"/>
      <c r="KP277" s="0"/>
      <c r="KQ277" s="0"/>
      <c r="KR277" s="0"/>
      <c r="KS277" s="0"/>
      <c r="KT277" s="0"/>
      <c r="KU277" s="0"/>
      <c r="KV277" s="0"/>
      <c r="KW277" s="0"/>
      <c r="KX277" s="0"/>
      <c r="KY277" s="0"/>
      <c r="KZ277" s="0"/>
      <c r="LA277" s="0"/>
      <c r="LB277" s="0"/>
      <c r="LC277" s="0"/>
      <c r="LD277" s="0"/>
      <c r="LE277" s="0"/>
      <c r="LF277" s="0"/>
      <c r="LG277" s="0"/>
      <c r="LH277" s="0"/>
      <c r="LI277" s="0"/>
      <c r="LJ277" s="0"/>
      <c r="LK277" s="0"/>
      <c r="LL277" s="0"/>
      <c r="LM277" s="0"/>
      <c r="LN277" s="0"/>
      <c r="LO277" s="0"/>
      <c r="LP277" s="0"/>
      <c r="LQ277" s="0"/>
      <c r="LR277" s="0"/>
      <c r="LS277" s="0"/>
      <c r="LT277" s="0"/>
      <c r="LU277" s="0"/>
      <c r="LV277" s="0"/>
      <c r="LW277" s="0"/>
      <c r="LX277" s="0"/>
      <c r="LY277" s="0"/>
      <c r="LZ277" s="0"/>
      <c r="MA277" s="0"/>
      <c r="MB277" s="0"/>
      <c r="MC277" s="0"/>
      <c r="MD277" s="0"/>
      <c r="ME277" s="0"/>
      <c r="MF277" s="0"/>
      <c r="MG277" s="0"/>
      <c r="MH277" s="0"/>
      <c r="MI277" s="0"/>
      <c r="MJ277" s="0"/>
      <c r="MK277" s="0"/>
      <c r="ML277" s="0"/>
      <c r="MM277" s="0"/>
      <c r="MN277" s="0"/>
      <c r="MO277" s="0"/>
      <c r="MP277" s="0"/>
      <c r="MQ277" s="0"/>
      <c r="MR277" s="0"/>
      <c r="MS277" s="0"/>
      <c r="MT277" s="0"/>
      <c r="MU277" s="0"/>
      <c r="MV277" s="0"/>
      <c r="MW277" s="0"/>
      <c r="MX277" s="0"/>
      <c r="MY277" s="0"/>
      <c r="MZ277" s="0"/>
      <c r="NA277" s="0"/>
      <c r="NB277" s="0"/>
      <c r="NC277" s="0"/>
      <c r="ND277" s="0"/>
      <c r="NE277" s="0"/>
      <c r="NF277" s="0"/>
      <c r="NG277" s="0"/>
      <c r="NH277" s="0"/>
      <c r="NI277" s="0"/>
      <c r="NJ277" s="0"/>
      <c r="NK277" s="0"/>
      <c r="NL277" s="0"/>
      <c r="NM277" s="0"/>
      <c r="NN277" s="0"/>
      <c r="NO277" s="0"/>
      <c r="NP277" s="0"/>
      <c r="NQ277" s="0"/>
      <c r="NR277" s="0"/>
      <c r="NS277" s="0"/>
      <c r="NT277" s="0"/>
      <c r="NU277" s="0"/>
      <c r="NV277" s="0"/>
      <c r="NW277" s="0"/>
      <c r="NX277" s="0"/>
      <c r="NY277" s="0"/>
      <c r="NZ277" s="0"/>
      <c r="OA277" s="0"/>
      <c r="OB277" s="0"/>
      <c r="OC277" s="0"/>
      <c r="OD277" s="0"/>
      <c r="OE277" s="0"/>
      <c r="OF277" s="0"/>
      <c r="OG277" s="0"/>
      <c r="OH277" s="0"/>
      <c r="OI277" s="0"/>
      <c r="OJ277" s="0"/>
      <c r="OK277" s="0"/>
      <c r="OL277" s="0"/>
      <c r="OM277" s="0"/>
      <c r="ON277" s="0"/>
      <c r="OO277" s="0"/>
      <c r="OP277" s="0"/>
      <c r="OQ277" s="0"/>
      <c r="OR277" s="0"/>
      <c r="OS277" s="0"/>
      <c r="OT277" s="0"/>
      <c r="OU277" s="0"/>
      <c r="OV277" s="0"/>
      <c r="OW277" s="0"/>
      <c r="OX277" s="0"/>
      <c r="OY277" s="0"/>
      <c r="OZ277" s="0"/>
      <c r="PA277" s="0"/>
      <c r="PB277" s="0"/>
      <c r="PC277" s="0"/>
      <c r="PD277" s="0"/>
      <c r="PE277" s="0"/>
      <c r="PF277" s="0"/>
      <c r="PG277" s="0"/>
      <c r="PH277" s="0"/>
      <c r="PI277" s="0"/>
      <c r="PJ277" s="0"/>
      <c r="PK277" s="0"/>
      <c r="PL277" s="0"/>
      <c r="PM277" s="0"/>
      <c r="PN277" s="0"/>
      <c r="PO277" s="0"/>
      <c r="PP277" s="0"/>
      <c r="PQ277" s="0"/>
      <c r="PR277" s="0"/>
      <c r="PS277" s="0"/>
      <c r="PT277" s="0"/>
      <c r="PU277" s="0"/>
      <c r="PV277" s="0"/>
      <c r="PW277" s="0"/>
      <c r="PX277" s="0"/>
      <c r="PY277" s="0"/>
      <c r="PZ277" s="0"/>
      <c r="QA277" s="0"/>
      <c r="QB277" s="0"/>
      <c r="QC277" s="0"/>
      <c r="QD277" s="0"/>
      <c r="QE277" s="0"/>
      <c r="QF277" s="0"/>
      <c r="QG277" s="0"/>
      <c r="QH277" s="0"/>
      <c r="QI277" s="0"/>
      <c r="QJ277" s="0"/>
      <c r="QK277" s="0"/>
      <c r="QL277" s="0"/>
      <c r="QM277" s="0"/>
      <c r="QN277" s="0"/>
      <c r="QO277" s="0"/>
      <c r="QP277" s="0"/>
      <c r="QQ277" s="0"/>
      <c r="QR277" s="0"/>
      <c r="QS277" s="0"/>
      <c r="QT277" s="0"/>
      <c r="QU277" s="0"/>
      <c r="QV277" s="0"/>
      <c r="QW277" s="0"/>
      <c r="QX277" s="0"/>
      <c r="QY277" s="0"/>
      <c r="QZ277" s="0"/>
      <c r="RA277" s="0"/>
      <c r="RB277" s="0"/>
      <c r="RC277" s="0"/>
      <c r="RD277" s="0"/>
      <c r="RE277" s="0"/>
      <c r="RF277" s="0"/>
      <c r="RG277" s="0"/>
      <c r="RH277" s="0"/>
      <c r="RI277" s="0"/>
      <c r="RJ277" s="0"/>
      <c r="RK277" s="0"/>
      <c r="RL277" s="0"/>
      <c r="RM277" s="0"/>
      <c r="RN277" s="0"/>
      <c r="RO277" s="0"/>
      <c r="RP277" s="0"/>
      <c r="RQ277" s="0"/>
      <c r="RR277" s="0"/>
      <c r="RS277" s="0"/>
      <c r="RT277" s="0"/>
      <c r="RU277" s="0"/>
      <c r="RV277" s="0"/>
      <c r="RW277" s="0"/>
      <c r="RX277" s="0"/>
      <c r="RY277" s="0"/>
      <c r="RZ277" s="0"/>
      <c r="SA277" s="0"/>
      <c r="SB277" s="0"/>
      <c r="SC277" s="0"/>
      <c r="SD277" s="0"/>
      <c r="SE277" s="0"/>
      <c r="SF277" s="0"/>
      <c r="SG277" s="0"/>
      <c r="SH277" s="0"/>
      <c r="SI277" s="0"/>
      <c r="SJ277" s="0"/>
      <c r="SK277" s="0"/>
      <c r="SL277" s="0"/>
      <c r="SM277" s="0"/>
      <c r="SN277" s="0"/>
      <c r="SO277" s="0"/>
      <c r="SP277" s="0"/>
      <c r="SQ277" s="0"/>
      <c r="SR277" s="0"/>
      <c r="SS277" s="0"/>
      <c r="ST277" s="0"/>
      <c r="SU277" s="0"/>
      <c r="SV277" s="0"/>
      <c r="SW277" s="0"/>
      <c r="SX277" s="0"/>
      <c r="SY277" s="0"/>
      <c r="SZ277" s="0"/>
      <c r="TA277" s="0"/>
      <c r="TB277" s="0"/>
      <c r="TC277" s="0"/>
      <c r="TD277" s="0"/>
      <c r="TE277" s="0"/>
      <c r="TF277" s="0"/>
      <c r="TG277" s="0"/>
      <c r="TH277" s="0"/>
      <c r="TI277" s="0"/>
      <c r="TJ277" s="0"/>
      <c r="TK277" s="0"/>
      <c r="TL277" s="0"/>
      <c r="TM277" s="0"/>
      <c r="TN277" s="0"/>
      <c r="TO277" s="0"/>
      <c r="TP277" s="0"/>
      <c r="TQ277" s="0"/>
      <c r="TR277" s="0"/>
      <c r="TS277" s="0"/>
      <c r="TT277" s="0"/>
      <c r="TU277" s="0"/>
      <c r="TV277" s="0"/>
      <c r="TW277" s="0"/>
      <c r="TX277" s="0"/>
      <c r="TY277" s="0"/>
      <c r="TZ277" s="0"/>
      <c r="UA277" s="0"/>
      <c r="UB277" s="0"/>
      <c r="UC277" s="0"/>
      <c r="UD277" s="0"/>
      <c r="UE277" s="0"/>
      <c r="UF277" s="0"/>
      <c r="UG277" s="0"/>
      <c r="UH277" s="0"/>
      <c r="UI277" s="0"/>
      <c r="UJ277" s="0"/>
      <c r="UK277" s="0"/>
      <c r="UL277" s="0"/>
      <c r="UM277" s="0"/>
      <c r="UN277" s="0"/>
      <c r="UO277" s="0"/>
      <c r="UP277" s="0"/>
      <c r="UQ277" s="0"/>
      <c r="UR277" s="0"/>
      <c r="US277" s="0"/>
      <c r="UT277" s="0"/>
      <c r="UU277" s="0"/>
      <c r="UV277" s="0"/>
      <c r="UW277" s="0"/>
      <c r="UX277" s="0"/>
      <c r="UY277" s="0"/>
      <c r="UZ277" s="0"/>
      <c r="VA277" s="0"/>
      <c r="VB277" s="0"/>
      <c r="VC277" s="0"/>
      <c r="VD277" s="0"/>
      <c r="VE277" s="0"/>
      <c r="VF277" s="0"/>
      <c r="VG277" s="0"/>
      <c r="VH277" s="0"/>
      <c r="VI277" s="0"/>
      <c r="VJ277" s="0"/>
      <c r="VK277" s="0"/>
      <c r="VL277" s="0"/>
      <c r="VM277" s="0"/>
      <c r="VN277" s="0"/>
      <c r="VO277" s="0"/>
      <c r="VP277" s="0"/>
      <c r="VQ277" s="0"/>
      <c r="VR277" s="0"/>
      <c r="VS277" s="0"/>
      <c r="VT277" s="0"/>
      <c r="VU277" s="0"/>
      <c r="VV277" s="0"/>
      <c r="VW277" s="0"/>
      <c r="VX277" s="0"/>
      <c r="VY277" s="0"/>
      <c r="VZ277" s="0"/>
      <c r="WA277" s="0"/>
      <c r="WB277" s="0"/>
      <c r="WC277" s="0"/>
      <c r="WD277" s="0"/>
      <c r="WE277" s="0"/>
      <c r="WF277" s="0"/>
      <c r="WG277" s="0"/>
      <c r="WH277" s="0"/>
      <c r="WI277" s="0"/>
      <c r="WJ277" s="0"/>
      <c r="WK277" s="0"/>
      <c r="WL277" s="0"/>
      <c r="WM277" s="0"/>
      <c r="WN277" s="0"/>
      <c r="WO277" s="0"/>
      <c r="WP277" s="0"/>
      <c r="WQ277" s="0"/>
      <c r="WR277" s="0"/>
      <c r="WS277" s="0"/>
      <c r="WT277" s="0"/>
      <c r="WU277" s="0"/>
      <c r="WV277" s="0"/>
      <c r="WW277" s="0"/>
      <c r="WX277" s="0"/>
      <c r="WY277" s="0"/>
      <c r="WZ277" s="0"/>
      <c r="XA277" s="0"/>
      <c r="XB277" s="0"/>
      <c r="XC277" s="0"/>
      <c r="XD277" s="0"/>
      <c r="XE277" s="0"/>
      <c r="XF277" s="0"/>
      <c r="XG277" s="0"/>
      <c r="XH277" s="0"/>
      <c r="XI277" s="0"/>
      <c r="XJ277" s="0"/>
      <c r="XK277" s="0"/>
      <c r="XL277" s="0"/>
      <c r="XM277" s="0"/>
      <c r="XN277" s="0"/>
      <c r="XO277" s="0"/>
      <c r="XP277" s="0"/>
      <c r="XQ277" s="0"/>
      <c r="XR277" s="0"/>
      <c r="XS277" s="0"/>
      <c r="XT277" s="0"/>
      <c r="XU277" s="0"/>
      <c r="XV277" s="0"/>
      <c r="XW277" s="0"/>
      <c r="XX277" s="0"/>
      <c r="XY277" s="0"/>
      <c r="XZ277" s="0"/>
      <c r="YA277" s="0"/>
      <c r="YB277" s="0"/>
      <c r="YC277" s="0"/>
      <c r="YD277" s="0"/>
      <c r="YE277" s="0"/>
      <c r="YF277" s="0"/>
      <c r="YG277" s="0"/>
      <c r="YH277" s="0"/>
      <c r="YI277" s="0"/>
      <c r="YJ277" s="0"/>
      <c r="YK277" s="0"/>
      <c r="YL277" s="0"/>
      <c r="YM277" s="0"/>
      <c r="YN277" s="0"/>
      <c r="YO277" s="0"/>
      <c r="YP277" s="0"/>
      <c r="YQ277" s="0"/>
      <c r="YR277" s="0"/>
      <c r="YS277" s="0"/>
      <c r="YT277" s="0"/>
      <c r="YU277" s="0"/>
      <c r="YV277" s="0"/>
      <c r="YW277" s="0"/>
      <c r="YX277" s="0"/>
      <c r="YY277" s="0"/>
      <c r="YZ277" s="0"/>
      <c r="ZA277" s="0"/>
      <c r="ZB277" s="0"/>
      <c r="ZC277" s="0"/>
      <c r="ZD277" s="0"/>
      <c r="ZE277" s="0"/>
      <c r="ZF277" s="0"/>
      <c r="ZG277" s="0"/>
      <c r="ZH277" s="0"/>
      <c r="ZI277" s="0"/>
      <c r="ZJ277" s="0"/>
      <c r="ZK277" s="0"/>
      <c r="ZL277" s="0"/>
      <c r="ZM277" s="0"/>
      <c r="ZN277" s="0"/>
      <c r="ZO277" s="0"/>
      <c r="ZP277" s="0"/>
      <c r="ZQ277" s="0"/>
      <c r="ZR277" s="0"/>
      <c r="ZS277" s="0"/>
      <c r="ZT277" s="0"/>
      <c r="ZU277" s="0"/>
      <c r="ZV277" s="0"/>
      <c r="ZW277" s="0"/>
      <c r="ZX277" s="0"/>
      <c r="ZY277" s="0"/>
      <c r="ZZ277" s="0"/>
      <c r="AAA277" s="0"/>
      <c r="AAB277" s="0"/>
      <c r="AAC277" s="0"/>
      <c r="AAD277" s="0"/>
      <c r="AAE277" s="0"/>
      <c r="AAF277" s="0"/>
      <c r="AAG277" s="0"/>
      <c r="AAH277" s="0"/>
      <c r="AAI277" s="0"/>
      <c r="AAJ277" s="0"/>
      <c r="AAK277" s="0"/>
      <c r="AAL277" s="0"/>
      <c r="AAM277" s="0"/>
      <c r="AAN277" s="0"/>
      <c r="AAO277" s="0"/>
      <c r="AAP277" s="0"/>
      <c r="AAQ277" s="0"/>
      <c r="AAR277" s="0"/>
      <c r="AAS277" s="0"/>
      <c r="AAT277" s="0"/>
      <c r="AAU277" s="0"/>
      <c r="AAV277" s="0"/>
      <c r="AAW277" s="0"/>
      <c r="AAX277" s="0"/>
      <c r="AAY277" s="0"/>
      <c r="AAZ277" s="0"/>
      <c r="ABA277" s="0"/>
      <c r="ABB277" s="0"/>
      <c r="ABC277" s="0"/>
      <c r="ABD277" s="0"/>
      <c r="ABE277" s="0"/>
      <c r="ABF277" s="0"/>
      <c r="ABG277" s="0"/>
      <c r="ABH277" s="0"/>
      <c r="ABI277" s="0"/>
      <c r="ABJ277" s="0"/>
      <c r="ABK277" s="0"/>
      <c r="ABL277" s="0"/>
      <c r="ABM277" s="0"/>
      <c r="ABN277" s="0"/>
      <c r="ABO277" s="0"/>
      <c r="ABP277" s="0"/>
      <c r="ABQ277" s="0"/>
      <c r="ABR277" s="0"/>
      <c r="ABS277" s="0"/>
      <c r="ABT277" s="0"/>
      <c r="ABU277" s="0"/>
      <c r="ABV277" s="0"/>
      <c r="ABW277" s="0"/>
      <c r="ABX277" s="0"/>
      <c r="ABY277" s="0"/>
      <c r="ABZ277" s="0"/>
      <c r="ACA277" s="0"/>
      <c r="ACB277" s="0"/>
      <c r="ACC277" s="0"/>
      <c r="ACD277" s="0"/>
      <c r="ACE277" s="0"/>
      <c r="ACF277" s="0"/>
      <c r="ACG277" s="0"/>
      <c r="ACH277" s="0"/>
      <c r="ACI277" s="0"/>
      <c r="ACJ277" s="0"/>
      <c r="ACK277" s="0"/>
      <c r="ACL277" s="0"/>
      <c r="ACM277" s="0"/>
      <c r="ACN277" s="0"/>
      <c r="ACO277" s="0"/>
      <c r="ACP277" s="0"/>
      <c r="ACQ277" s="0"/>
      <c r="ACR277" s="0"/>
      <c r="ACS277" s="0"/>
      <c r="ACT277" s="0"/>
      <c r="ACU277" s="0"/>
      <c r="ACV277" s="0"/>
      <c r="ACW277" s="0"/>
      <c r="ACX277" s="0"/>
      <c r="ACY277" s="0"/>
      <c r="ACZ277" s="0"/>
      <c r="ADA277" s="0"/>
      <c r="ADB277" s="0"/>
      <c r="ADC277" s="0"/>
      <c r="ADD277" s="0"/>
      <c r="ADE277" s="0"/>
      <c r="ADF277" s="0"/>
      <c r="ADG277" s="0"/>
      <c r="ADH277" s="0"/>
      <c r="ADI277" s="0"/>
      <c r="ADJ277" s="0"/>
      <c r="ADK277" s="0"/>
      <c r="ADL277" s="0"/>
      <c r="ADM277" s="0"/>
      <c r="ADN277" s="0"/>
      <c r="ADO277" s="0"/>
      <c r="ADP277" s="0"/>
      <c r="ADQ277" s="0"/>
      <c r="ADR277" s="0"/>
      <c r="ADS277" s="0"/>
      <c r="ADT277" s="0"/>
      <c r="ADU277" s="0"/>
      <c r="ADV277" s="0"/>
      <c r="ADW277" s="0"/>
      <c r="ADX277" s="0"/>
      <c r="ADY277" s="0"/>
      <c r="ADZ277" s="0"/>
      <c r="AEA277" s="0"/>
      <c r="AEB277" s="0"/>
      <c r="AEC277" s="0"/>
      <c r="AED277" s="0"/>
      <c r="AEE277" s="0"/>
      <c r="AEF277" s="0"/>
      <c r="AEG277" s="0"/>
      <c r="AEH277" s="0"/>
      <c r="AEI277" s="0"/>
      <c r="AEJ277" s="0"/>
      <c r="AEK277" s="0"/>
      <c r="AEL277" s="0"/>
      <c r="AEM277" s="0"/>
      <c r="AEN277" s="0"/>
      <c r="AEO277" s="0"/>
      <c r="AEP277" s="0"/>
      <c r="AEQ277" s="0"/>
      <c r="AER277" s="0"/>
      <c r="AES277" s="0"/>
      <c r="AET277" s="0"/>
      <c r="AEU277" s="0"/>
      <c r="AEV277" s="0"/>
      <c r="AEW277" s="0"/>
      <c r="AEX277" s="0"/>
      <c r="AEY277" s="0"/>
      <c r="AEZ277" s="0"/>
      <c r="AFA277" s="0"/>
      <c r="AFB277" s="0"/>
      <c r="AFC277" s="0"/>
      <c r="AFD277" s="0"/>
      <c r="AFE277" s="0"/>
      <c r="AFF277" s="0"/>
      <c r="AFG277" s="0"/>
      <c r="AFH277" s="0"/>
      <c r="AFI277" s="0"/>
      <c r="AFJ277" s="0"/>
      <c r="AFK277" s="0"/>
      <c r="AFL277" s="0"/>
      <c r="AFM277" s="0"/>
      <c r="AFN277" s="0"/>
      <c r="AFO277" s="0"/>
      <c r="AFP277" s="0"/>
      <c r="AFQ277" s="0"/>
      <c r="AFR277" s="0"/>
      <c r="AFS277" s="0"/>
      <c r="AFT277" s="0"/>
      <c r="AFU277" s="0"/>
      <c r="AFV277" s="0"/>
      <c r="AFW277" s="0"/>
      <c r="AFX277" s="0"/>
      <c r="AFY277" s="0"/>
      <c r="AFZ277" s="0"/>
      <c r="AGA277" s="0"/>
      <c r="AGB277" s="0"/>
      <c r="AGC277" s="0"/>
      <c r="AGD277" s="0"/>
      <c r="AGE277" s="0"/>
      <c r="AGF277" s="0"/>
      <c r="AGG277" s="0"/>
      <c r="AGH277" s="0"/>
      <c r="AGI277" s="0"/>
      <c r="AGJ277" s="0"/>
      <c r="AGK277" s="0"/>
      <c r="AGL277" s="0"/>
      <c r="AGM277" s="0"/>
      <c r="AGN277" s="0"/>
      <c r="AGO277" s="0"/>
      <c r="AGP277" s="0"/>
      <c r="AGQ277" s="0"/>
      <c r="AGR277" s="0"/>
      <c r="AGS277" s="0"/>
      <c r="AGT277" s="0"/>
      <c r="AGU277" s="0"/>
      <c r="AGV277" s="0"/>
      <c r="AGW277" s="0"/>
      <c r="AGX277" s="0"/>
      <c r="AGY277" s="0"/>
      <c r="AGZ277" s="0"/>
      <c r="AHA277" s="0"/>
      <c r="AHB277" s="0"/>
      <c r="AHC277" s="0"/>
      <c r="AHD277" s="0"/>
      <c r="AHE277" s="0"/>
      <c r="AHF277" s="0"/>
      <c r="AHG277" s="0"/>
      <c r="AHH277" s="0"/>
      <c r="AHI277" s="0"/>
      <c r="AHJ277" s="0"/>
      <c r="AHK277" s="0"/>
      <c r="AHL277" s="0"/>
      <c r="AHM277" s="0"/>
      <c r="AHN277" s="0"/>
      <c r="AHO277" s="0"/>
      <c r="AHP277" s="0"/>
      <c r="AHQ277" s="0"/>
      <c r="AHR277" s="0"/>
      <c r="AHS277" s="0"/>
      <c r="AHT277" s="0"/>
      <c r="AHU277" s="0"/>
      <c r="AHV277" s="0"/>
      <c r="AHW277" s="0"/>
      <c r="AHX277" s="0"/>
      <c r="AHY277" s="0"/>
      <c r="AHZ277" s="0"/>
      <c r="AIA277" s="0"/>
      <c r="AIB277" s="0"/>
      <c r="AIC277" s="0"/>
      <c r="AID277" s="0"/>
      <c r="AIE277" s="0"/>
      <c r="AIF277" s="0"/>
      <c r="AIG277" s="0"/>
      <c r="AIH277" s="0"/>
      <c r="AII277" s="0"/>
      <c r="AIJ277" s="0"/>
      <c r="AIK277" s="0"/>
      <c r="AIL277" s="0"/>
      <c r="AIM277" s="0"/>
      <c r="AIN277" s="0"/>
      <c r="AIO277" s="0"/>
      <c r="AIP277" s="0"/>
      <c r="AIQ277" s="0"/>
      <c r="AIR277" s="0"/>
      <c r="AIS277" s="0"/>
      <c r="AIT277" s="0"/>
      <c r="AIU277" s="0"/>
      <c r="AIV277" s="0"/>
      <c r="AIW277" s="0"/>
      <c r="AIX277" s="0"/>
      <c r="AIY277" s="0"/>
      <c r="AIZ277" s="0"/>
      <c r="AJA277" s="0"/>
      <c r="AJB277" s="0"/>
      <c r="AJC277" s="0"/>
      <c r="AJD277" s="0"/>
      <c r="AJE277" s="0"/>
      <c r="AJF277" s="0"/>
      <c r="AJG277" s="0"/>
      <c r="AJH277" s="0"/>
      <c r="AJI277" s="0"/>
      <c r="AJJ277" s="0"/>
      <c r="AJK277" s="0"/>
      <c r="AJL277" s="0"/>
      <c r="AJM277" s="0"/>
      <c r="AJN277" s="0"/>
      <c r="AJO277" s="0"/>
      <c r="AJP277" s="0"/>
      <c r="AJQ277" s="0"/>
      <c r="AJR277" s="0"/>
      <c r="AJS277" s="0"/>
      <c r="AJT277" s="0"/>
      <c r="AJU277" s="0"/>
      <c r="AJV277" s="0"/>
      <c r="AJW277" s="0"/>
      <c r="AJX277" s="0"/>
      <c r="AJY277" s="0"/>
      <c r="AJZ277" s="0"/>
      <c r="AKA277" s="0"/>
      <c r="AKB277" s="0"/>
      <c r="AKC277" s="0"/>
      <c r="AKD277" s="0"/>
      <c r="AKE277" s="0"/>
      <c r="AKF277" s="0"/>
      <c r="AKG277" s="0"/>
      <c r="AKH277" s="0"/>
      <c r="AKI277" s="0"/>
      <c r="AKJ277" s="0"/>
      <c r="AKK277" s="0"/>
      <c r="AKL277" s="0"/>
      <c r="AKM277" s="0"/>
      <c r="AKN277" s="0"/>
      <c r="AKO277" s="0"/>
      <c r="AKP277" s="0"/>
      <c r="AKQ277" s="0"/>
      <c r="AKR277" s="0"/>
      <c r="AKS277" s="0"/>
      <c r="AKT277" s="0"/>
      <c r="AKU277" s="0"/>
      <c r="AKV277" s="0"/>
      <c r="AKW277" s="0"/>
      <c r="AKX277" s="0"/>
      <c r="AKY277" s="0"/>
      <c r="AKZ277" s="0"/>
      <c r="ALA277" s="0"/>
      <c r="ALB277" s="0"/>
      <c r="ALC277" s="0"/>
      <c r="ALD277" s="0"/>
      <c r="ALE277" s="0"/>
      <c r="ALF277" s="0"/>
      <c r="ALG277" s="0"/>
      <c r="ALH277" s="0"/>
      <c r="ALI277" s="0"/>
      <c r="ALJ277" s="0"/>
      <c r="ALK277" s="0"/>
      <c r="ALL277" s="0"/>
      <c r="ALM277" s="0"/>
      <c r="ALN277" s="0"/>
      <c r="ALO277" s="0"/>
      <c r="ALP277" s="0"/>
      <c r="ALQ277" s="0"/>
      <c r="ALR277" s="0"/>
      <c r="ALS277" s="0"/>
      <c r="ALT277" s="0"/>
      <c r="ALU277" s="0"/>
      <c r="ALV277" s="0"/>
      <c r="ALW277" s="0"/>
      <c r="ALX277" s="0"/>
      <c r="ALY277" s="0"/>
      <c r="ALZ277" s="0"/>
      <c r="AMA277" s="0"/>
      <c r="AMB277" s="0"/>
      <c r="AMC277" s="0"/>
      <c r="AMD277" s="0"/>
      <c r="AME277" s="0"/>
      <c r="AMF277" s="0"/>
      <c r="AMG277" s="0"/>
      <c r="AMH277" s="0"/>
      <c r="AMI277" s="0"/>
      <c r="AMJ277" s="0"/>
    </row>
    <row r="278" customFormat="false" ht="15" hidden="false" customHeight="false" outlineLevel="0" collapsed="false">
      <c r="A278" s="73"/>
      <c r="B278" s="98" t="s">
        <v>292</v>
      </c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/>
      <c r="P278" s="0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0"/>
      <c r="AC278" s="0"/>
      <c r="AD278" s="0"/>
      <c r="AE278" s="0"/>
      <c r="AF278" s="0"/>
      <c r="AG278" s="0"/>
      <c r="AH278" s="0"/>
      <c r="AI278" s="0"/>
      <c r="AJ278" s="0"/>
      <c r="AK278" s="0"/>
      <c r="AL278" s="0"/>
      <c r="AM278" s="0"/>
      <c r="AN278" s="0"/>
      <c r="AO278" s="0"/>
      <c r="AP278" s="0"/>
      <c r="AQ278" s="0"/>
      <c r="AR278" s="0"/>
      <c r="AS278" s="0"/>
      <c r="AT278" s="0"/>
      <c r="AU278" s="0"/>
      <c r="AV278" s="0"/>
      <c r="AW278" s="0"/>
      <c r="AX278" s="0"/>
      <c r="AY278" s="0"/>
      <c r="AZ278" s="0"/>
      <c r="BA278" s="0"/>
      <c r="BB278" s="0"/>
      <c r="BC278" s="0"/>
      <c r="BD278" s="0"/>
      <c r="BE278" s="0"/>
      <c r="BF278" s="0"/>
      <c r="BG278" s="0"/>
      <c r="BH278" s="0"/>
      <c r="BI278" s="0"/>
      <c r="BJ278" s="0"/>
      <c r="BK278" s="0"/>
      <c r="BL278" s="0"/>
      <c r="BM278" s="0"/>
      <c r="BN278" s="0"/>
      <c r="BO278" s="0"/>
      <c r="BP278" s="0"/>
      <c r="BQ278" s="0"/>
      <c r="BR278" s="0"/>
      <c r="BS278" s="0"/>
      <c r="BT278" s="0"/>
      <c r="BU278" s="0"/>
      <c r="BV278" s="0"/>
      <c r="BW278" s="0"/>
      <c r="BX278" s="0"/>
      <c r="BY278" s="0"/>
      <c r="BZ278" s="0"/>
      <c r="CA278" s="0"/>
      <c r="CB278" s="0"/>
      <c r="CC278" s="0"/>
      <c r="CD278" s="0"/>
      <c r="CE278" s="0"/>
      <c r="CF278" s="0"/>
      <c r="CG278" s="0"/>
      <c r="CH278" s="0"/>
      <c r="CI278" s="0"/>
      <c r="CJ278" s="0"/>
      <c r="CK278" s="0"/>
      <c r="CL278" s="0"/>
      <c r="CM278" s="0"/>
      <c r="CN278" s="0"/>
      <c r="CO278" s="0"/>
      <c r="CP278" s="0"/>
      <c r="CQ278" s="0"/>
      <c r="CR278" s="0"/>
      <c r="CS278" s="0"/>
      <c r="CT278" s="0"/>
      <c r="CU278" s="0"/>
      <c r="CV278" s="0"/>
      <c r="CW278" s="0"/>
      <c r="CX278" s="0"/>
      <c r="CY278" s="0"/>
      <c r="CZ278" s="0"/>
      <c r="DA278" s="0"/>
      <c r="DB278" s="0"/>
      <c r="DC278" s="0"/>
      <c r="DD278" s="0"/>
      <c r="DE278" s="0"/>
      <c r="DF278" s="0"/>
      <c r="DG278" s="0"/>
      <c r="DH278" s="0"/>
      <c r="DI278" s="0"/>
      <c r="DJ278" s="0"/>
      <c r="DK278" s="0"/>
      <c r="DL278" s="0"/>
      <c r="DM278" s="0"/>
      <c r="DN278" s="0"/>
      <c r="DO278" s="0"/>
      <c r="DP278" s="0"/>
      <c r="DQ278" s="0"/>
      <c r="DR278" s="0"/>
      <c r="DS278" s="0"/>
      <c r="DT278" s="0"/>
      <c r="DU278" s="0"/>
      <c r="DV278" s="0"/>
      <c r="DW278" s="0"/>
      <c r="DX278" s="0"/>
      <c r="DY278" s="0"/>
      <c r="DZ278" s="0"/>
      <c r="EA278" s="0"/>
      <c r="EB278" s="0"/>
      <c r="EC278" s="0"/>
      <c r="ED278" s="0"/>
      <c r="EE278" s="0"/>
      <c r="EF278" s="0"/>
      <c r="EG278" s="0"/>
      <c r="EH278" s="0"/>
      <c r="EI278" s="0"/>
      <c r="EJ278" s="0"/>
      <c r="EK278" s="0"/>
      <c r="EL278" s="0"/>
      <c r="EM278" s="0"/>
      <c r="EN278" s="0"/>
      <c r="EO278" s="0"/>
      <c r="EP278" s="0"/>
      <c r="EQ278" s="0"/>
      <c r="ER278" s="0"/>
      <c r="ES278" s="0"/>
      <c r="ET278" s="0"/>
      <c r="EU278" s="0"/>
      <c r="EV278" s="0"/>
      <c r="EW278" s="0"/>
      <c r="EX278" s="0"/>
      <c r="EY278" s="0"/>
      <c r="EZ278" s="0"/>
      <c r="FA278" s="0"/>
      <c r="FB278" s="0"/>
      <c r="FC278" s="0"/>
      <c r="FD278" s="0"/>
      <c r="FE278" s="0"/>
      <c r="FF278" s="0"/>
      <c r="FG278" s="0"/>
      <c r="FH278" s="0"/>
      <c r="FI278" s="0"/>
      <c r="FJ278" s="0"/>
      <c r="FK278" s="0"/>
      <c r="FL278" s="0"/>
      <c r="FM278" s="0"/>
      <c r="FN278" s="0"/>
      <c r="FO278" s="0"/>
      <c r="FP278" s="0"/>
      <c r="FQ278" s="0"/>
      <c r="FR278" s="0"/>
      <c r="FS278" s="0"/>
      <c r="FT278" s="0"/>
      <c r="FU278" s="0"/>
      <c r="FV278" s="0"/>
      <c r="FW278" s="0"/>
      <c r="FX278" s="0"/>
      <c r="FY278" s="0"/>
      <c r="FZ278" s="0"/>
      <c r="GA278" s="0"/>
      <c r="GB278" s="0"/>
      <c r="GC278" s="0"/>
      <c r="GD278" s="0"/>
      <c r="GE278" s="0"/>
      <c r="GF278" s="0"/>
      <c r="GG278" s="0"/>
      <c r="GH278" s="0"/>
      <c r="GI278" s="0"/>
      <c r="GJ278" s="0"/>
      <c r="GK278" s="0"/>
      <c r="GL278" s="0"/>
      <c r="GM278" s="0"/>
      <c r="GN278" s="0"/>
      <c r="GO278" s="0"/>
      <c r="GP278" s="0"/>
      <c r="GQ278" s="0"/>
      <c r="GR278" s="0"/>
      <c r="GS278" s="0"/>
      <c r="GT278" s="0"/>
      <c r="GU278" s="0"/>
      <c r="GV278" s="0"/>
      <c r="GW278" s="0"/>
      <c r="GX278" s="0"/>
      <c r="GY278" s="0"/>
      <c r="GZ278" s="0"/>
      <c r="HA278" s="0"/>
      <c r="HB278" s="0"/>
      <c r="HC278" s="0"/>
      <c r="HD278" s="0"/>
      <c r="HE278" s="0"/>
      <c r="HF278" s="0"/>
      <c r="HG278" s="0"/>
      <c r="HH278" s="0"/>
      <c r="HI278" s="0"/>
      <c r="HJ278" s="0"/>
      <c r="HK278" s="0"/>
      <c r="HL278" s="0"/>
      <c r="HM278" s="0"/>
      <c r="HN278" s="0"/>
      <c r="HO278" s="0"/>
      <c r="HP278" s="0"/>
      <c r="HQ278" s="0"/>
      <c r="HR278" s="0"/>
      <c r="HS278" s="0"/>
      <c r="HT278" s="0"/>
      <c r="HU278" s="0"/>
      <c r="HV278" s="0"/>
      <c r="HW278" s="0"/>
      <c r="HX278" s="0"/>
      <c r="HY278" s="0"/>
      <c r="HZ278" s="0"/>
      <c r="IA278" s="0"/>
      <c r="IB278" s="0"/>
      <c r="IC278" s="0"/>
      <c r="ID278" s="0"/>
      <c r="IE278" s="0"/>
      <c r="IF278" s="0"/>
      <c r="IG278" s="0"/>
      <c r="IH278" s="0"/>
      <c r="II278" s="0"/>
      <c r="IJ278" s="0"/>
      <c r="IK278" s="0"/>
      <c r="IL278" s="0"/>
      <c r="IM278" s="0"/>
      <c r="IN278" s="0"/>
      <c r="IO278" s="0"/>
      <c r="IP278" s="0"/>
      <c r="IQ278" s="0"/>
      <c r="IR278" s="0"/>
      <c r="IS278" s="0"/>
      <c r="IT278" s="0"/>
      <c r="IU278" s="0"/>
      <c r="IV278" s="0"/>
      <c r="IW278" s="0"/>
      <c r="IX278" s="0"/>
      <c r="IY278" s="0"/>
      <c r="IZ278" s="0"/>
      <c r="JA278" s="0"/>
      <c r="JB278" s="0"/>
      <c r="JC278" s="0"/>
      <c r="JD278" s="0"/>
      <c r="JE278" s="0"/>
      <c r="JF278" s="0"/>
      <c r="JG278" s="0"/>
      <c r="JH278" s="0"/>
      <c r="JI278" s="0"/>
      <c r="JJ278" s="0"/>
      <c r="JK278" s="0"/>
      <c r="JL278" s="0"/>
      <c r="JM278" s="0"/>
      <c r="JN278" s="0"/>
      <c r="JO278" s="0"/>
      <c r="JP278" s="0"/>
      <c r="JQ278" s="0"/>
      <c r="JR278" s="0"/>
      <c r="JS278" s="0"/>
      <c r="JT278" s="0"/>
      <c r="JU278" s="0"/>
      <c r="JV278" s="0"/>
      <c r="JW278" s="0"/>
      <c r="JX278" s="0"/>
      <c r="JY278" s="0"/>
      <c r="JZ278" s="0"/>
      <c r="KA278" s="0"/>
      <c r="KB278" s="0"/>
      <c r="KC278" s="0"/>
      <c r="KD278" s="0"/>
      <c r="KE278" s="0"/>
      <c r="KF278" s="0"/>
      <c r="KG278" s="0"/>
      <c r="KH278" s="0"/>
      <c r="KI278" s="0"/>
      <c r="KJ278" s="0"/>
      <c r="KK278" s="0"/>
      <c r="KL278" s="0"/>
      <c r="KM278" s="0"/>
      <c r="KN278" s="0"/>
      <c r="KO278" s="0"/>
      <c r="KP278" s="0"/>
      <c r="KQ278" s="0"/>
      <c r="KR278" s="0"/>
      <c r="KS278" s="0"/>
      <c r="KT278" s="0"/>
      <c r="KU278" s="0"/>
      <c r="KV278" s="0"/>
      <c r="KW278" s="0"/>
      <c r="KX278" s="0"/>
      <c r="KY278" s="0"/>
      <c r="KZ278" s="0"/>
      <c r="LA278" s="0"/>
      <c r="LB278" s="0"/>
      <c r="LC278" s="0"/>
      <c r="LD278" s="0"/>
      <c r="LE278" s="0"/>
      <c r="LF278" s="0"/>
      <c r="LG278" s="0"/>
      <c r="LH278" s="0"/>
      <c r="LI278" s="0"/>
      <c r="LJ278" s="0"/>
      <c r="LK278" s="0"/>
      <c r="LL278" s="0"/>
      <c r="LM278" s="0"/>
      <c r="LN278" s="0"/>
      <c r="LO278" s="0"/>
      <c r="LP278" s="0"/>
      <c r="LQ278" s="0"/>
      <c r="LR278" s="0"/>
      <c r="LS278" s="0"/>
      <c r="LT278" s="0"/>
      <c r="LU278" s="0"/>
      <c r="LV278" s="0"/>
      <c r="LW278" s="0"/>
      <c r="LX278" s="0"/>
      <c r="LY278" s="0"/>
      <c r="LZ278" s="0"/>
      <c r="MA278" s="0"/>
      <c r="MB278" s="0"/>
      <c r="MC278" s="0"/>
      <c r="MD278" s="0"/>
      <c r="ME278" s="0"/>
      <c r="MF278" s="0"/>
      <c r="MG278" s="0"/>
      <c r="MH278" s="0"/>
      <c r="MI278" s="0"/>
      <c r="MJ278" s="0"/>
      <c r="MK278" s="0"/>
      <c r="ML278" s="0"/>
      <c r="MM278" s="0"/>
      <c r="MN278" s="0"/>
      <c r="MO278" s="0"/>
      <c r="MP278" s="0"/>
      <c r="MQ278" s="0"/>
      <c r="MR278" s="0"/>
      <c r="MS278" s="0"/>
      <c r="MT278" s="0"/>
      <c r="MU278" s="0"/>
      <c r="MV278" s="0"/>
      <c r="MW278" s="0"/>
      <c r="MX278" s="0"/>
      <c r="MY278" s="0"/>
      <c r="MZ278" s="0"/>
      <c r="NA278" s="0"/>
      <c r="NB278" s="0"/>
      <c r="NC278" s="0"/>
      <c r="ND278" s="0"/>
      <c r="NE278" s="0"/>
      <c r="NF278" s="0"/>
      <c r="NG278" s="0"/>
      <c r="NH278" s="0"/>
      <c r="NI278" s="0"/>
      <c r="NJ278" s="0"/>
      <c r="NK278" s="0"/>
      <c r="NL278" s="0"/>
      <c r="NM278" s="0"/>
      <c r="NN278" s="0"/>
      <c r="NO278" s="0"/>
      <c r="NP278" s="0"/>
      <c r="NQ278" s="0"/>
      <c r="NR278" s="0"/>
      <c r="NS278" s="0"/>
      <c r="NT278" s="0"/>
      <c r="NU278" s="0"/>
      <c r="NV278" s="0"/>
      <c r="NW278" s="0"/>
      <c r="NX278" s="0"/>
      <c r="NY278" s="0"/>
      <c r="NZ278" s="0"/>
      <c r="OA278" s="0"/>
      <c r="OB278" s="0"/>
      <c r="OC278" s="0"/>
      <c r="OD278" s="0"/>
      <c r="OE278" s="0"/>
      <c r="OF278" s="0"/>
      <c r="OG278" s="0"/>
      <c r="OH278" s="0"/>
      <c r="OI278" s="0"/>
      <c r="OJ278" s="0"/>
      <c r="OK278" s="0"/>
      <c r="OL278" s="0"/>
      <c r="OM278" s="0"/>
      <c r="ON278" s="0"/>
      <c r="OO278" s="0"/>
      <c r="OP278" s="0"/>
      <c r="OQ278" s="0"/>
      <c r="OR278" s="0"/>
      <c r="OS278" s="0"/>
      <c r="OT278" s="0"/>
      <c r="OU278" s="0"/>
      <c r="OV278" s="0"/>
      <c r="OW278" s="0"/>
      <c r="OX278" s="0"/>
      <c r="OY278" s="0"/>
      <c r="OZ278" s="0"/>
      <c r="PA278" s="0"/>
      <c r="PB278" s="0"/>
      <c r="PC278" s="0"/>
      <c r="PD278" s="0"/>
      <c r="PE278" s="0"/>
      <c r="PF278" s="0"/>
      <c r="PG278" s="0"/>
      <c r="PH278" s="0"/>
      <c r="PI278" s="0"/>
      <c r="PJ278" s="0"/>
      <c r="PK278" s="0"/>
      <c r="PL278" s="0"/>
      <c r="PM278" s="0"/>
      <c r="PN278" s="0"/>
      <c r="PO278" s="0"/>
      <c r="PP278" s="0"/>
      <c r="PQ278" s="0"/>
      <c r="PR278" s="0"/>
      <c r="PS278" s="0"/>
      <c r="PT278" s="0"/>
      <c r="PU278" s="0"/>
      <c r="PV278" s="0"/>
      <c r="PW278" s="0"/>
      <c r="PX278" s="0"/>
      <c r="PY278" s="0"/>
      <c r="PZ278" s="0"/>
      <c r="QA278" s="0"/>
      <c r="QB278" s="0"/>
      <c r="QC278" s="0"/>
      <c r="QD278" s="0"/>
      <c r="QE278" s="0"/>
      <c r="QF278" s="0"/>
      <c r="QG278" s="0"/>
      <c r="QH278" s="0"/>
      <c r="QI278" s="0"/>
      <c r="QJ278" s="0"/>
      <c r="QK278" s="0"/>
      <c r="QL278" s="0"/>
      <c r="QM278" s="0"/>
      <c r="QN278" s="0"/>
      <c r="QO278" s="0"/>
      <c r="QP278" s="0"/>
      <c r="QQ278" s="0"/>
      <c r="QR278" s="0"/>
      <c r="QS278" s="0"/>
      <c r="QT278" s="0"/>
      <c r="QU278" s="0"/>
      <c r="QV278" s="0"/>
      <c r="QW278" s="0"/>
      <c r="QX278" s="0"/>
      <c r="QY278" s="0"/>
      <c r="QZ278" s="0"/>
      <c r="RA278" s="0"/>
      <c r="RB278" s="0"/>
      <c r="RC278" s="0"/>
      <c r="RD278" s="0"/>
      <c r="RE278" s="0"/>
      <c r="RF278" s="0"/>
      <c r="RG278" s="0"/>
      <c r="RH278" s="0"/>
      <c r="RI278" s="0"/>
      <c r="RJ278" s="0"/>
      <c r="RK278" s="0"/>
      <c r="RL278" s="0"/>
      <c r="RM278" s="0"/>
      <c r="RN278" s="0"/>
      <c r="RO278" s="0"/>
      <c r="RP278" s="0"/>
      <c r="RQ278" s="0"/>
      <c r="RR278" s="0"/>
      <c r="RS278" s="0"/>
      <c r="RT278" s="0"/>
      <c r="RU278" s="0"/>
      <c r="RV278" s="0"/>
      <c r="RW278" s="0"/>
      <c r="RX278" s="0"/>
      <c r="RY278" s="0"/>
      <c r="RZ278" s="0"/>
      <c r="SA278" s="0"/>
      <c r="SB278" s="0"/>
      <c r="SC278" s="0"/>
      <c r="SD278" s="0"/>
      <c r="SE278" s="0"/>
      <c r="SF278" s="0"/>
      <c r="SG278" s="0"/>
      <c r="SH278" s="0"/>
      <c r="SI278" s="0"/>
      <c r="SJ278" s="0"/>
      <c r="SK278" s="0"/>
      <c r="SL278" s="0"/>
      <c r="SM278" s="0"/>
      <c r="SN278" s="0"/>
      <c r="SO278" s="0"/>
      <c r="SP278" s="0"/>
      <c r="SQ278" s="0"/>
      <c r="SR278" s="0"/>
      <c r="SS278" s="0"/>
      <c r="ST278" s="0"/>
      <c r="SU278" s="0"/>
      <c r="SV278" s="0"/>
      <c r="SW278" s="0"/>
      <c r="SX278" s="0"/>
      <c r="SY278" s="0"/>
      <c r="SZ278" s="0"/>
      <c r="TA278" s="0"/>
      <c r="TB278" s="0"/>
      <c r="TC278" s="0"/>
      <c r="TD278" s="0"/>
      <c r="TE278" s="0"/>
      <c r="TF278" s="0"/>
      <c r="TG278" s="0"/>
      <c r="TH278" s="0"/>
      <c r="TI278" s="0"/>
      <c r="TJ278" s="0"/>
      <c r="TK278" s="0"/>
      <c r="TL278" s="0"/>
      <c r="TM278" s="0"/>
      <c r="TN278" s="0"/>
      <c r="TO278" s="0"/>
      <c r="TP278" s="0"/>
      <c r="TQ278" s="0"/>
      <c r="TR278" s="0"/>
      <c r="TS278" s="0"/>
      <c r="TT278" s="0"/>
      <c r="TU278" s="0"/>
      <c r="TV278" s="0"/>
      <c r="TW278" s="0"/>
      <c r="TX278" s="0"/>
      <c r="TY278" s="0"/>
      <c r="TZ278" s="0"/>
      <c r="UA278" s="0"/>
      <c r="UB278" s="0"/>
      <c r="UC278" s="0"/>
      <c r="UD278" s="0"/>
      <c r="UE278" s="0"/>
      <c r="UF278" s="0"/>
      <c r="UG278" s="0"/>
      <c r="UH278" s="0"/>
      <c r="UI278" s="0"/>
      <c r="UJ278" s="0"/>
      <c r="UK278" s="0"/>
      <c r="UL278" s="0"/>
      <c r="UM278" s="0"/>
      <c r="UN278" s="0"/>
      <c r="UO278" s="0"/>
      <c r="UP278" s="0"/>
      <c r="UQ278" s="0"/>
      <c r="UR278" s="0"/>
      <c r="US278" s="0"/>
      <c r="UT278" s="0"/>
      <c r="UU278" s="0"/>
      <c r="UV278" s="0"/>
      <c r="UW278" s="0"/>
      <c r="UX278" s="0"/>
      <c r="UY278" s="0"/>
      <c r="UZ278" s="0"/>
      <c r="VA278" s="0"/>
      <c r="VB278" s="0"/>
      <c r="VC278" s="0"/>
      <c r="VD278" s="0"/>
      <c r="VE278" s="0"/>
      <c r="VF278" s="0"/>
      <c r="VG278" s="0"/>
      <c r="VH278" s="0"/>
      <c r="VI278" s="0"/>
      <c r="VJ278" s="0"/>
      <c r="VK278" s="0"/>
      <c r="VL278" s="0"/>
      <c r="VM278" s="0"/>
      <c r="VN278" s="0"/>
      <c r="VO278" s="0"/>
      <c r="VP278" s="0"/>
      <c r="VQ278" s="0"/>
      <c r="VR278" s="0"/>
      <c r="VS278" s="0"/>
      <c r="VT278" s="0"/>
      <c r="VU278" s="0"/>
      <c r="VV278" s="0"/>
      <c r="VW278" s="0"/>
      <c r="VX278" s="0"/>
      <c r="VY278" s="0"/>
      <c r="VZ278" s="0"/>
      <c r="WA278" s="0"/>
      <c r="WB278" s="0"/>
      <c r="WC278" s="0"/>
      <c r="WD278" s="0"/>
      <c r="WE278" s="0"/>
      <c r="WF278" s="0"/>
      <c r="WG278" s="0"/>
      <c r="WH278" s="0"/>
      <c r="WI278" s="0"/>
      <c r="WJ278" s="0"/>
      <c r="WK278" s="0"/>
      <c r="WL278" s="0"/>
      <c r="WM278" s="0"/>
      <c r="WN278" s="0"/>
      <c r="WO278" s="0"/>
      <c r="WP278" s="0"/>
      <c r="WQ278" s="0"/>
      <c r="WR278" s="0"/>
      <c r="WS278" s="0"/>
      <c r="WT278" s="0"/>
      <c r="WU278" s="0"/>
      <c r="WV278" s="0"/>
      <c r="WW278" s="0"/>
      <c r="WX278" s="0"/>
      <c r="WY278" s="0"/>
      <c r="WZ278" s="0"/>
      <c r="XA278" s="0"/>
      <c r="XB278" s="0"/>
      <c r="XC278" s="0"/>
      <c r="XD278" s="0"/>
      <c r="XE278" s="0"/>
      <c r="XF278" s="0"/>
      <c r="XG278" s="0"/>
      <c r="XH278" s="0"/>
      <c r="XI278" s="0"/>
      <c r="XJ278" s="0"/>
      <c r="XK278" s="0"/>
      <c r="XL278" s="0"/>
      <c r="XM278" s="0"/>
      <c r="XN278" s="0"/>
      <c r="XO278" s="0"/>
      <c r="XP278" s="0"/>
      <c r="XQ278" s="0"/>
      <c r="XR278" s="0"/>
      <c r="XS278" s="0"/>
      <c r="XT278" s="0"/>
      <c r="XU278" s="0"/>
      <c r="XV278" s="0"/>
      <c r="XW278" s="0"/>
      <c r="XX278" s="0"/>
      <c r="XY278" s="0"/>
      <c r="XZ278" s="0"/>
      <c r="YA278" s="0"/>
      <c r="YB278" s="0"/>
      <c r="YC278" s="0"/>
      <c r="YD278" s="0"/>
      <c r="YE278" s="0"/>
      <c r="YF278" s="0"/>
      <c r="YG278" s="0"/>
      <c r="YH278" s="0"/>
      <c r="YI278" s="0"/>
      <c r="YJ278" s="0"/>
      <c r="YK278" s="0"/>
      <c r="YL278" s="0"/>
      <c r="YM278" s="0"/>
      <c r="YN278" s="0"/>
      <c r="YO278" s="0"/>
      <c r="YP278" s="0"/>
      <c r="YQ278" s="0"/>
      <c r="YR278" s="0"/>
      <c r="YS278" s="0"/>
      <c r="YT278" s="0"/>
      <c r="YU278" s="0"/>
      <c r="YV278" s="0"/>
      <c r="YW278" s="0"/>
      <c r="YX278" s="0"/>
      <c r="YY278" s="0"/>
      <c r="YZ278" s="0"/>
      <c r="ZA278" s="0"/>
      <c r="ZB278" s="0"/>
      <c r="ZC278" s="0"/>
      <c r="ZD278" s="0"/>
      <c r="ZE278" s="0"/>
      <c r="ZF278" s="0"/>
      <c r="ZG278" s="0"/>
      <c r="ZH278" s="0"/>
      <c r="ZI278" s="0"/>
      <c r="ZJ278" s="0"/>
      <c r="ZK278" s="0"/>
      <c r="ZL278" s="0"/>
      <c r="ZM278" s="0"/>
      <c r="ZN278" s="0"/>
      <c r="ZO278" s="0"/>
      <c r="ZP278" s="0"/>
      <c r="ZQ278" s="0"/>
      <c r="ZR278" s="0"/>
      <c r="ZS278" s="0"/>
      <c r="ZT278" s="0"/>
      <c r="ZU278" s="0"/>
      <c r="ZV278" s="0"/>
      <c r="ZW278" s="0"/>
      <c r="ZX278" s="0"/>
      <c r="ZY278" s="0"/>
      <c r="ZZ278" s="0"/>
      <c r="AAA278" s="0"/>
      <c r="AAB278" s="0"/>
      <c r="AAC278" s="0"/>
      <c r="AAD278" s="0"/>
      <c r="AAE278" s="0"/>
      <c r="AAF278" s="0"/>
      <c r="AAG278" s="0"/>
      <c r="AAH278" s="0"/>
      <c r="AAI278" s="0"/>
      <c r="AAJ278" s="0"/>
      <c r="AAK278" s="0"/>
      <c r="AAL278" s="0"/>
      <c r="AAM278" s="0"/>
      <c r="AAN278" s="0"/>
      <c r="AAO278" s="0"/>
      <c r="AAP278" s="0"/>
      <c r="AAQ278" s="0"/>
      <c r="AAR278" s="0"/>
      <c r="AAS278" s="0"/>
      <c r="AAT278" s="0"/>
      <c r="AAU278" s="0"/>
      <c r="AAV278" s="0"/>
      <c r="AAW278" s="0"/>
      <c r="AAX278" s="0"/>
      <c r="AAY278" s="0"/>
      <c r="AAZ278" s="0"/>
      <c r="ABA278" s="0"/>
      <c r="ABB278" s="0"/>
      <c r="ABC278" s="0"/>
      <c r="ABD278" s="0"/>
      <c r="ABE278" s="0"/>
      <c r="ABF278" s="0"/>
      <c r="ABG278" s="0"/>
      <c r="ABH278" s="0"/>
      <c r="ABI278" s="0"/>
      <c r="ABJ278" s="0"/>
      <c r="ABK278" s="0"/>
      <c r="ABL278" s="0"/>
      <c r="ABM278" s="0"/>
      <c r="ABN278" s="0"/>
      <c r="ABO278" s="0"/>
      <c r="ABP278" s="0"/>
      <c r="ABQ278" s="0"/>
      <c r="ABR278" s="0"/>
      <c r="ABS278" s="0"/>
      <c r="ABT278" s="0"/>
      <c r="ABU278" s="0"/>
      <c r="ABV278" s="0"/>
      <c r="ABW278" s="0"/>
      <c r="ABX278" s="0"/>
      <c r="ABY278" s="0"/>
      <c r="ABZ278" s="0"/>
      <c r="ACA278" s="0"/>
      <c r="ACB278" s="0"/>
      <c r="ACC278" s="0"/>
      <c r="ACD278" s="0"/>
      <c r="ACE278" s="0"/>
      <c r="ACF278" s="0"/>
      <c r="ACG278" s="0"/>
      <c r="ACH278" s="0"/>
      <c r="ACI278" s="0"/>
      <c r="ACJ278" s="0"/>
      <c r="ACK278" s="0"/>
      <c r="ACL278" s="0"/>
      <c r="ACM278" s="0"/>
      <c r="ACN278" s="0"/>
      <c r="ACO278" s="0"/>
      <c r="ACP278" s="0"/>
      <c r="ACQ278" s="0"/>
      <c r="ACR278" s="0"/>
      <c r="ACS278" s="0"/>
      <c r="ACT278" s="0"/>
      <c r="ACU278" s="0"/>
      <c r="ACV278" s="0"/>
      <c r="ACW278" s="0"/>
      <c r="ACX278" s="0"/>
      <c r="ACY278" s="0"/>
      <c r="ACZ278" s="0"/>
      <c r="ADA278" s="0"/>
      <c r="ADB278" s="0"/>
      <c r="ADC278" s="0"/>
      <c r="ADD278" s="0"/>
      <c r="ADE278" s="0"/>
      <c r="ADF278" s="0"/>
      <c r="ADG278" s="0"/>
      <c r="ADH278" s="0"/>
      <c r="ADI278" s="0"/>
      <c r="ADJ278" s="0"/>
      <c r="ADK278" s="0"/>
      <c r="ADL278" s="0"/>
      <c r="ADM278" s="0"/>
      <c r="ADN278" s="0"/>
      <c r="ADO278" s="0"/>
      <c r="ADP278" s="0"/>
      <c r="ADQ278" s="0"/>
      <c r="ADR278" s="0"/>
      <c r="ADS278" s="0"/>
      <c r="ADT278" s="0"/>
      <c r="ADU278" s="0"/>
      <c r="ADV278" s="0"/>
      <c r="ADW278" s="0"/>
      <c r="ADX278" s="0"/>
      <c r="ADY278" s="0"/>
      <c r="ADZ278" s="0"/>
      <c r="AEA278" s="0"/>
      <c r="AEB278" s="0"/>
      <c r="AEC278" s="0"/>
      <c r="AED278" s="0"/>
      <c r="AEE278" s="0"/>
      <c r="AEF278" s="0"/>
      <c r="AEG278" s="0"/>
      <c r="AEH278" s="0"/>
      <c r="AEI278" s="0"/>
      <c r="AEJ278" s="0"/>
      <c r="AEK278" s="0"/>
      <c r="AEL278" s="0"/>
      <c r="AEM278" s="0"/>
      <c r="AEN278" s="0"/>
      <c r="AEO278" s="0"/>
      <c r="AEP278" s="0"/>
      <c r="AEQ278" s="0"/>
      <c r="AER278" s="0"/>
      <c r="AES278" s="0"/>
      <c r="AET278" s="0"/>
      <c r="AEU278" s="0"/>
      <c r="AEV278" s="0"/>
      <c r="AEW278" s="0"/>
      <c r="AEX278" s="0"/>
      <c r="AEY278" s="0"/>
      <c r="AEZ278" s="0"/>
      <c r="AFA278" s="0"/>
      <c r="AFB278" s="0"/>
      <c r="AFC278" s="0"/>
      <c r="AFD278" s="0"/>
      <c r="AFE278" s="0"/>
      <c r="AFF278" s="0"/>
      <c r="AFG278" s="0"/>
      <c r="AFH278" s="0"/>
      <c r="AFI278" s="0"/>
      <c r="AFJ278" s="0"/>
      <c r="AFK278" s="0"/>
      <c r="AFL278" s="0"/>
      <c r="AFM278" s="0"/>
      <c r="AFN278" s="0"/>
      <c r="AFO278" s="0"/>
      <c r="AFP278" s="0"/>
      <c r="AFQ278" s="0"/>
      <c r="AFR278" s="0"/>
      <c r="AFS278" s="0"/>
      <c r="AFT278" s="0"/>
      <c r="AFU278" s="0"/>
      <c r="AFV278" s="0"/>
      <c r="AFW278" s="0"/>
      <c r="AFX278" s="0"/>
      <c r="AFY278" s="0"/>
      <c r="AFZ278" s="0"/>
      <c r="AGA278" s="0"/>
      <c r="AGB278" s="0"/>
      <c r="AGC278" s="0"/>
      <c r="AGD278" s="0"/>
      <c r="AGE278" s="0"/>
      <c r="AGF278" s="0"/>
      <c r="AGG278" s="0"/>
      <c r="AGH278" s="0"/>
      <c r="AGI278" s="0"/>
      <c r="AGJ278" s="0"/>
      <c r="AGK278" s="0"/>
      <c r="AGL278" s="0"/>
      <c r="AGM278" s="0"/>
      <c r="AGN278" s="0"/>
      <c r="AGO278" s="0"/>
      <c r="AGP278" s="0"/>
      <c r="AGQ278" s="0"/>
      <c r="AGR278" s="0"/>
      <c r="AGS278" s="0"/>
      <c r="AGT278" s="0"/>
      <c r="AGU278" s="0"/>
      <c r="AGV278" s="0"/>
      <c r="AGW278" s="0"/>
      <c r="AGX278" s="0"/>
      <c r="AGY278" s="0"/>
      <c r="AGZ278" s="0"/>
      <c r="AHA278" s="0"/>
      <c r="AHB278" s="0"/>
      <c r="AHC278" s="0"/>
      <c r="AHD278" s="0"/>
      <c r="AHE278" s="0"/>
      <c r="AHF278" s="0"/>
      <c r="AHG278" s="0"/>
      <c r="AHH278" s="0"/>
      <c r="AHI278" s="0"/>
      <c r="AHJ278" s="0"/>
      <c r="AHK278" s="0"/>
      <c r="AHL278" s="0"/>
      <c r="AHM278" s="0"/>
      <c r="AHN278" s="0"/>
      <c r="AHO278" s="0"/>
      <c r="AHP278" s="0"/>
      <c r="AHQ278" s="0"/>
      <c r="AHR278" s="0"/>
      <c r="AHS278" s="0"/>
      <c r="AHT278" s="0"/>
      <c r="AHU278" s="0"/>
      <c r="AHV278" s="0"/>
      <c r="AHW278" s="0"/>
      <c r="AHX278" s="0"/>
      <c r="AHY278" s="0"/>
      <c r="AHZ278" s="0"/>
      <c r="AIA278" s="0"/>
      <c r="AIB278" s="0"/>
      <c r="AIC278" s="0"/>
      <c r="AID278" s="0"/>
      <c r="AIE278" s="0"/>
      <c r="AIF278" s="0"/>
      <c r="AIG278" s="0"/>
      <c r="AIH278" s="0"/>
      <c r="AII278" s="0"/>
      <c r="AIJ278" s="0"/>
      <c r="AIK278" s="0"/>
      <c r="AIL278" s="0"/>
      <c r="AIM278" s="0"/>
      <c r="AIN278" s="0"/>
      <c r="AIO278" s="0"/>
      <c r="AIP278" s="0"/>
      <c r="AIQ278" s="0"/>
      <c r="AIR278" s="0"/>
      <c r="AIS278" s="0"/>
      <c r="AIT278" s="0"/>
      <c r="AIU278" s="0"/>
      <c r="AIV278" s="0"/>
      <c r="AIW278" s="0"/>
      <c r="AIX278" s="0"/>
      <c r="AIY278" s="0"/>
      <c r="AIZ278" s="0"/>
      <c r="AJA278" s="0"/>
      <c r="AJB278" s="0"/>
      <c r="AJC278" s="0"/>
      <c r="AJD278" s="0"/>
      <c r="AJE278" s="0"/>
      <c r="AJF278" s="0"/>
      <c r="AJG278" s="0"/>
      <c r="AJH278" s="0"/>
      <c r="AJI278" s="0"/>
      <c r="AJJ278" s="0"/>
      <c r="AJK278" s="0"/>
      <c r="AJL278" s="0"/>
      <c r="AJM278" s="0"/>
      <c r="AJN278" s="0"/>
      <c r="AJO278" s="0"/>
      <c r="AJP278" s="0"/>
      <c r="AJQ278" s="0"/>
      <c r="AJR278" s="0"/>
      <c r="AJS278" s="0"/>
      <c r="AJT278" s="0"/>
      <c r="AJU278" s="0"/>
      <c r="AJV278" s="0"/>
      <c r="AJW278" s="0"/>
      <c r="AJX278" s="0"/>
      <c r="AJY278" s="0"/>
      <c r="AJZ278" s="0"/>
      <c r="AKA278" s="0"/>
      <c r="AKB278" s="0"/>
      <c r="AKC278" s="0"/>
      <c r="AKD278" s="0"/>
      <c r="AKE278" s="0"/>
      <c r="AKF278" s="0"/>
      <c r="AKG278" s="0"/>
      <c r="AKH278" s="0"/>
      <c r="AKI278" s="0"/>
      <c r="AKJ278" s="0"/>
      <c r="AKK278" s="0"/>
      <c r="AKL278" s="0"/>
      <c r="AKM278" s="0"/>
      <c r="AKN278" s="0"/>
      <c r="AKO278" s="0"/>
      <c r="AKP278" s="0"/>
      <c r="AKQ278" s="0"/>
      <c r="AKR278" s="0"/>
      <c r="AKS278" s="0"/>
      <c r="AKT278" s="0"/>
      <c r="AKU278" s="0"/>
      <c r="AKV278" s="0"/>
      <c r="AKW278" s="0"/>
      <c r="AKX278" s="0"/>
      <c r="AKY278" s="0"/>
      <c r="AKZ278" s="0"/>
      <c r="ALA278" s="0"/>
      <c r="ALB278" s="0"/>
      <c r="ALC278" s="0"/>
      <c r="ALD278" s="0"/>
      <c r="ALE278" s="0"/>
      <c r="ALF278" s="0"/>
      <c r="ALG278" s="0"/>
      <c r="ALH278" s="0"/>
      <c r="ALI278" s="0"/>
      <c r="ALJ278" s="0"/>
      <c r="ALK278" s="0"/>
      <c r="ALL278" s="0"/>
      <c r="ALM278" s="0"/>
      <c r="ALN278" s="0"/>
      <c r="ALO278" s="0"/>
      <c r="ALP278" s="0"/>
      <c r="ALQ278" s="0"/>
      <c r="ALR278" s="0"/>
      <c r="ALS278" s="0"/>
      <c r="ALT278" s="0"/>
      <c r="ALU278" s="0"/>
      <c r="ALV278" s="0"/>
      <c r="ALW278" s="0"/>
      <c r="ALX278" s="0"/>
      <c r="ALY278" s="0"/>
      <c r="ALZ278" s="0"/>
      <c r="AMA278" s="0"/>
      <c r="AMB278" s="0"/>
      <c r="AMC278" s="0"/>
      <c r="AMD278" s="0"/>
      <c r="AME278" s="0"/>
      <c r="AMF278" s="0"/>
      <c r="AMG278" s="0"/>
      <c r="AMH278" s="0"/>
      <c r="AMI278" s="0"/>
      <c r="AMJ278" s="0"/>
    </row>
    <row r="279" customFormat="false" ht="15" hidden="false" customHeight="false" outlineLevel="0" collapsed="false">
      <c r="A279" s="73"/>
      <c r="B279" s="98" t="s">
        <v>293</v>
      </c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0"/>
      <c r="AC279" s="0"/>
      <c r="AD279" s="0"/>
      <c r="AE279" s="0"/>
      <c r="AF279" s="0"/>
      <c r="AG279" s="0"/>
      <c r="AH279" s="0"/>
      <c r="AI279" s="0"/>
      <c r="AJ279" s="0"/>
      <c r="AK279" s="0"/>
      <c r="AL279" s="0"/>
      <c r="AM279" s="0"/>
      <c r="AN279" s="0"/>
      <c r="AO279" s="0"/>
      <c r="AP279" s="0"/>
      <c r="AQ279" s="0"/>
      <c r="AR279" s="0"/>
      <c r="AS279" s="0"/>
      <c r="AT279" s="0"/>
      <c r="AU279" s="0"/>
      <c r="AV279" s="0"/>
      <c r="AW279" s="0"/>
      <c r="AX279" s="0"/>
      <c r="AY279" s="0"/>
      <c r="AZ279" s="0"/>
      <c r="BA279" s="0"/>
      <c r="BB279" s="0"/>
      <c r="BC279" s="0"/>
      <c r="BD279" s="0"/>
      <c r="BE279" s="0"/>
      <c r="BF279" s="0"/>
      <c r="BG279" s="0"/>
      <c r="BH279" s="0"/>
      <c r="BI279" s="0"/>
      <c r="BJ279" s="0"/>
      <c r="BK279" s="0"/>
      <c r="BL279" s="0"/>
      <c r="BM279" s="0"/>
      <c r="BN279" s="0"/>
      <c r="BO279" s="0"/>
      <c r="BP279" s="0"/>
      <c r="BQ279" s="0"/>
      <c r="BR279" s="0"/>
      <c r="BS279" s="0"/>
      <c r="BT279" s="0"/>
      <c r="BU279" s="0"/>
      <c r="BV279" s="0"/>
      <c r="BW279" s="0"/>
      <c r="BX279" s="0"/>
      <c r="BY279" s="0"/>
      <c r="BZ279" s="0"/>
      <c r="CA279" s="0"/>
      <c r="CB279" s="0"/>
      <c r="CC279" s="0"/>
      <c r="CD279" s="0"/>
      <c r="CE279" s="0"/>
      <c r="CF279" s="0"/>
      <c r="CG279" s="0"/>
      <c r="CH279" s="0"/>
      <c r="CI279" s="0"/>
      <c r="CJ279" s="0"/>
      <c r="CK279" s="0"/>
      <c r="CL279" s="0"/>
      <c r="CM279" s="0"/>
      <c r="CN279" s="0"/>
      <c r="CO279" s="0"/>
      <c r="CP279" s="0"/>
      <c r="CQ279" s="0"/>
      <c r="CR279" s="0"/>
      <c r="CS279" s="0"/>
      <c r="CT279" s="0"/>
      <c r="CU279" s="0"/>
      <c r="CV279" s="0"/>
      <c r="CW279" s="0"/>
      <c r="CX279" s="0"/>
      <c r="CY279" s="0"/>
      <c r="CZ279" s="0"/>
      <c r="DA279" s="0"/>
      <c r="DB279" s="0"/>
      <c r="DC279" s="0"/>
      <c r="DD279" s="0"/>
      <c r="DE279" s="0"/>
      <c r="DF279" s="0"/>
      <c r="DG279" s="0"/>
      <c r="DH279" s="0"/>
      <c r="DI279" s="0"/>
      <c r="DJ279" s="0"/>
      <c r="DK279" s="0"/>
      <c r="DL279" s="0"/>
      <c r="DM279" s="0"/>
      <c r="DN279" s="0"/>
      <c r="DO279" s="0"/>
      <c r="DP279" s="0"/>
      <c r="DQ279" s="0"/>
      <c r="DR279" s="0"/>
      <c r="DS279" s="0"/>
      <c r="DT279" s="0"/>
      <c r="DU279" s="0"/>
      <c r="DV279" s="0"/>
      <c r="DW279" s="0"/>
      <c r="DX279" s="0"/>
      <c r="DY279" s="0"/>
      <c r="DZ279" s="0"/>
      <c r="EA279" s="0"/>
      <c r="EB279" s="0"/>
      <c r="EC279" s="0"/>
      <c r="ED279" s="0"/>
      <c r="EE279" s="0"/>
      <c r="EF279" s="0"/>
      <c r="EG279" s="0"/>
      <c r="EH279" s="0"/>
      <c r="EI279" s="0"/>
      <c r="EJ279" s="0"/>
      <c r="EK279" s="0"/>
      <c r="EL279" s="0"/>
      <c r="EM279" s="0"/>
      <c r="EN279" s="0"/>
      <c r="EO279" s="0"/>
      <c r="EP279" s="0"/>
      <c r="EQ279" s="0"/>
      <c r="ER279" s="0"/>
      <c r="ES279" s="0"/>
      <c r="ET279" s="0"/>
      <c r="EU279" s="0"/>
      <c r="EV279" s="0"/>
      <c r="EW279" s="0"/>
      <c r="EX279" s="0"/>
      <c r="EY279" s="0"/>
      <c r="EZ279" s="0"/>
      <c r="FA279" s="0"/>
      <c r="FB279" s="0"/>
      <c r="FC279" s="0"/>
      <c r="FD279" s="0"/>
      <c r="FE279" s="0"/>
      <c r="FF279" s="0"/>
      <c r="FG279" s="0"/>
      <c r="FH279" s="0"/>
      <c r="FI279" s="0"/>
      <c r="FJ279" s="0"/>
      <c r="FK279" s="0"/>
      <c r="FL279" s="0"/>
      <c r="FM279" s="0"/>
      <c r="FN279" s="0"/>
      <c r="FO279" s="0"/>
      <c r="FP279" s="0"/>
      <c r="FQ279" s="0"/>
      <c r="FR279" s="0"/>
      <c r="FS279" s="0"/>
      <c r="FT279" s="0"/>
      <c r="FU279" s="0"/>
      <c r="FV279" s="0"/>
      <c r="FW279" s="0"/>
      <c r="FX279" s="0"/>
      <c r="FY279" s="0"/>
      <c r="FZ279" s="0"/>
      <c r="GA279" s="0"/>
      <c r="GB279" s="0"/>
      <c r="GC279" s="0"/>
      <c r="GD279" s="0"/>
      <c r="GE279" s="0"/>
      <c r="GF279" s="0"/>
      <c r="GG279" s="0"/>
      <c r="GH279" s="0"/>
      <c r="GI279" s="0"/>
      <c r="GJ279" s="0"/>
      <c r="GK279" s="0"/>
      <c r="GL279" s="0"/>
      <c r="GM279" s="0"/>
      <c r="GN279" s="0"/>
      <c r="GO279" s="0"/>
      <c r="GP279" s="0"/>
      <c r="GQ279" s="0"/>
      <c r="GR279" s="0"/>
      <c r="GS279" s="0"/>
      <c r="GT279" s="0"/>
      <c r="GU279" s="0"/>
      <c r="GV279" s="0"/>
      <c r="GW279" s="0"/>
      <c r="GX279" s="0"/>
      <c r="GY279" s="0"/>
      <c r="GZ279" s="0"/>
      <c r="HA279" s="0"/>
      <c r="HB279" s="0"/>
      <c r="HC279" s="0"/>
      <c r="HD279" s="0"/>
      <c r="HE279" s="0"/>
      <c r="HF279" s="0"/>
      <c r="HG279" s="0"/>
      <c r="HH279" s="0"/>
      <c r="HI279" s="0"/>
      <c r="HJ279" s="0"/>
      <c r="HK279" s="0"/>
      <c r="HL279" s="0"/>
      <c r="HM279" s="0"/>
      <c r="HN279" s="0"/>
      <c r="HO279" s="0"/>
      <c r="HP279" s="0"/>
      <c r="HQ279" s="0"/>
      <c r="HR279" s="0"/>
      <c r="HS279" s="0"/>
      <c r="HT279" s="0"/>
      <c r="HU279" s="0"/>
      <c r="HV279" s="0"/>
      <c r="HW279" s="0"/>
      <c r="HX279" s="0"/>
      <c r="HY279" s="0"/>
      <c r="HZ279" s="0"/>
      <c r="IA279" s="0"/>
      <c r="IB279" s="0"/>
      <c r="IC279" s="0"/>
      <c r="ID279" s="0"/>
      <c r="IE279" s="0"/>
      <c r="IF279" s="0"/>
      <c r="IG279" s="0"/>
      <c r="IH279" s="0"/>
      <c r="II279" s="0"/>
      <c r="IJ279" s="0"/>
      <c r="IK279" s="0"/>
      <c r="IL279" s="0"/>
      <c r="IM279" s="0"/>
      <c r="IN279" s="0"/>
      <c r="IO279" s="0"/>
      <c r="IP279" s="0"/>
      <c r="IQ279" s="0"/>
      <c r="IR279" s="0"/>
      <c r="IS279" s="0"/>
      <c r="IT279" s="0"/>
      <c r="IU279" s="0"/>
      <c r="IV279" s="0"/>
      <c r="IW279" s="0"/>
      <c r="IX279" s="0"/>
      <c r="IY279" s="0"/>
      <c r="IZ279" s="0"/>
      <c r="JA279" s="0"/>
      <c r="JB279" s="0"/>
      <c r="JC279" s="0"/>
      <c r="JD279" s="0"/>
      <c r="JE279" s="0"/>
      <c r="JF279" s="0"/>
      <c r="JG279" s="0"/>
      <c r="JH279" s="0"/>
      <c r="JI279" s="0"/>
      <c r="JJ279" s="0"/>
      <c r="JK279" s="0"/>
      <c r="JL279" s="0"/>
      <c r="JM279" s="0"/>
      <c r="JN279" s="0"/>
      <c r="JO279" s="0"/>
      <c r="JP279" s="0"/>
      <c r="JQ279" s="0"/>
      <c r="JR279" s="0"/>
      <c r="JS279" s="0"/>
      <c r="JT279" s="0"/>
      <c r="JU279" s="0"/>
      <c r="JV279" s="0"/>
      <c r="JW279" s="0"/>
      <c r="JX279" s="0"/>
      <c r="JY279" s="0"/>
      <c r="JZ279" s="0"/>
      <c r="KA279" s="0"/>
      <c r="KB279" s="0"/>
      <c r="KC279" s="0"/>
      <c r="KD279" s="0"/>
      <c r="KE279" s="0"/>
      <c r="KF279" s="0"/>
      <c r="KG279" s="0"/>
      <c r="KH279" s="0"/>
      <c r="KI279" s="0"/>
      <c r="KJ279" s="0"/>
      <c r="KK279" s="0"/>
      <c r="KL279" s="0"/>
      <c r="KM279" s="0"/>
      <c r="KN279" s="0"/>
      <c r="KO279" s="0"/>
      <c r="KP279" s="0"/>
      <c r="KQ279" s="0"/>
      <c r="KR279" s="0"/>
      <c r="KS279" s="0"/>
      <c r="KT279" s="0"/>
      <c r="KU279" s="0"/>
      <c r="KV279" s="0"/>
      <c r="KW279" s="0"/>
      <c r="KX279" s="0"/>
      <c r="KY279" s="0"/>
      <c r="KZ279" s="0"/>
      <c r="LA279" s="0"/>
      <c r="LB279" s="0"/>
      <c r="LC279" s="0"/>
      <c r="LD279" s="0"/>
      <c r="LE279" s="0"/>
      <c r="LF279" s="0"/>
      <c r="LG279" s="0"/>
      <c r="LH279" s="0"/>
      <c r="LI279" s="0"/>
      <c r="LJ279" s="0"/>
      <c r="LK279" s="0"/>
      <c r="LL279" s="0"/>
      <c r="LM279" s="0"/>
      <c r="LN279" s="0"/>
      <c r="LO279" s="0"/>
      <c r="LP279" s="0"/>
      <c r="LQ279" s="0"/>
      <c r="LR279" s="0"/>
      <c r="LS279" s="0"/>
      <c r="LT279" s="0"/>
      <c r="LU279" s="0"/>
      <c r="LV279" s="0"/>
      <c r="LW279" s="0"/>
      <c r="LX279" s="0"/>
      <c r="LY279" s="0"/>
      <c r="LZ279" s="0"/>
      <c r="MA279" s="0"/>
      <c r="MB279" s="0"/>
      <c r="MC279" s="0"/>
      <c r="MD279" s="0"/>
      <c r="ME279" s="0"/>
      <c r="MF279" s="0"/>
      <c r="MG279" s="0"/>
      <c r="MH279" s="0"/>
      <c r="MI279" s="0"/>
      <c r="MJ279" s="0"/>
      <c r="MK279" s="0"/>
      <c r="ML279" s="0"/>
      <c r="MM279" s="0"/>
      <c r="MN279" s="0"/>
      <c r="MO279" s="0"/>
      <c r="MP279" s="0"/>
      <c r="MQ279" s="0"/>
      <c r="MR279" s="0"/>
      <c r="MS279" s="0"/>
      <c r="MT279" s="0"/>
      <c r="MU279" s="0"/>
      <c r="MV279" s="0"/>
      <c r="MW279" s="0"/>
      <c r="MX279" s="0"/>
      <c r="MY279" s="0"/>
      <c r="MZ279" s="0"/>
      <c r="NA279" s="0"/>
      <c r="NB279" s="0"/>
      <c r="NC279" s="0"/>
      <c r="ND279" s="0"/>
      <c r="NE279" s="0"/>
      <c r="NF279" s="0"/>
      <c r="NG279" s="0"/>
      <c r="NH279" s="0"/>
      <c r="NI279" s="0"/>
      <c r="NJ279" s="0"/>
      <c r="NK279" s="0"/>
      <c r="NL279" s="0"/>
      <c r="NM279" s="0"/>
      <c r="NN279" s="0"/>
      <c r="NO279" s="0"/>
      <c r="NP279" s="0"/>
      <c r="NQ279" s="0"/>
      <c r="NR279" s="0"/>
      <c r="NS279" s="0"/>
      <c r="NT279" s="0"/>
      <c r="NU279" s="0"/>
      <c r="NV279" s="0"/>
      <c r="NW279" s="0"/>
      <c r="NX279" s="0"/>
      <c r="NY279" s="0"/>
      <c r="NZ279" s="0"/>
      <c r="OA279" s="0"/>
      <c r="OB279" s="0"/>
      <c r="OC279" s="0"/>
      <c r="OD279" s="0"/>
      <c r="OE279" s="0"/>
      <c r="OF279" s="0"/>
      <c r="OG279" s="0"/>
      <c r="OH279" s="0"/>
      <c r="OI279" s="0"/>
      <c r="OJ279" s="0"/>
      <c r="OK279" s="0"/>
      <c r="OL279" s="0"/>
      <c r="OM279" s="0"/>
      <c r="ON279" s="0"/>
      <c r="OO279" s="0"/>
      <c r="OP279" s="0"/>
      <c r="OQ279" s="0"/>
      <c r="OR279" s="0"/>
      <c r="OS279" s="0"/>
      <c r="OT279" s="0"/>
      <c r="OU279" s="0"/>
      <c r="OV279" s="0"/>
      <c r="OW279" s="0"/>
      <c r="OX279" s="0"/>
      <c r="OY279" s="0"/>
      <c r="OZ279" s="0"/>
      <c r="PA279" s="0"/>
      <c r="PB279" s="0"/>
      <c r="PC279" s="0"/>
      <c r="PD279" s="0"/>
      <c r="PE279" s="0"/>
      <c r="PF279" s="0"/>
      <c r="PG279" s="0"/>
      <c r="PH279" s="0"/>
      <c r="PI279" s="0"/>
      <c r="PJ279" s="0"/>
      <c r="PK279" s="0"/>
      <c r="PL279" s="0"/>
      <c r="PM279" s="0"/>
      <c r="PN279" s="0"/>
      <c r="PO279" s="0"/>
      <c r="PP279" s="0"/>
      <c r="PQ279" s="0"/>
      <c r="PR279" s="0"/>
      <c r="PS279" s="0"/>
      <c r="PT279" s="0"/>
      <c r="PU279" s="0"/>
      <c r="PV279" s="0"/>
      <c r="PW279" s="0"/>
      <c r="PX279" s="0"/>
      <c r="PY279" s="0"/>
      <c r="PZ279" s="0"/>
      <c r="QA279" s="0"/>
      <c r="QB279" s="0"/>
      <c r="QC279" s="0"/>
      <c r="QD279" s="0"/>
      <c r="QE279" s="0"/>
      <c r="QF279" s="0"/>
      <c r="QG279" s="0"/>
      <c r="QH279" s="0"/>
      <c r="QI279" s="0"/>
      <c r="QJ279" s="0"/>
      <c r="QK279" s="0"/>
      <c r="QL279" s="0"/>
      <c r="QM279" s="0"/>
      <c r="QN279" s="0"/>
      <c r="QO279" s="0"/>
      <c r="QP279" s="0"/>
      <c r="QQ279" s="0"/>
      <c r="QR279" s="0"/>
      <c r="QS279" s="0"/>
      <c r="QT279" s="0"/>
      <c r="QU279" s="0"/>
      <c r="QV279" s="0"/>
      <c r="QW279" s="0"/>
      <c r="QX279" s="0"/>
      <c r="QY279" s="0"/>
      <c r="QZ279" s="0"/>
      <c r="RA279" s="0"/>
      <c r="RB279" s="0"/>
      <c r="RC279" s="0"/>
      <c r="RD279" s="0"/>
      <c r="RE279" s="0"/>
      <c r="RF279" s="0"/>
      <c r="RG279" s="0"/>
      <c r="RH279" s="0"/>
      <c r="RI279" s="0"/>
      <c r="RJ279" s="0"/>
      <c r="RK279" s="0"/>
      <c r="RL279" s="0"/>
      <c r="RM279" s="0"/>
      <c r="RN279" s="0"/>
      <c r="RO279" s="0"/>
      <c r="RP279" s="0"/>
      <c r="RQ279" s="0"/>
      <c r="RR279" s="0"/>
      <c r="RS279" s="0"/>
      <c r="RT279" s="0"/>
      <c r="RU279" s="0"/>
      <c r="RV279" s="0"/>
      <c r="RW279" s="0"/>
      <c r="RX279" s="0"/>
      <c r="RY279" s="0"/>
      <c r="RZ279" s="0"/>
      <c r="SA279" s="0"/>
      <c r="SB279" s="0"/>
      <c r="SC279" s="0"/>
      <c r="SD279" s="0"/>
      <c r="SE279" s="0"/>
      <c r="SF279" s="0"/>
      <c r="SG279" s="0"/>
      <c r="SH279" s="0"/>
      <c r="SI279" s="0"/>
      <c r="SJ279" s="0"/>
      <c r="SK279" s="0"/>
      <c r="SL279" s="0"/>
      <c r="SM279" s="0"/>
      <c r="SN279" s="0"/>
      <c r="SO279" s="0"/>
      <c r="SP279" s="0"/>
      <c r="SQ279" s="0"/>
      <c r="SR279" s="0"/>
      <c r="SS279" s="0"/>
      <c r="ST279" s="0"/>
      <c r="SU279" s="0"/>
      <c r="SV279" s="0"/>
      <c r="SW279" s="0"/>
      <c r="SX279" s="0"/>
      <c r="SY279" s="0"/>
      <c r="SZ279" s="0"/>
      <c r="TA279" s="0"/>
      <c r="TB279" s="0"/>
      <c r="TC279" s="0"/>
      <c r="TD279" s="0"/>
      <c r="TE279" s="0"/>
      <c r="TF279" s="0"/>
      <c r="TG279" s="0"/>
      <c r="TH279" s="0"/>
      <c r="TI279" s="0"/>
      <c r="TJ279" s="0"/>
      <c r="TK279" s="0"/>
      <c r="TL279" s="0"/>
      <c r="TM279" s="0"/>
      <c r="TN279" s="0"/>
      <c r="TO279" s="0"/>
      <c r="TP279" s="0"/>
      <c r="TQ279" s="0"/>
      <c r="TR279" s="0"/>
      <c r="TS279" s="0"/>
      <c r="TT279" s="0"/>
      <c r="TU279" s="0"/>
      <c r="TV279" s="0"/>
      <c r="TW279" s="0"/>
      <c r="TX279" s="0"/>
      <c r="TY279" s="0"/>
      <c r="TZ279" s="0"/>
      <c r="UA279" s="0"/>
      <c r="UB279" s="0"/>
      <c r="UC279" s="0"/>
      <c r="UD279" s="0"/>
      <c r="UE279" s="0"/>
      <c r="UF279" s="0"/>
      <c r="UG279" s="0"/>
      <c r="UH279" s="0"/>
      <c r="UI279" s="0"/>
      <c r="UJ279" s="0"/>
      <c r="UK279" s="0"/>
      <c r="UL279" s="0"/>
      <c r="UM279" s="0"/>
      <c r="UN279" s="0"/>
      <c r="UO279" s="0"/>
      <c r="UP279" s="0"/>
      <c r="UQ279" s="0"/>
      <c r="UR279" s="0"/>
      <c r="US279" s="0"/>
      <c r="UT279" s="0"/>
      <c r="UU279" s="0"/>
      <c r="UV279" s="0"/>
      <c r="UW279" s="0"/>
      <c r="UX279" s="0"/>
      <c r="UY279" s="0"/>
      <c r="UZ279" s="0"/>
      <c r="VA279" s="0"/>
      <c r="VB279" s="0"/>
      <c r="VC279" s="0"/>
      <c r="VD279" s="0"/>
      <c r="VE279" s="0"/>
      <c r="VF279" s="0"/>
      <c r="VG279" s="0"/>
      <c r="VH279" s="0"/>
      <c r="VI279" s="0"/>
      <c r="VJ279" s="0"/>
      <c r="VK279" s="0"/>
      <c r="VL279" s="0"/>
      <c r="VM279" s="0"/>
      <c r="VN279" s="0"/>
      <c r="VO279" s="0"/>
      <c r="VP279" s="0"/>
      <c r="VQ279" s="0"/>
      <c r="VR279" s="0"/>
      <c r="VS279" s="0"/>
      <c r="VT279" s="0"/>
      <c r="VU279" s="0"/>
      <c r="VV279" s="0"/>
      <c r="VW279" s="0"/>
      <c r="VX279" s="0"/>
      <c r="VY279" s="0"/>
      <c r="VZ279" s="0"/>
      <c r="WA279" s="0"/>
      <c r="WB279" s="0"/>
      <c r="WC279" s="0"/>
      <c r="WD279" s="0"/>
      <c r="WE279" s="0"/>
      <c r="WF279" s="0"/>
      <c r="WG279" s="0"/>
      <c r="WH279" s="0"/>
      <c r="WI279" s="0"/>
      <c r="WJ279" s="0"/>
      <c r="WK279" s="0"/>
      <c r="WL279" s="0"/>
      <c r="WM279" s="0"/>
      <c r="WN279" s="0"/>
      <c r="WO279" s="0"/>
      <c r="WP279" s="0"/>
      <c r="WQ279" s="0"/>
      <c r="WR279" s="0"/>
      <c r="WS279" s="0"/>
      <c r="WT279" s="0"/>
      <c r="WU279" s="0"/>
      <c r="WV279" s="0"/>
      <c r="WW279" s="0"/>
      <c r="WX279" s="0"/>
      <c r="WY279" s="0"/>
      <c r="WZ279" s="0"/>
      <c r="XA279" s="0"/>
      <c r="XB279" s="0"/>
      <c r="XC279" s="0"/>
      <c r="XD279" s="0"/>
      <c r="XE279" s="0"/>
      <c r="XF279" s="0"/>
      <c r="XG279" s="0"/>
      <c r="XH279" s="0"/>
      <c r="XI279" s="0"/>
      <c r="XJ279" s="0"/>
      <c r="XK279" s="0"/>
      <c r="XL279" s="0"/>
      <c r="XM279" s="0"/>
      <c r="XN279" s="0"/>
      <c r="XO279" s="0"/>
      <c r="XP279" s="0"/>
      <c r="XQ279" s="0"/>
      <c r="XR279" s="0"/>
      <c r="XS279" s="0"/>
      <c r="XT279" s="0"/>
      <c r="XU279" s="0"/>
      <c r="XV279" s="0"/>
      <c r="XW279" s="0"/>
      <c r="XX279" s="0"/>
      <c r="XY279" s="0"/>
      <c r="XZ279" s="0"/>
      <c r="YA279" s="0"/>
      <c r="YB279" s="0"/>
      <c r="YC279" s="0"/>
      <c r="YD279" s="0"/>
      <c r="YE279" s="0"/>
      <c r="YF279" s="0"/>
      <c r="YG279" s="0"/>
      <c r="YH279" s="0"/>
      <c r="YI279" s="0"/>
      <c r="YJ279" s="0"/>
      <c r="YK279" s="0"/>
      <c r="YL279" s="0"/>
      <c r="YM279" s="0"/>
      <c r="YN279" s="0"/>
      <c r="YO279" s="0"/>
      <c r="YP279" s="0"/>
      <c r="YQ279" s="0"/>
      <c r="YR279" s="0"/>
      <c r="YS279" s="0"/>
      <c r="YT279" s="0"/>
      <c r="YU279" s="0"/>
      <c r="YV279" s="0"/>
      <c r="YW279" s="0"/>
      <c r="YX279" s="0"/>
      <c r="YY279" s="0"/>
      <c r="YZ279" s="0"/>
      <c r="ZA279" s="0"/>
      <c r="ZB279" s="0"/>
      <c r="ZC279" s="0"/>
      <c r="ZD279" s="0"/>
      <c r="ZE279" s="0"/>
      <c r="ZF279" s="0"/>
      <c r="ZG279" s="0"/>
      <c r="ZH279" s="0"/>
      <c r="ZI279" s="0"/>
      <c r="ZJ279" s="0"/>
      <c r="ZK279" s="0"/>
      <c r="ZL279" s="0"/>
      <c r="ZM279" s="0"/>
      <c r="ZN279" s="0"/>
      <c r="ZO279" s="0"/>
      <c r="ZP279" s="0"/>
      <c r="ZQ279" s="0"/>
      <c r="ZR279" s="0"/>
      <c r="ZS279" s="0"/>
      <c r="ZT279" s="0"/>
      <c r="ZU279" s="0"/>
      <c r="ZV279" s="0"/>
      <c r="ZW279" s="0"/>
      <c r="ZX279" s="0"/>
      <c r="ZY279" s="0"/>
      <c r="ZZ279" s="0"/>
      <c r="AAA279" s="0"/>
      <c r="AAB279" s="0"/>
      <c r="AAC279" s="0"/>
      <c r="AAD279" s="0"/>
      <c r="AAE279" s="0"/>
      <c r="AAF279" s="0"/>
      <c r="AAG279" s="0"/>
      <c r="AAH279" s="0"/>
      <c r="AAI279" s="0"/>
      <c r="AAJ279" s="0"/>
      <c r="AAK279" s="0"/>
      <c r="AAL279" s="0"/>
      <c r="AAM279" s="0"/>
      <c r="AAN279" s="0"/>
      <c r="AAO279" s="0"/>
      <c r="AAP279" s="0"/>
      <c r="AAQ279" s="0"/>
      <c r="AAR279" s="0"/>
      <c r="AAS279" s="0"/>
      <c r="AAT279" s="0"/>
      <c r="AAU279" s="0"/>
      <c r="AAV279" s="0"/>
      <c r="AAW279" s="0"/>
      <c r="AAX279" s="0"/>
      <c r="AAY279" s="0"/>
      <c r="AAZ279" s="0"/>
      <c r="ABA279" s="0"/>
      <c r="ABB279" s="0"/>
      <c r="ABC279" s="0"/>
      <c r="ABD279" s="0"/>
      <c r="ABE279" s="0"/>
      <c r="ABF279" s="0"/>
      <c r="ABG279" s="0"/>
      <c r="ABH279" s="0"/>
      <c r="ABI279" s="0"/>
      <c r="ABJ279" s="0"/>
      <c r="ABK279" s="0"/>
      <c r="ABL279" s="0"/>
      <c r="ABM279" s="0"/>
      <c r="ABN279" s="0"/>
      <c r="ABO279" s="0"/>
      <c r="ABP279" s="0"/>
      <c r="ABQ279" s="0"/>
      <c r="ABR279" s="0"/>
      <c r="ABS279" s="0"/>
      <c r="ABT279" s="0"/>
      <c r="ABU279" s="0"/>
      <c r="ABV279" s="0"/>
      <c r="ABW279" s="0"/>
      <c r="ABX279" s="0"/>
      <c r="ABY279" s="0"/>
      <c r="ABZ279" s="0"/>
      <c r="ACA279" s="0"/>
      <c r="ACB279" s="0"/>
      <c r="ACC279" s="0"/>
      <c r="ACD279" s="0"/>
      <c r="ACE279" s="0"/>
      <c r="ACF279" s="0"/>
      <c r="ACG279" s="0"/>
      <c r="ACH279" s="0"/>
      <c r="ACI279" s="0"/>
      <c r="ACJ279" s="0"/>
      <c r="ACK279" s="0"/>
      <c r="ACL279" s="0"/>
      <c r="ACM279" s="0"/>
      <c r="ACN279" s="0"/>
      <c r="ACO279" s="0"/>
      <c r="ACP279" s="0"/>
      <c r="ACQ279" s="0"/>
      <c r="ACR279" s="0"/>
      <c r="ACS279" s="0"/>
      <c r="ACT279" s="0"/>
      <c r="ACU279" s="0"/>
      <c r="ACV279" s="0"/>
      <c r="ACW279" s="0"/>
      <c r="ACX279" s="0"/>
      <c r="ACY279" s="0"/>
      <c r="ACZ279" s="0"/>
      <c r="ADA279" s="0"/>
      <c r="ADB279" s="0"/>
      <c r="ADC279" s="0"/>
      <c r="ADD279" s="0"/>
      <c r="ADE279" s="0"/>
      <c r="ADF279" s="0"/>
      <c r="ADG279" s="0"/>
      <c r="ADH279" s="0"/>
      <c r="ADI279" s="0"/>
      <c r="ADJ279" s="0"/>
      <c r="ADK279" s="0"/>
      <c r="ADL279" s="0"/>
      <c r="ADM279" s="0"/>
      <c r="ADN279" s="0"/>
      <c r="ADO279" s="0"/>
      <c r="ADP279" s="0"/>
      <c r="ADQ279" s="0"/>
      <c r="ADR279" s="0"/>
      <c r="ADS279" s="0"/>
      <c r="ADT279" s="0"/>
      <c r="ADU279" s="0"/>
      <c r="ADV279" s="0"/>
      <c r="ADW279" s="0"/>
      <c r="ADX279" s="0"/>
      <c r="ADY279" s="0"/>
      <c r="ADZ279" s="0"/>
      <c r="AEA279" s="0"/>
      <c r="AEB279" s="0"/>
      <c r="AEC279" s="0"/>
      <c r="AED279" s="0"/>
      <c r="AEE279" s="0"/>
      <c r="AEF279" s="0"/>
      <c r="AEG279" s="0"/>
      <c r="AEH279" s="0"/>
      <c r="AEI279" s="0"/>
      <c r="AEJ279" s="0"/>
      <c r="AEK279" s="0"/>
      <c r="AEL279" s="0"/>
      <c r="AEM279" s="0"/>
      <c r="AEN279" s="0"/>
      <c r="AEO279" s="0"/>
      <c r="AEP279" s="0"/>
      <c r="AEQ279" s="0"/>
      <c r="AER279" s="0"/>
      <c r="AES279" s="0"/>
      <c r="AET279" s="0"/>
      <c r="AEU279" s="0"/>
      <c r="AEV279" s="0"/>
      <c r="AEW279" s="0"/>
      <c r="AEX279" s="0"/>
      <c r="AEY279" s="0"/>
      <c r="AEZ279" s="0"/>
      <c r="AFA279" s="0"/>
      <c r="AFB279" s="0"/>
      <c r="AFC279" s="0"/>
      <c r="AFD279" s="0"/>
      <c r="AFE279" s="0"/>
      <c r="AFF279" s="0"/>
      <c r="AFG279" s="0"/>
      <c r="AFH279" s="0"/>
      <c r="AFI279" s="0"/>
      <c r="AFJ279" s="0"/>
      <c r="AFK279" s="0"/>
      <c r="AFL279" s="0"/>
      <c r="AFM279" s="0"/>
      <c r="AFN279" s="0"/>
      <c r="AFO279" s="0"/>
      <c r="AFP279" s="0"/>
      <c r="AFQ279" s="0"/>
      <c r="AFR279" s="0"/>
      <c r="AFS279" s="0"/>
      <c r="AFT279" s="0"/>
      <c r="AFU279" s="0"/>
      <c r="AFV279" s="0"/>
      <c r="AFW279" s="0"/>
      <c r="AFX279" s="0"/>
      <c r="AFY279" s="0"/>
      <c r="AFZ279" s="0"/>
      <c r="AGA279" s="0"/>
      <c r="AGB279" s="0"/>
      <c r="AGC279" s="0"/>
      <c r="AGD279" s="0"/>
      <c r="AGE279" s="0"/>
      <c r="AGF279" s="0"/>
      <c r="AGG279" s="0"/>
      <c r="AGH279" s="0"/>
      <c r="AGI279" s="0"/>
      <c r="AGJ279" s="0"/>
      <c r="AGK279" s="0"/>
      <c r="AGL279" s="0"/>
      <c r="AGM279" s="0"/>
      <c r="AGN279" s="0"/>
      <c r="AGO279" s="0"/>
      <c r="AGP279" s="0"/>
      <c r="AGQ279" s="0"/>
      <c r="AGR279" s="0"/>
      <c r="AGS279" s="0"/>
      <c r="AGT279" s="0"/>
      <c r="AGU279" s="0"/>
      <c r="AGV279" s="0"/>
      <c r="AGW279" s="0"/>
      <c r="AGX279" s="0"/>
      <c r="AGY279" s="0"/>
      <c r="AGZ279" s="0"/>
      <c r="AHA279" s="0"/>
      <c r="AHB279" s="0"/>
      <c r="AHC279" s="0"/>
      <c r="AHD279" s="0"/>
      <c r="AHE279" s="0"/>
      <c r="AHF279" s="0"/>
      <c r="AHG279" s="0"/>
      <c r="AHH279" s="0"/>
      <c r="AHI279" s="0"/>
      <c r="AHJ279" s="0"/>
      <c r="AHK279" s="0"/>
      <c r="AHL279" s="0"/>
      <c r="AHM279" s="0"/>
      <c r="AHN279" s="0"/>
      <c r="AHO279" s="0"/>
      <c r="AHP279" s="0"/>
      <c r="AHQ279" s="0"/>
      <c r="AHR279" s="0"/>
      <c r="AHS279" s="0"/>
      <c r="AHT279" s="0"/>
      <c r="AHU279" s="0"/>
      <c r="AHV279" s="0"/>
      <c r="AHW279" s="0"/>
      <c r="AHX279" s="0"/>
      <c r="AHY279" s="0"/>
      <c r="AHZ279" s="0"/>
      <c r="AIA279" s="0"/>
      <c r="AIB279" s="0"/>
      <c r="AIC279" s="0"/>
      <c r="AID279" s="0"/>
      <c r="AIE279" s="0"/>
      <c r="AIF279" s="0"/>
      <c r="AIG279" s="0"/>
      <c r="AIH279" s="0"/>
      <c r="AII279" s="0"/>
      <c r="AIJ279" s="0"/>
      <c r="AIK279" s="0"/>
      <c r="AIL279" s="0"/>
      <c r="AIM279" s="0"/>
      <c r="AIN279" s="0"/>
      <c r="AIO279" s="0"/>
      <c r="AIP279" s="0"/>
      <c r="AIQ279" s="0"/>
      <c r="AIR279" s="0"/>
      <c r="AIS279" s="0"/>
      <c r="AIT279" s="0"/>
      <c r="AIU279" s="0"/>
      <c r="AIV279" s="0"/>
      <c r="AIW279" s="0"/>
      <c r="AIX279" s="0"/>
      <c r="AIY279" s="0"/>
      <c r="AIZ279" s="0"/>
      <c r="AJA279" s="0"/>
      <c r="AJB279" s="0"/>
      <c r="AJC279" s="0"/>
      <c r="AJD279" s="0"/>
      <c r="AJE279" s="0"/>
      <c r="AJF279" s="0"/>
      <c r="AJG279" s="0"/>
      <c r="AJH279" s="0"/>
      <c r="AJI279" s="0"/>
      <c r="AJJ279" s="0"/>
      <c r="AJK279" s="0"/>
      <c r="AJL279" s="0"/>
      <c r="AJM279" s="0"/>
      <c r="AJN279" s="0"/>
      <c r="AJO279" s="0"/>
      <c r="AJP279" s="0"/>
      <c r="AJQ279" s="0"/>
      <c r="AJR279" s="0"/>
      <c r="AJS279" s="0"/>
      <c r="AJT279" s="0"/>
      <c r="AJU279" s="0"/>
      <c r="AJV279" s="0"/>
      <c r="AJW279" s="0"/>
      <c r="AJX279" s="0"/>
      <c r="AJY279" s="0"/>
      <c r="AJZ279" s="0"/>
      <c r="AKA279" s="0"/>
      <c r="AKB279" s="0"/>
      <c r="AKC279" s="0"/>
      <c r="AKD279" s="0"/>
      <c r="AKE279" s="0"/>
      <c r="AKF279" s="0"/>
      <c r="AKG279" s="0"/>
      <c r="AKH279" s="0"/>
      <c r="AKI279" s="0"/>
      <c r="AKJ279" s="0"/>
      <c r="AKK279" s="0"/>
      <c r="AKL279" s="0"/>
      <c r="AKM279" s="0"/>
      <c r="AKN279" s="0"/>
      <c r="AKO279" s="0"/>
      <c r="AKP279" s="0"/>
      <c r="AKQ279" s="0"/>
      <c r="AKR279" s="0"/>
      <c r="AKS279" s="0"/>
      <c r="AKT279" s="0"/>
      <c r="AKU279" s="0"/>
      <c r="AKV279" s="0"/>
      <c r="AKW279" s="0"/>
      <c r="AKX279" s="0"/>
      <c r="AKY279" s="0"/>
      <c r="AKZ279" s="0"/>
      <c r="ALA279" s="0"/>
      <c r="ALB279" s="0"/>
      <c r="ALC279" s="0"/>
      <c r="ALD279" s="0"/>
      <c r="ALE279" s="0"/>
      <c r="ALF279" s="0"/>
      <c r="ALG279" s="0"/>
      <c r="ALH279" s="0"/>
      <c r="ALI279" s="0"/>
      <c r="ALJ279" s="0"/>
      <c r="ALK279" s="0"/>
      <c r="ALL279" s="0"/>
      <c r="ALM279" s="0"/>
      <c r="ALN279" s="0"/>
      <c r="ALO279" s="0"/>
      <c r="ALP279" s="0"/>
      <c r="ALQ279" s="0"/>
      <c r="ALR279" s="0"/>
      <c r="ALS279" s="0"/>
      <c r="ALT279" s="0"/>
      <c r="ALU279" s="0"/>
      <c r="ALV279" s="0"/>
      <c r="ALW279" s="0"/>
      <c r="ALX279" s="0"/>
      <c r="ALY279" s="0"/>
      <c r="ALZ279" s="0"/>
      <c r="AMA279" s="0"/>
      <c r="AMB279" s="0"/>
      <c r="AMC279" s="0"/>
      <c r="AMD279" s="0"/>
      <c r="AME279" s="0"/>
      <c r="AMF279" s="0"/>
      <c r="AMG279" s="0"/>
      <c r="AMH279" s="0"/>
      <c r="AMI279" s="0"/>
      <c r="AMJ279" s="0"/>
    </row>
    <row r="280" customFormat="false" ht="15" hidden="false" customHeight="false" outlineLevel="0" collapsed="false">
      <c r="A280" s="73"/>
      <c r="B280" s="98" t="s">
        <v>79</v>
      </c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0"/>
      <c r="AC280" s="0"/>
      <c r="AD280" s="0"/>
      <c r="AE280" s="0"/>
      <c r="AF280" s="0"/>
      <c r="AG280" s="0"/>
      <c r="AH280" s="0"/>
      <c r="AI280" s="0"/>
      <c r="AJ280" s="0"/>
      <c r="AK280" s="0"/>
      <c r="AL280" s="0"/>
      <c r="AM280" s="0"/>
      <c r="AN280" s="0"/>
      <c r="AO280" s="0"/>
      <c r="AP280" s="0"/>
      <c r="AQ280" s="0"/>
      <c r="AR280" s="0"/>
      <c r="AS280" s="0"/>
      <c r="AT280" s="0"/>
      <c r="AU280" s="0"/>
      <c r="AV280" s="0"/>
      <c r="AW280" s="0"/>
      <c r="AX280" s="0"/>
      <c r="AY280" s="0"/>
      <c r="AZ280" s="0"/>
      <c r="BA280" s="0"/>
      <c r="BB280" s="0"/>
      <c r="BC280" s="0"/>
      <c r="BD280" s="0"/>
      <c r="BE280" s="0"/>
      <c r="BF280" s="0"/>
      <c r="BG280" s="0"/>
      <c r="BH280" s="0"/>
      <c r="BI280" s="0"/>
      <c r="BJ280" s="0"/>
      <c r="BK280" s="0"/>
      <c r="BL280" s="0"/>
      <c r="BM280" s="0"/>
      <c r="BN280" s="0"/>
      <c r="BO280" s="0"/>
      <c r="BP280" s="0"/>
      <c r="BQ280" s="0"/>
      <c r="BR280" s="0"/>
      <c r="BS280" s="0"/>
      <c r="BT280" s="0"/>
      <c r="BU280" s="0"/>
      <c r="BV280" s="0"/>
      <c r="BW280" s="0"/>
      <c r="BX280" s="0"/>
      <c r="BY280" s="0"/>
      <c r="BZ280" s="0"/>
      <c r="CA280" s="0"/>
      <c r="CB280" s="0"/>
      <c r="CC280" s="0"/>
      <c r="CD280" s="0"/>
      <c r="CE280" s="0"/>
      <c r="CF280" s="0"/>
      <c r="CG280" s="0"/>
      <c r="CH280" s="0"/>
      <c r="CI280" s="0"/>
      <c r="CJ280" s="0"/>
      <c r="CK280" s="0"/>
      <c r="CL280" s="0"/>
      <c r="CM280" s="0"/>
      <c r="CN280" s="0"/>
      <c r="CO280" s="0"/>
      <c r="CP280" s="0"/>
      <c r="CQ280" s="0"/>
      <c r="CR280" s="0"/>
      <c r="CS280" s="0"/>
      <c r="CT280" s="0"/>
      <c r="CU280" s="0"/>
      <c r="CV280" s="0"/>
      <c r="CW280" s="0"/>
      <c r="CX280" s="0"/>
      <c r="CY280" s="0"/>
      <c r="CZ280" s="0"/>
      <c r="DA280" s="0"/>
      <c r="DB280" s="0"/>
      <c r="DC280" s="0"/>
      <c r="DD280" s="0"/>
      <c r="DE280" s="0"/>
      <c r="DF280" s="0"/>
      <c r="DG280" s="0"/>
      <c r="DH280" s="0"/>
      <c r="DI280" s="0"/>
      <c r="DJ280" s="0"/>
      <c r="DK280" s="0"/>
      <c r="DL280" s="0"/>
      <c r="DM280" s="0"/>
      <c r="DN280" s="0"/>
      <c r="DO280" s="0"/>
      <c r="DP280" s="0"/>
      <c r="DQ280" s="0"/>
      <c r="DR280" s="0"/>
      <c r="DS280" s="0"/>
      <c r="DT280" s="0"/>
      <c r="DU280" s="0"/>
      <c r="DV280" s="0"/>
      <c r="DW280" s="0"/>
      <c r="DX280" s="0"/>
      <c r="DY280" s="0"/>
      <c r="DZ280" s="0"/>
      <c r="EA280" s="0"/>
      <c r="EB280" s="0"/>
      <c r="EC280" s="0"/>
      <c r="ED280" s="0"/>
      <c r="EE280" s="0"/>
      <c r="EF280" s="0"/>
      <c r="EG280" s="0"/>
      <c r="EH280" s="0"/>
      <c r="EI280" s="0"/>
      <c r="EJ280" s="0"/>
      <c r="EK280" s="0"/>
      <c r="EL280" s="0"/>
      <c r="EM280" s="0"/>
      <c r="EN280" s="0"/>
      <c r="EO280" s="0"/>
      <c r="EP280" s="0"/>
      <c r="EQ280" s="0"/>
      <c r="ER280" s="0"/>
      <c r="ES280" s="0"/>
      <c r="ET280" s="0"/>
      <c r="EU280" s="0"/>
      <c r="EV280" s="0"/>
      <c r="EW280" s="0"/>
      <c r="EX280" s="0"/>
      <c r="EY280" s="0"/>
      <c r="EZ280" s="0"/>
      <c r="FA280" s="0"/>
      <c r="FB280" s="0"/>
      <c r="FC280" s="0"/>
      <c r="FD280" s="0"/>
      <c r="FE280" s="0"/>
      <c r="FF280" s="0"/>
      <c r="FG280" s="0"/>
      <c r="FH280" s="0"/>
      <c r="FI280" s="0"/>
      <c r="FJ280" s="0"/>
      <c r="FK280" s="0"/>
      <c r="FL280" s="0"/>
      <c r="FM280" s="0"/>
      <c r="FN280" s="0"/>
      <c r="FO280" s="0"/>
      <c r="FP280" s="0"/>
      <c r="FQ280" s="0"/>
      <c r="FR280" s="0"/>
      <c r="FS280" s="0"/>
      <c r="FT280" s="0"/>
      <c r="FU280" s="0"/>
      <c r="FV280" s="0"/>
      <c r="FW280" s="0"/>
      <c r="FX280" s="0"/>
      <c r="FY280" s="0"/>
      <c r="FZ280" s="0"/>
      <c r="GA280" s="0"/>
      <c r="GB280" s="0"/>
      <c r="GC280" s="0"/>
      <c r="GD280" s="0"/>
      <c r="GE280" s="0"/>
      <c r="GF280" s="0"/>
      <c r="GG280" s="0"/>
      <c r="GH280" s="0"/>
      <c r="GI280" s="0"/>
      <c r="GJ280" s="0"/>
      <c r="GK280" s="0"/>
      <c r="GL280" s="0"/>
      <c r="GM280" s="0"/>
      <c r="GN280" s="0"/>
      <c r="GO280" s="0"/>
      <c r="GP280" s="0"/>
      <c r="GQ280" s="0"/>
      <c r="GR280" s="0"/>
      <c r="GS280" s="0"/>
      <c r="GT280" s="0"/>
      <c r="GU280" s="0"/>
      <c r="GV280" s="0"/>
      <c r="GW280" s="0"/>
      <c r="GX280" s="0"/>
      <c r="GY280" s="0"/>
      <c r="GZ280" s="0"/>
      <c r="HA280" s="0"/>
      <c r="HB280" s="0"/>
      <c r="HC280" s="0"/>
      <c r="HD280" s="0"/>
      <c r="HE280" s="0"/>
      <c r="HF280" s="0"/>
      <c r="HG280" s="0"/>
      <c r="HH280" s="0"/>
      <c r="HI280" s="0"/>
      <c r="HJ280" s="0"/>
      <c r="HK280" s="0"/>
      <c r="HL280" s="0"/>
      <c r="HM280" s="0"/>
      <c r="HN280" s="0"/>
      <c r="HO280" s="0"/>
      <c r="HP280" s="0"/>
      <c r="HQ280" s="0"/>
      <c r="HR280" s="0"/>
      <c r="HS280" s="0"/>
      <c r="HT280" s="0"/>
      <c r="HU280" s="0"/>
      <c r="HV280" s="0"/>
      <c r="HW280" s="0"/>
      <c r="HX280" s="0"/>
      <c r="HY280" s="0"/>
      <c r="HZ280" s="0"/>
      <c r="IA280" s="0"/>
      <c r="IB280" s="0"/>
      <c r="IC280" s="0"/>
      <c r="ID280" s="0"/>
      <c r="IE280" s="0"/>
      <c r="IF280" s="0"/>
      <c r="IG280" s="0"/>
      <c r="IH280" s="0"/>
      <c r="II280" s="0"/>
      <c r="IJ280" s="0"/>
      <c r="IK280" s="0"/>
      <c r="IL280" s="0"/>
      <c r="IM280" s="0"/>
      <c r="IN280" s="0"/>
      <c r="IO280" s="0"/>
      <c r="IP280" s="0"/>
      <c r="IQ280" s="0"/>
      <c r="IR280" s="0"/>
      <c r="IS280" s="0"/>
      <c r="IT280" s="0"/>
      <c r="IU280" s="0"/>
      <c r="IV280" s="0"/>
      <c r="IW280" s="0"/>
      <c r="IX280" s="0"/>
      <c r="IY280" s="0"/>
      <c r="IZ280" s="0"/>
      <c r="JA280" s="0"/>
      <c r="JB280" s="0"/>
      <c r="JC280" s="0"/>
      <c r="JD280" s="0"/>
      <c r="JE280" s="0"/>
      <c r="JF280" s="0"/>
      <c r="JG280" s="0"/>
      <c r="JH280" s="0"/>
      <c r="JI280" s="0"/>
      <c r="JJ280" s="0"/>
      <c r="JK280" s="0"/>
      <c r="JL280" s="0"/>
      <c r="JM280" s="0"/>
      <c r="JN280" s="0"/>
      <c r="JO280" s="0"/>
      <c r="JP280" s="0"/>
      <c r="JQ280" s="0"/>
      <c r="JR280" s="0"/>
      <c r="JS280" s="0"/>
      <c r="JT280" s="0"/>
      <c r="JU280" s="0"/>
      <c r="JV280" s="0"/>
      <c r="JW280" s="0"/>
      <c r="JX280" s="0"/>
      <c r="JY280" s="0"/>
      <c r="JZ280" s="0"/>
      <c r="KA280" s="0"/>
      <c r="KB280" s="0"/>
      <c r="KC280" s="0"/>
      <c r="KD280" s="0"/>
      <c r="KE280" s="0"/>
      <c r="KF280" s="0"/>
      <c r="KG280" s="0"/>
      <c r="KH280" s="0"/>
      <c r="KI280" s="0"/>
      <c r="KJ280" s="0"/>
      <c r="KK280" s="0"/>
      <c r="KL280" s="0"/>
      <c r="KM280" s="0"/>
      <c r="KN280" s="0"/>
      <c r="KO280" s="0"/>
      <c r="KP280" s="0"/>
      <c r="KQ280" s="0"/>
      <c r="KR280" s="0"/>
      <c r="KS280" s="0"/>
      <c r="KT280" s="0"/>
      <c r="KU280" s="0"/>
      <c r="KV280" s="0"/>
      <c r="KW280" s="0"/>
      <c r="KX280" s="0"/>
      <c r="KY280" s="0"/>
      <c r="KZ280" s="0"/>
      <c r="LA280" s="0"/>
      <c r="LB280" s="0"/>
      <c r="LC280" s="0"/>
      <c r="LD280" s="0"/>
      <c r="LE280" s="0"/>
      <c r="LF280" s="0"/>
      <c r="LG280" s="0"/>
      <c r="LH280" s="0"/>
      <c r="LI280" s="0"/>
      <c r="LJ280" s="0"/>
      <c r="LK280" s="0"/>
      <c r="LL280" s="0"/>
      <c r="LM280" s="0"/>
      <c r="LN280" s="0"/>
      <c r="LO280" s="0"/>
      <c r="LP280" s="0"/>
      <c r="LQ280" s="0"/>
      <c r="LR280" s="0"/>
      <c r="LS280" s="0"/>
      <c r="LT280" s="0"/>
      <c r="LU280" s="0"/>
      <c r="LV280" s="0"/>
      <c r="LW280" s="0"/>
      <c r="LX280" s="0"/>
      <c r="LY280" s="0"/>
      <c r="LZ280" s="0"/>
      <c r="MA280" s="0"/>
      <c r="MB280" s="0"/>
      <c r="MC280" s="0"/>
      <c r="MD280" s="0"/>
      <c r="ME280" s="0"/>
      <c r="MF280" s="0"/>
      <c r="MG280" s="0"/>
      <c r="MH280" s="0"/>
      <c r="MI280" s="0"/>
      <c r="MJ280" s="0"/>
      <c r="MK280" s="0"/>
      <c r="ML280" s="0"/>
      <c r="MM280" s="0"/>
      <c r="MN280" s="0"/>
      <c r="MO280" s="0"/>
      <c r="MP280" s="0"/>
      <c r="MQ280" s="0"/>
      <c r="MR280" s="0"/>
      <c r="MS280" s="0"/>
      <c r="MT280" s="0"/>
      <c r="MU280" s="0"/>
      <c r="MV280" s="0"/>
      <c r="MW280" s="0"/>
      <c r="MX280" s="0"/>
      <c r="MY280" s="0"/>
      <c r="MZ280" s="0"/>
      <c r="NA280" s="0"/>
      <c r="NB280" s="0"/>
      <c r="NC280" s="0"/>
      <c r="ND280" s="0"/>
      <c r="NE280" s="0"/>
      <c r="NF280" s="0"/>
      <c r="NG280" s="0"/>
      <c r="NH280" s="0"/>
      <c r="NI280" s="0"/>
      <c r="NJ280" s="0"/>
      <c r="NK280" s="0"/>
      <c r="NL280" s="0"/>
      <c r="NM280" s="0"/>
      <c r="NN280" s="0"/>
      <c r="NO280" s="0"/>
      <c r="NP280" s="0"/>
      <c r="NQ280" s="0"/>
      <c r="NR280" s="0"/>
      <c r="NS280" s="0"/>
      <c r="NT280" s="0"/>
      <c r="NU280" s="0"/>
      <c r="NV280" s="0"/>
      <c r="NW280" s="0"/>
      <c r="NX280" s="0"/>
      <c r="NY280" s="0"/>
      <c r="NZ280" s="0"/>
      <c r="OA280" s="0"/>
      <c r="OB280" s="0"/>
      <c r="OC280" s="0"/>
      <c r="OD280" s="0"/>
      <c r="OE280" s="0"/>
      <c r="OF280" s="0"/>
      <c r="OG280" s="0"/>
      <c r="OH280" s="0"/>
      <c r="OI280" s="0"/>
      <c r="OJ280" s="0"/>
      <c r="OK280" s="0"/>
      <c r="OL280" s="0"/>
      <c r="OM280" s="0"/>
      <c r="ON280" s="0"/>
      <c r="OO280" s="0"/>
      <c r="OP280" s="0"/>
      <c r="OQ280" s="0"/>
      <c r="OR280" s="0"/>
      <c r="OS280" s="0"/>
      <c r="OT280" s="0"/>
      <c r="OU280" s="0"/>
      <c r="OV280" s="0"/>
      <c r="OW280" s="0"/>
      <c r="OX280" s="0"/>
      <c r="OY280" s="0"/>
      <c r="OZ280" s="0"/>
      <c r="PA280" s="0"/>
      <c r="PB280" s="0"/>
      <c r="PC280" s="0"/>
      <c r="PD280" s="0"/>
      <c r="PE280" s="0"/>
      <c r="PF280" s="0"/>
      <c r="PG280" s="0"/>
      <c r="PH280" s="0"/>
      <c r="PI280" s="0"/>
      <c r="PJ280" s="0"/>
      <c r="PK280" s="0"/>
      <c r="PL280" s="0"/>
      <c r="PM280" s="0"/>
      <c r="PN280" s="0"/>
      <c r="PO280" s="0"/>
      <c r="PP280" s="0"/>
      <c r="PQ280" s="0"/>
      <c r="PR280" s="0"/>
      <c r="PS280" s="0"/>
      <c r="PT280" s="0"/>
      <c r="PU280" s="0"/>
      <c r="PV280" s="0"/>
      <c r="PW280" s="0"/>
      <c r="PX280" s="0"/>
      <c r="PY280" s="0"/>
      <c r="PZ280" s="0"/>
      <c r="QA280" s="0"/>
      <c r="QB280" s="0"/>
      <c r="QC280" s="0"/>
      <c r="QD280" s="0"/>
      <c r="QE280" s="0"/>
      <c r="QF280" s="0"/>
      <c r="QG280" s="0"/>
      <c r="QH280" s="0"/>
      <c r="QI280" s="0"/>
      <c r="QJ280" s="0"/>
      <c r="QK280" s="0"/>
      <c r="QL280" s="0"/>
      <c r="QM280" s="0"/>
      <c r="QN280" s="0"/>
      <c r="QO280" s="0"/>
      <c r="QP280" s="0"/>
      <c r="QQ280" s="0"/>
      <c r="QR280" s="0"/>
      <c r="QS280" s="0"/>
      <c r="QT280" s="0"/>
      <c r="QU280" s="0"/>
      <c r="QV280" s="0"/>
      <c r="QW280" s="0"/>
      <c r="QX280" s="0"/>
      <c r="QY280" s="0"/>
      <c r="QZ280" s="0"/>
      <c r="RA280" s="0"/>
      <c r="RB280" s="0"/>
      <c r="RC280" s="0"/>
      <c r="RD280" s="0"/>
      <c r="RE280" s="0"/>
      <c r="RF280" s="0"/>
      <c r="RG280" s="0"/>
      <c r="RH280" s="0"/>
      <c r="RI280" s="0"/>
      <c r="RJ280" s="0"/>
      <c r="RK280" s="0"/>
      <c r="RL280" s="0"/>
      <c r="RM280" s="0"/>
      <c r="RN280" s="0"/>
      <c r="RO280" s="0"/>
      <c r="RP280" s="0"/>
      <c r="RQ280" s="0"/>
      <c r="RR280" s="0"/>
      <c r="RS280" s="0"/>
      <c r="RT280" s="0"/>
      <c r="RU280" s="0"/>
      <c r="RV280" s="0"/>
      <c r="RW280" s="0"/>
      <c r="RX280" s="0"/>
      <c r="RY280" s="0"/>
      <c r="RZ280" s="0"/>
      <c r="SA280" s="0"/>
      <c r="SB280" s="0"/>
      <c r="SC280" s="0"/>
      <c r="SD280" s="0"/>
      <c r="SE280" s="0"/>
      <c r="SF280" s="0"/>
      <c r="SG280" s="0"/>
      <c r="SH280" s="0"/>
      <c r="SI280" s="0"/>
      <c r="SJ280" s="0"/>
      <c r="SK280" s="0"/>
      <c r="SL280" s="0"/>
      <c r="SM280" s="0"/>
      <c r="SN280" s="0"/>
      <c r="SO280" s="0"/>
      <c r="SP280" s="0"/>
      <c r="SQ280" s="0"/>
      <c r="SR280" s="0"/>
      <c r="SS280" s="0"/>
      <c r="ST280" s="0"/>
      <c r="SU280" s="0"/>
      <c r="SV280" s="0"/>
      <c r="SW280" s="0"/>
      <c r="SX280" s="0"/>
      <c r="SY280" s="0"/>
      <c r="SZ280" s="0"/>
      <c r="TA280" s="0"/>
      <c r="TB280" s="0"/>
      <c r="TC280" s="0"/>
      <c r="TD280" s="0"/>
      <c r="TE280" s="0"/>
      <c r="TF280" s="0"/>
      <c r="TG280" s="0"/>
      <c r="TH280" s="0"/>
      <c r="TI280" s="0"/>
      <c r="TJ280" s="0"/>
      <c r="TK280" s="0"/>
      <c r="TL280" s="0"/>
      <c r="TM280" s="0"/>
      <c r="TN280" s="0"/>
      <c r="TO280" s="0"/>
      <c r="TP280" s="0"/>
      <c r="TQ280" s="0"/>
      <c r="TR280" s="0"/>
      <c r="TS280" s="0"/>
      <c r="TT280" s="0"/>
      <c r="TU280" s="0"/>
      <c r="TV280" s="0"/>
      <c r="TW280" s="0"/>
      <c r="TX280" s="0"/>
      <c r="TY280" s="0"/>
      <c r="TZ280" s="0"/>
      <c r="UA280" s="0"/>
      <c r="UB280" s="0"/>
      <c r="UC280" s="0"/>
      <c r="UD280" s="0"/>
      <c r="UE280" s="0"/>
      <c r="UF280" s="0"/>
      <c r="UG280" s="0"/>
      <c r="UH280" s="0"/>
      <c r="UI280" s="0"/>
      <c r="UJ280" s="0"/>
      <c r="UK280" s="0"/>
      <c r="UL280" s="0"/>
      <c r="UM280" s="0"/>
      <c r="UN280" s="0"/>
      <c r="UO280" s="0"/>
      <c r="UP280" s="0"/>
      <c r="UQ280" s="0"/>
      <c r="UR280" s="0"/>
      <c r="US280" s="0"/>
      <c r="UT280" s="0"/>
      <c r="UU280" s="0"/>
      <c r="UV280" s="0"/>
      <c r="UW280" s="0"/>
      <c r="UX280" s="0"/>
      <c r="UY280" s="0"/>
      <c r="UZ280" s="0"/>
      <c r="VA280" s="0"/>
      <c r="VB280" s="0"/>
      <c r="VC280" s="0"/>
      <c r="VD280" s="0"/>
      <c r="VE280" s="0"/>
      <c r="VF280" s="0"/>
      <c r="VG280" s="0"/>
      <c r="VH280" s="0"/>
      <c r="VI280" s="0"/>
      <c r="VJ280" s="0"/>
      <c r="VK280" s="0"/>
      <c r="VL280" s="0"/>
      <c r="VM280" s="0"/>
      <c r="VN280" s="0"/>
      <c r="VO280" s="0"/>
      <c r="VP280" s="0"/>
      <c r="VQ280" s="0"/>
      <c r="VR280" s="0"/>
      <c r="VS280" s="0"/>
      <c r="VT280" s="0"/>
      <c r="VU280" s="0"/>
      <c r="VV280" s="0"/>
      <c r="VW280" s="0"/>
      <c r="VX280" s="0"/>
      <c r="VY280" s="0"/>
      <c r="VZ280" s="0"/>
      <c r="WA280" s="0"/>
      <c r="WB280" s="0"/>
      <c r="WC280" s="0"/>
      <c r="WD280" s="0"/>
      <c r="WE280" s="0"/>
      <c r="WF280" s="0"/>
      <c r="WG280" s="0"/>
      <c r="WH280" s="0"/>
      <c r="WI280" s="0"/>
      <c r="WJ280" s="0"/>
      <c r="WK280" s="0"/>
      <c r="WL280" s="0"/>
      <c r="WM280" s="0"/>
      <c r="WN280" s="0"/>
      <c r="WO280" s="0"/>
      <c r="WP280" s="0"/>
      <c r="WQ280" s="0"/>
      <c r="WR280" s="0"/>
      <c r="WS280" s="0"/>
      <c r="WT280" s="0"/>
      <c r="WU280" s="0"/>
      <c r="WV280" s="0"/>
      <c r="WW280" s="0"/>
      <c r="WX280" s="0"/>
      <c r="WY280" s="0"/>
      <c r="WZ280" s="0"/>
      <c r="XA280" s="0"/>
      <c r="XB280" s="0"/>
      <c r="XC280" s="0"/>
      <c r="XD280" s="0"/>
      <c r="XE280" s="0"/>
      <c r="XF280" s="0"/>
      <c r="XG280" s="0"/>
      <c r="XH280" s="0"/>
      <c r="XI280" s="0"/>
      <c r="XJ280" s="0"/>
      <c r="XK280" s="0"/>
      <c r="XL280" s="0"/>
      <c r="XM280" s="0"/>
      <c r="XN280" s="0"/>
      <c r="XO280" s="0"/>
      <c r="XP280" s="0"/>
      <c r="XQ280" s="0"/>
      <c r="XR280" s="0"/>
      <c r="XS280" s="0"/>
      <c r="XT280" s="0"/>
      <c r="XU280" s="0"/>
      <c r="XV280" s="0"/>
      <c r="XW280" s="0"/>
      <c r="XX280" s="0"/>
      <c r="XY280" s="0"/>
      <c r="XZ280" s="0"/>
      <c r="YA280" s="0"/>
      <c r="YB280" s="0"/>
      <c r="YC280" s="0"/>
      <c r="YD280" s="0"/>
      <c r="YE280" s="0"/>
      <c r="YF280" s="0"/>
      <c r="YG280" s="0"/>
      <c r="YH280" s="0"/>
      <c r="YI280" s="0"/>
      <c r="YJ280" s="0"/>
      <c r="YK280" s="0"/>
      <c r="YL280" s="0"/>
      <c r="YM280" s="0"/>
      <c r="YN280" s="0"/>
      <c r="YO280" s="0"/>
      <c r="YP280" s="0"/>
      <c r="YQ280" s="0"/>
      <c r="YR280" s="0"/>
      <c r="YS280" s="0"/>
      <c r="YT280" s="0"/>
      <c r="YU280" s="0"/>
      <c r="YV280" s="0"/>
      <c r="YW280" s="0"/>
      <c r="YX280" s="0"/>
      <c r="YY280" s="0"/>
      <c r="YZ280" s="0"/>
      <c r="ZA280" s="0"/>
      <c r="ZB280" s="0"/>
      <c r="ZC280" s="0"/>
      <c r="ZD280" s="0"/>
      <c r="ZE280" s="0"/>
      <c r="ZF280" s="0"/>
      <c r="ZG280" s="0"/>
      <c r="ZH280" s="0"/>
      <c r="ZI280" s="0"/>
      <c r="ZJ280" s="0"/>
      <c r="ZK280" s="0"/>
      <c r="ZL280" s="0"/>
      <c r="ZM280" s="0"/>
      <c r="ZN280" s="0"/>
      <c r="ZO280" s="0"/>
      <c r="ZP280" s="0"/>
      <c r="ZQ280" s="0"/>
      <c r="ZR280" s="0"/>
      <c r="ZS280" s="0"/>
      <c r="ZT280" s="0"/>
      <c r="ZU280" s="0"/>
      <c r="ZV280" s="0"/>
      <c r="ZW280" s="0"/>
      <c r="ZX280" s="0"/>
      <c r="ZY280" s="0"/>
      <c r="ZZ280" s="0"/>
      <c r="AAA280" s="0"/>
      <c r="AAB280" s="0"/>
      <c r="AAC280" s="0"/>
      <c r="AAD280" s="0"/>
      <c r="AAE280" s="0"/>
      <c r="AAF280" s="0"/>
      <c r="AAG280" s="0"/>
      <c r="AAH280" s="0"/>
      <c r="AAI280" s="0"/>
      <c r="AAJ280" s="0"/>
      <c r="AAK280" s="0"/>
      <c r="AAL280" s="0"/>
      <c r="AAM280" s="0"/>
      <c r="AAN280" s="0"/>
      <c r="AAO280" s="0"/>
      <c r="AAP280" s="0"/>
      <c r="AAQ280" s="0"/>
      <c r="AAR280" s="0"/>
      <c r="AAS280" s="0"/>
      <c r="AAT280" s="0"/>
      <c r="AAU280" s="0"/>
      <c r="AAV280" s="0"/>
      <c r="AAW280" s="0"/>
      <c r="AAX280" s="0"/>
      <c r="AAY280" s="0"/>
      <c r="AAZ280" s="0"/>
      <c r="ABA280" s="0"/>
      <c r="ABB280" s="0"/>
      <c r="ABC280" s="0"/>
      <c r="ABD280" s="0"/>
      <c r="ABE280" s="0"/>
      <c r="ABF280" s="0"/>
      <c r="ABG280" s="0"/>
      <c r="ABH280" s="0"/>
      <c r="ABI280" s="0"/>
      <c r="ABJ280" s="0"/>
      <c r="ABK280" s="0"/>
      <c r="ABL280" s="0"/>
      <c r="ABM280" s="0"/>
      <c r="ABN280" s="0"/>
      <c r="ABO280" s="0"/>
      <c r="ABP280" s="0"/>
      <c r="ABQ280" s="0"/>
      <c r="ABR280" s="0"/>
      <c r="ABS280" s="0"/>
      <c r="ABT280" s="0"/>
      <c r="ABU280" s="0"/>
      <c r="ABV280" s="0"/>
      <c r="ABW280" s="0"/>
      <c r="ABX280" s="0"/>
      <c r="ABY280" s="0"/>
      <c r="ABZ280" s="0"/>
      <c r="ACA280" s="0"/>
      <c r="ACB280" s="0"/>
      <c r="ACC280" s="0"/>
      <c r="ACD280" s="0"/>
      <c r="ACE280" s="0"/>
      <c r="ACF280" s="0"/>
      <c r="ACG280" s="0"/>
      <c r="ACH280" s="0"/>
      <c r="ACI280" s="0"/>
      <c r="ACJ280" s="0"/>
      <c r="ACK280" s="0"/>
      <c r="ACL280" s="0"/>
      <c r="ACM280" s="0"/>
      <c r="ACN280" s="0"/>
      <c r="ACO280" s="0"/>
      <c r="ACP280" s="0"/>
      <c r="ACQ280" s="0"/>
      <c r="ACR280" s="0"/>
      <c r="ACS280" s="0"/>
      <c r="ACT280" s="0"/>
      <c r="ACU280" s="0"/>
      <c r="ACV280" s="0"/>
      <c r="ACW280" s="0"/>
      <c r="ACX280" s="0"/>
      <c r="ACY280" s="0"/>
      <c r="ACZ280" s="0"/>
      <c r="ADA280" s="0"/>
      <c r="ADB280" s="0"/>
      <c r="ADC280" s="0"/>
      <c r="ADD280" s="0"/>
      <c r="ADE280" s="0"/>
      <c r="ADF280" s="0"/>
      <c r="ADG280" s="0"/>
      <c r="ADH280" s="0"/>
      <c r="ADI280" s="0"/>
      <c r="ADJ280" s="0"/>
      <c r="ADK280" s="0"/>
      <c r="ADL280" s="0"/>
      <c r="ADM280" s="0"/>
      <c r="ADN280" s="0"/>
      <c r="ADO280" s="0"/>
      <c r="ADP280" s="0"/>
      <c r="ADQ280" s="0"/>
      <c r="ADR280" s="0"/>
      <c r="ADS280" s="0"/>
      <c r="ADT280" s="0"/>
      <c r="ADU280" s="0"/>
      <c r="ADV280" s="0"/>
      <c r="ADW280" s="0"/>
      <c r="ADX280" s="0"/>
      <c r="ADY280" s="0"/>
      <c r="ADZ280" s="0"/>
      <c r="AEA280" s="0"/>
      <c r="AEB280" s="0"/>
      <c r="AEC280" s="0"/>
      <c r="AED280" s="0"/>
      <c r="AEE280" s="0"/>
      <c r="AEF280" s="0"/>
      <c r="AEG280" s="0"/>
      <c r="AEH280" s="0"/>
      <c r="AEI280" s="0"/>
      <c r="AEJ280" s="0"/>
      <c r="AEK280" s="0"/>
      <c r="AEL280" s="0"/>
      <c r="AEM280" s="0"/>
      <c r="AEN280" s="0"/>
      <c r="AEO280" s="0"/>
      <c r="AEP280" s="0"/>
      <c r="AEQ280" s="0"/>
      <c r="AER280" s="0"/>
      <c r="AES280" s="0"/>
      <c r="AET280" s="0"/>
      <c r="AEU280" s="0"/>
      <c r="AEV280" s="0"/>
      <c r="AEW280" s="0"/>
      <c r="AEX280" s="0"/>
      <c r="AEY280" s="0"/>
      <c r="AEZ280" s="0"/>
      <c r="AFA280" s="0"/>
      <c r="AFB280" s="0"/>
      <c r="AFC280" s="0"/>
      <c r="AFD280" s="0"/>
      <c r="AFE280" s="0"/>
      <c r="AFF280" s="0"/>
      <c r="AFG280" s="0"/>
      <c r="AFH280" s="0"/>
      <c r="AFI280" s="0"/>
      <c r="AFJ280" s="0"/>
      <c r="AFK280" s="0"/>
      <c r="AFL280" s="0"/>
      <c r="AFM280" s="0"/>
      <c r="AFN280" s="0"/>
      <c r="AFO280" s="0"/>
      <c r="AFP280" s="0"/>
      <c r="AFQ280" s="0"/>
      <c r="AFR280" s="0"/>
      <c r="AFS280" s="0"/>
      <c r="AFT280" s="0"/>
      <c r="AFU280" s="0"/>
      <c r="AFV280" s="0"/>
      <c r="AFW280" s="0"/>
      <c r="AFX280" s="0"/>
      <c r="AFY280" s="0"/>
      <c r="AFZ280" s="0"/>
      <c r="AGA280" s="0"/>
      <c r="AGB280" s="0"/>
      <c r="AGC280" s="0"/>
      <c r="AGD280" s="0"/>
      <c r="AGE280" s="0"/>
      <c r="AGF280" s="0"/>
      <c r="AGG280" s="0"/>
      <c r="AGH280" s="0"/>
      <c r="AGI280" s="0"/>
      <c r="AGJ280" s="0"/>
      <c r="AGK280" s="0"/>
      <c r="AGL280" s="0"/>
      <c r="AGM280" s="0"/>
      <c r="AGN280" s="0"/>
      <c r="AGO280" s="0"/>
      <c r="AGP280" s="0"/>
      <c r="AGQ280" s="0"/>
      <c r="AGR280" s="0"/>
      <c r="AGS280" s="0"/>
      <c r="AGT280" s="0"/>
      <c r="AGU280" s="0"/>
      <c r="AGV280" s="0"/>
      <c r="AGW280" s="0"/>
      <c r="AGX280" s="0"/>
      <c r="AGY280" s="0"/>
      <c r="AGZ280" s="0"/>
      <c r="AHA280" s="0"/>
      <c r="AHB280" s="0"/>
      <c r="AHC280" s="0"/>
      <c r="AHD280" s="0"/>
      <c r="AHE280" s="0"/>
      <c r="AHF280" s="0"/>
      <c r="AHG280" s="0"/>
      <c r="AHH280" s="0"/>
      <c r="AHI280" s="0"/>
      <c r="AHJ280" s="0"/>
      <c r="AHK280" s="0"/>
      <c r="AHL280" s="0"/>
      <c r="AHM280" s="0"/>
      <c r="AHN280" s="0"/>
      <c r="AHO280" s="0"/>
      <c r="AHP280" s="0"/>
      <c r="AHQ280" s="0"/>
      <c r="AHR280" s="0"/>
      <c r="AHS280" s="0"/>
      <c r="AHT280" s="0"/>
      <c r="AHU280" s="0"/>
      <c r="AHV280" s="0"/>
      <c r="AHW280" s="0"/>
      <c r="AHX280" s="0"/>
      <c r="AHY280" s="0"/>
      <c r="AHZ280" s="0"/>
      <c r="AIA280" s="0"/>
      <c r="AIB280" s="0"/>
      <c r="AIC280" s="0"/>
      <c r="AID280" s="0"/>
      <c r="AIE280" s="0"/>
      <c r="AIF280" s="0"/>
      <c r="AIG280" s="0"/>
      <c r="AIH280" s="0"/>
      <c r="AII280" s="0"/>
      <c r="AIJ280" s="0"/>
      <c r="AIK280" s="0"/>
      <c r="AIL280" s="0"/>
      <c r="AIM280" s="0"/>
      <c r="AIN280" s="0"/>
      <c r="AIO280" s="0"/>
      <c r="AIP280" s="0"/>
      <c r="AIQ280" s="0"/>
      <c r="AIR280" s="0"/>
      <c r="AIS280" s="0"/>
      <c r="AIT280" s="0"/>
      <c r="AIU280" s="0"/>
      <c r="AIV280" s="0"/>
      <c r="AIW280" s="0"/>
      <c r="AIX280" s="0"/>
      <c r="AIY280" s="0"/>
      <c r="AIZ280" s="0"/>
      <c r="AJA280" s="0"/>
      <c r="AJB280" s="0"/>
      <c r="AJC280" s="0"/>
      <c r="AJD280" s="0"/>
      <c r="AJE280" s="0"/>
      <c r="AJF280" s="0"/>
      <c r="AJG280" s="0"/>
      <c r="AJH280" s="0"/>
      <c r="AJI280" s="0"/>
      <c r="AJJ280" s="0"/>
      <c r="AJK280" s="0"/>
      <c r="AJL280" s="0"/>
      <c r="AJM280" s="0"/>
      <c r="AJN280" s="0"/>
      <c r="AJO280" s="0"/>
      <c r="AJP280" s="0"/>
      <c r="AJQ280" s="0"/>
      <c r="AJR280" s="0"/>
      <c r="AJS280" s="0"/>
      <c r="AJT280" s="0"/>
      <c r="AJU280" s="0"/>
      <c r="AJV280" s="0"/>
      <c r="AJW280" s="0"/>
      <c r="AJX280" s="0"/>
      <c r="AJY280" s="0"/>
      <c r="AJZ280" s="0"/>
      <c r="AKA280" s="0"/>
      <c r="AKB280" s="0"/>
      <c r="AKC280" s="0"/>
      <c r="AKD280" s="0"/>
      <c r="AKE280" s="0"/>
      <c r="AKF280" s="0"/>
      <c r="AKG280" s="0"/>
      <c r="AKH280" s="0"/>
      <c r="AKI280" s="0"/>
      <c r="AKJ280" s="0"/>
      <c r="AKK280" s="0"/>
      <c r="AKL280" s="0"/>
      <c r="AKM280" s="0"/>
      <c r="AKN280" s="0"/>
      <c r="AKO280" s="0"/>
      <c r="AKP280" s="0"/>
      <c r="AKQ280" s="0"/>
      <c r="AKR280" s="0"/>
      <c r="AKS280" s="0"/>
      <c r="AKT280" s="0"/>
      <c r="AKU280" s="0"/>
      <c r="AKV280" s="0"/>
      <c r="AKW280" s="0"/>
      <c r="AKX280" s="0"/>
      <c r="AKY280" s="0"/>
      <c r="AKZ280" s="0"/>
      <c r="ALA280" s="0"/>
      <c r="ALB280" s="0"/>
      <c r="ALC280" s="0"/>
      <c r="ALD280" s="0"/>
      <c r="ALE280" s="0"/>
      <c r="ALF280" s="0"/>
      <c r="ALG280" s="0"/>
      <c r="ALH280" s="0"/>
      <c r="ALI280" s="0"/>
      <c r="ALJ280" s="0"/>
      <c r="ALK280" s="0"/>
      <c r="ALL280" s="0"/>
      <c r="ALM280" s="0"/>
      <c r="ALN280" s="0"/>
      <c r="ALO280" s="0"/>
      <c r="ALP280" s="0"/>
      <c r="ALQ280" s="0"/>
      <c r="ALR280" s="0"/>
      <c r="ALS280" s="0"/>
      <c r="ALT280" s="0"/>
      <c r="ALU280" s="0"/>
      <c r="ALV280" s="0"/>
      <c r="ALW280" s="0"/>
      <c r="ALX280" s="0"/>
      <c r="ALY280" s="0"/>
      <c r="ALZ280" s="0"/>
      <c r="AMA280" s="0"/>
      <c r="AMB280" s="0"/>
      <c r="AMC280" s="0"/>
      <c r="AMD280" s="0"/>
      <c r="AME280" s="0"/>
      <c r="AMF280" s="0"/>
      <c r="AMG280" s="0"/>
      <c r="AMH280" s="0"/>
      <c r="AMI280" s="0"/>
      <c r="AMJ280" s="0"/>
    </row>
    <row r="281" s="8" customFormat="true" ht="14.25" hidden="false" customHeight="false" outlineLevel="0" collapsed="false">
      <c r="A281" s="75" t="n">
        <v>696</v>
      </c>
      <c r="B281" s="99" t="s">
        <v>294</v>
      </c>
    </row>
    <row r="282" customFormat="false" ht="15" hidden="false" customHeight="false" outlineLevel="0" collapsed="false">
      <c r="A282" s="73"/>
      <c r="B282" s="98" t="s">
        <v>79</v>
      </c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0"/>
      <c r="AC282" s="0"/>
      <c r="AD282" s="0"/>
      <c r="AE282" s="0"/>
      <c r="AF282" s="0"/>
      <c r="AG282" s="0"/>
      <c r="AH282" s="0"/>
      <c r="AI282" s="0"/>
      <c r="AJ282" s="0"/>
      <c r="AK282" s="0"/>
      <c r="AL282" s="0"/>
      <c r="AM282" s="0"/>
      <c r="AN282" s="0"/>
      <c r="AO282" s="0"/>
      <c r="AP282" s="0"/>
      <c r="AQ282" s="0"/>
      <c r="AR282" s="0"/>
      <c r="AS282" s="0"/>
      <c r="AT282" s="0"/>
      <c r="AU282" s="0"/>
      <c r="AV282" s="0"/>
      <c r="AW282" s="0"/>
      <c r="AX282" s="0"/>
      <c r="AY282" s="0"/>
      <c r="AZ282" s="0"/>
      <c r="BA282" s="0"/>
      <c r="BB282" s="0"/>
      <c r="BC282" s="0"/>
      <c r="BD282" s="0"/>
      <c r="BE282" s="0"/>
      <c r="BF282" s="0"/>
      <c r="BG282" s="0"/>
      <c r="BH282" s="0"/>
      <c r="BI282" s="0"/>
      <c r="BJ282" s="0"/>
      <c r="BK282" s="0"/>
      <c r="BL282" s="0"/>
      <c r="BM282" s="0"/>
      <c r="BN282" s="0"/>
      <c r="BO282" s="0"/>
      <c r="BP282" s="0"/>
      <c r="BQ282" s="0"/>
      <c r="BR282" s="0"/>
      <c r="BS282" s="0"/>
      <c r="BT282" s="0"/>
      <c r="BU282" s="0"/>
      <c r="BV282" s="0"/>
      <c r="BW282" s="0"/>
      <c r="BX282" s="0"/>
      <c r="BY282" s="0"/>
      <c r="BZ282" s="0"/>
      <c r="CA282" s="0"/>
      <c r="CB282" s="0"/>
      <c r="CC282" s="0"/>
      <c r="CD282" s="0"/>
      <c r="CE282" s="0"/>
      <c r="CF282" s="0"/>
      <c r="CG282" s="0"/>
      <c r="CH282" s="0"/>
      <c r="CI282" s="0"/>
      <c r="CJ282" s="0"/>
      <c r="CK282" s="0"/>
      <c r="CL282" s="0"/>
      <c r="CM282" s="0"/>
      <c r="CN282" s="0"/>
      <c r="CO282" s="0"/>
      <c r="CP282" s="0"/>
      <c r="CQ282" s="0"/>
      <c r="CR282" s="0"/>
      <c r="CS282" s="0"/>
      <c r="CT282" s="0"/>
      <c r="CU282" s="0"/>
      <c r="CV282" s="0"/>
      <c r="CW282" s="0"/>
      <c r="CX282" s="0"/>
      <c r="CY282" s="0"/>
      <c r="CZ282" s="0"/>
      <c r="DA282" s="0"/>
      <c r="DB282" s="0"/>
      <c r="DC282" s="0"/>
      <c r="DD282" s="0"/>
      <c r="DE282" s="0"/>
      <c r="DF282" s="0"/>
      <c r="DG282" s="0"/>
      <c r="DH282" s="0"/>
      <c r="DI282" s="0"/>
      <c r="DJ282" s="0"/>
      <c r="DK282" s="0"/>
      <c r="DL282" s="0"/>
      <c r="DM282" s="0"/>
      <c r="DN282" s="0"/>
      <c r="DO282" s="0"/>
      <c r="DP282" s="0"/>
      <c r="DQ282" s="0"/>
      <c r="DR282" s="0"/>
      <c r="DS282" s="0"/>
      <c r="DT282" s="0"/>
      <c r="DU282" s="0"/>
      <c r="DV282" s="0"/>
      <c r="DW282" s="0"/>
      <c r="DX282" s="0"/>
      <c r="DY282" s="0"/>
      <c r="DZ282" s="0"/>
      <c r="EA282" s="0"/>
      <c r="EB282" s="0"/>
      <c r="EC282" s="0"/>
      <c r="ED282" s="0"/>
      <c r="EE282" s="0"/>
      <c r="EF282" s="0"/>
      <c r="EG282" s="0"/>
      <c r="EH282" s="0"/>
      <c r="EI282" s="0"/>
      <c r="EJ282" s="0"/>
      <c r="EK282" s="0"/>
      <c r="EL282" s="0"/>
      <c r="EM282" s="0"/>
      <c r="EN282" s="0"/>
      <c r="EO282" s="0"/>
      <c r="EP282" s="0"/>
      <c r="EQ282" s="0"/>
      <c r="ER282" s="0"/>
      <c r="ES282" s="0"/>
      <c r="ET282" s="0"/>
      <c r="EU282" s="0"/>
      <c r="EV282" s="0"/>
      <c r="EW282" s="0"/>
      <c r="EX282" s="0"/>
      <c r="EY282" s="0"/>
      <c r="EZ282" s="0"/>
      <c r="FA282" s="0"/>
      <c r="FB282" s="0"/>
      <c r="FC282" s="0"/>
      <c r="FD282" s="0"/>
      <c r="FE282" s="0"/>
      <c r="FF282" s="0"/>
      <c r="FG282" s="0"/>
      <c r="FH282" s="0"/>
      <c r="FI282" s="0"/>
      <c r="FJ282" s="0"/>
      <c r="FK282" s="0"/>
      <c r="FL282" s="0"/>
      <c r="FM282" s="0"/>
      <c r="FN282" s="0"/>
      <c r="FO282" s="0"/>
      <c r="FP282" s="0"/>
      <c r="FQ282" s="0"/>
      <c r="FR282" s="0"/>
      <c r="FS282" s="0"/>
      <c r="FT282" s="0"/>
      <c r="FU282" s="0"/>
      <c r="FV282" s="0"/>
      <c r="FW282" s="0"/>
      <c r="FX282" s="0"/>
      <c r="FY282" s="0"/>
      <c r="FZ282" s="0"/>
      <c r="GA282" s="0"/>
      <c r="GB282" s="0"/>
      <c r="GC282" s="0"/>
      <c r="GD282" s="0"/>
      <c r="GE282" s="0"/>
      <c r="GF282" s="0"/>
      <c r="GG282" s="0"/>
      <c r="GH282" s="0"/>
      <c r="GI282" s="0"/>
      <c r="GJ282" s="0"/>
      <c r="GK282" s="0"/>
      <c r="GL282" s="0"/>
      <c r="GM282" s="0"/>
      <c r="GN282" s="0"/>
      <c r="GO282" s="0"/>
      <c r="GP282" s="0"/>
      <c r="GQ282" s="0"/>
      <c r="GR282" s="0"/>
      <c r="GS282" s="0"/>
      <c r="GT282" s="0"/>
      <c r="GU282" s="0"/>
      <c r="GV282" s="0"/>
      <c r="GW282" s="0"/>
      <c r="GX282" s="0"/>
      <c r="GY282" s="0"/>
      <c r="GZ282" s="0"/>
      <c r="HA282" s="0"/>
      <c r="HB282" s="0"/>
      <c r="HC282" s="0"/>
      <c r="HD282" s="0"/>
      <c r="HE282" s="0"/>
      <c r="HF282" s="0"/>
      <c r="HG282" s="0"/>
      <c r="HH282" s="0"/>
      <c r="HI282" s="0"/>
      <c r="HJ282" s="0"/>
      <c r="HK282" s="0"/>
      <c r="HL282" s="0"/>
      <c r="HM282" s="0"/>
      <c r="HN282" s="0"/>
      <c r="HO282" s="0"/>
      <c r="HP282" s="0"/>
      <c r="HQ282" s="0"/>
      <c r="HR282" s="0"/>
      <c r="HS282" s="0"/>
      <c r="HT282" s="0"/>
      <c r="HU282" s="0"/>
      <c r="HV282" s="0"/>
      <c r="HW282" s="0"/>
      <c r="HX282" s="0"/>
      <c r="HY282" s="0"/>
      <c r="HZ282" s="0"/>
      <c r="IA282" s="0"/>
      <c r="IB282" s="0"/>
      <c r="IC282" s="0"/>
      <c r="ID282" s="0"/>
      <c r="IE282" s="0"/>
      <c r="IF282" s="0"/>
      <c r="IG282" s="0"/>
      <c r="IH282" s="0"/>
      <c r="II282" s="0"/>
      <c r="IJ282" s="0"/>
      <c r="IK282" s="0"/>
      <c r="IL282" s="0"/>
      <c r="IM282" s="0"/>
      <c r="IN282" s="0"/>
      <c r="IO282" s="0"/>
      <c r="IP282" s="0"/>
      <c r="IQ282" s="0"/>
      <c r="IR282" s="0"/>
      <c r="IS282" s="0"/>
      <c r="IT282" s="0"/>
      <c r="IU282" s="0"/>
      <c r="IV282" s="0"/>
      <c r="IW282" s="0"/>
      <c r="IX282" s="0"/>
      <c r="IY282" s="0"/>
      <c r="IZ282" s="0"/>
      <c r="JA282" s="0"/>
      <c r="JB282" s="0"/>
      <c r="JC282" s="0"/>
      <c r="JD282" s="0"/>
      <c r="JE282" s="0"/>
      <c r="JF282" s="0"/>
      <c r="JG282" s="0"/>
      <c r="JH282" s="0"/>
      <c r="JI282" s="0"/>
      <c r="JJ282" s="0"/>
      <c r="JK282" s="0"/>
      <c r="JL282" s="0"/>
      <c r="JM282" s="0"/>
      <c r="JN282" s="0"/>
      <c r="JO282" s="0"/>
      <c r="JP282" s="0"/>
      <c r="JQ282" s="0"/>
      <c r="JR282" s="0"/>
      <c r="JS282" s="0"/>
      <c r="JT282" s="0"/>
      <c r="JU282" s="0"/>
      <c r="JV282" s="0"/>
      <c r="JW282" s="0"/>
      <c r="JX282" s="0"/>
      <c r="JY282" s="0"/>
      <c r="JZ282" s="0"/>
      <c r="KA282" s="0"/>
      <c r="KB282" s="0"/>
      <c r="KC282" s="0"/>
      <c r="KD282" s="0"/>
      <c r="KE282" s="0"/>
      <c r="KF282" s="0"/>
      <c r="KG282" s="0"/>
      <c r="KH282" s="0"/>
      <c r="KI282" s="0"/>
      <c r="KJ282" s="0"/>
      <c r="KK282" s="0"/>
      <c r="KL282" s="0"/>
      <c r="KM282" s="0"/>
      <c r="KN282" s="0"/>
      <c r="KO282" s="0"/>
      <c r="KP282" s="0"/>
      <c r="KQ282" s="0"/>
      <c r="KR282" s="0"/>
      <c r="KS282" s="0"/>
      <c r="KT282" s="0"/>
      <c r="KU282" s="0"/>
      <c r="KV282" s="0"/>
      <c r="KW282" s="0"/>
      <c r="KX282" s="0"/>
      <c r="KY282" s="0"/>
      <c r="KZ282" s="0"/>
      <c r="LA282" s="0"/>
      <c r="LB282" s="0"/>
      <c r="LC282" s="0"/>
      <c r="LD282" s="0"/>
      <c r="LE282" s="0"/>
      <c r="LF282" s="0"/>
      <c r="LG282" s="0"/>
      <c r="LH282" s="0"/>
      <c r="LI282" s="0"/>
      <c r="LJ282" s="0"/>
      <c r="LK282" s="0"/>
      <c r="LL282" s="0"/>
      <c r="LM282" s="0"/>
      <c r="LN282" s="0"/>
      <c r="LO282" s="0"/>
      <c r="LP282" s="0"/>
      <c r="LQ282" s="0"/>
      <c r="LR282" s="0"/>
      <c r="LS282" s="0"/>
      <c r="LT282" s="0"/>
      <c r="LU282" s="0"/>
      <c r="LV282" s="0"/>
      <c r="LW282" s="0"/>
      <c r="LX282" s="0"/>
      <c r="LY282" s="0"/>
      <c r="LZ282" s="0"/>
      <c r="MA282" s="0"/>
      <c r="MB282" s="0"/>
      <c r="MC282" s="0"/>
      <c r="MD282" s="0"/>
      <c r="ME282" s="0"/>
      <c r="MF282" s="0"/>
      <c r="MG282" s="0"/>
      <c r="MH282" s="0"/>
      <c r="MI282" s="0"/>
      <c r="MJ282" s="0"/>
      <c r="MK282" s="0"/>
      <c r="ML282" s="0"/>
      <c r="MM282" s="0"/>
      <c r="MN282" s="0"/>
      <c r="MO282" s="0"/>
      <c r="MP282" s="0"/>
      <c r="MQ282" s="0"/>
      <c r="MR282" s="0"/>
      <c r="MS282" s="0"/>
      <c r="MT282" s="0"/>
      <c r="MU282" s="0"/>
      <c r="MV282" s="0"/>
      <c r="MW282" s="0"/>
      <c r="MX282" s="0"/>
      <c r="MY282" s="0"/>
      <c r="MZ282" s="0"/>
      <c r="NA282" s="0"/>
      <c r="NB282" s="0"/>
      <c r="NC282" s="0"/>
      <c r="ND282" s="0"/>
      <c r="NE282" s="0"/>
      <c r="NF282" s="0"/>
      <c r="NG282" s="0"/>
      <c r="NH282" s="0"/>
      <c r="NI282" s="0"/>
      <c r="NJ282" s="0"/>
      <c r="NK282" s="0"/>
      <c r="NL282" s="0"/>
      <c r="NM282" s="0"/>
      <c r="NN282" s="0"/>
      <c r="NO282" s="0"/>
      <c r="NP282" s="0"/>
      <c r="NQ282" s="0"/>
      <c r="NR282" s="0"/>
      <c r="NS282" s="0"/>
      <c r="NT282" s="0"/>
      <c r="NU282" s="0"/>
      <c r="NV282" s="0"/>
      <c r="NW282" s="0"/>
      <c r="NX282" s="0"/>
      <c r="NY282" s="0"/>
      <c r="NZ282" s="0"/>
      <c r="OA282" s="0"/>
      <c r="OB282" s="0"/>
      <c r="OC282" s="0"/>
      <c r="OD282" s="0"/>
      <c r="OE282" s="0"/>
      <c r="OF282" s="0"/>
      <c r="OG282" s="0"/>
      <c r="OH282" s="0"/>
      <c r="OI282" s="0"/>
      <c r="OJ282" s="0"/>
      <c r="OK282" s="0"/>
      <c r="OL282" s="0"/>
      <c r="OM282" s="0"/>
      <c r="ON282" s="0"/>
      <c r="OO282" s="0"/>
      <c r="OP282" s="0"/>
      <c r="OQ282" s="0"/>
      <c r="OR282" s="0"/>
      <c r="OS282" s="0"/>
      <c r="OT282" s="0"/>
      <c r="OU282" s="0"/>
      <c r="OV282" s="0"/>
      <c r="OW282" s="0"/>
      <c r="OX282" s="0"/>
      <c r="OY282" s="0"/>
      <c r="OZ282" s="0"/>
      <c r="PA282" s="0"/>
      <c r="PB282" s="0"/>
      <c r="PC282" s="0"/>
      <c r="PD282" s="0"/>
      <c r="PE282" s="0"/>
      <c r="PF282" s="0"/>
      <c r="PG282" s="0"/>
      <c r="PH282" s="0"/>
      <c r="PI282" s="0"/>
      <c r="PJ282" s="0"/>
      <c r="PK282" s="0"/>
      <c r="PL282" s="0"/>
      <c r="PM282" s="0"/>
      <c r="PN282" s="0"/>
      <c r="PO282" s="0"/>
      <c r="PP282" s="0"/>
      <c r="PQ282" s="0"/>
      <c r="PR282" s="0"/>
      <c r="PS282" s="0"/>
      <c r="PT282" s="0"/>
      <c r="PU282" s="0"/>
      <c r="PV282" s="0"/>
      <c r="PW282" s="0"/>
      <c r="PX282" s="0"/>
      <c r="PY282" s="0"/>
      <c r="PZ282" s="0"/>
      <c r="QA282" s="0"/>
      <c r="QB282" s="0"/>
      <c r="QC282" s="0"/>
      <c r="QD282" s="0"/>
      <c r="QE282" s="0"/>
      <c r="QF282" s="0"/>
      <c r="QG282" s="0"/>
      <c r="QH282" s="0"/>
      <c r="QI282" s="0"/>
      <c r="QJ282" s="0"/>
      <c r="QK282" s="0"/>
      <c r="QL282" s="0"/>
      <c r="QM282" s="0"/>
      <c r="QN282" s="0"/>
      <c r="QO282" s="0"/>
      <c r="QP282" s="0"/>
      <c r="QQ282" s="0"/>
      <c r="QR282" s="0"/>
      <c r="QS282" s="0"/>
      <c r="QT282" s="0"/>
      <c r="QU282" s="0"/>
      <c r="QV282" s="0"/>
      <c r="QW282" s="0"/>
      <c r="QX282" s="0"/>
      <c r="QY282" s="0"/>
      <c r="QZ282" s="0"/>
      <c r="RA282" s="0"/>
      <c r="RB282" s="0"/>
      <c r="RC282" s="0"/>
      <c r="RD282" s="0"/>
      <c r="RE282" s="0"/>
      <c r="RF282" s="0"/>
      <c r="RG282" s="0"/>
      <c r="RH282" s="0"/>
      <c r="RI282" s="0"/>
      <c r="RJ282" s="0"/>
      <c r="RK282" s="0"/>
      <c r="RL282" s="0"/>
      <c r="RM282" s="0"/>
      <c r="RN282" s="0"/>
      <c r="RO282" s="0"/>
      <c r="RP282" s="0"/>
      <c r="RQ282" s="0"/>
      <c r="RR282" s="0"/>
      <c r="RS282" s="0"/>
      <c r="RT282" s="0"/>
      <c r="RU282" s="0"/>
      <c r="RV282" s="0"/>
      <c r="RW282" s="0"/>
      <c r="RX282" s="0"/>
      <c r="RY282" s="0"/>
      <c r="RZ282" s="0"/>
      <c r="SA282" s="0"/>
      <c r="SB282" s="0"/>
      <c r="SC282" s="0"/>
      <c r="SD282" s="0"/>
      <c r="SE282" s="0"/>
      <c r="SF282" s="0"/>
      <c r="SG282" s="0"/>
      <c r="SH282" s="0"/>
      <c r="SI282" s="0"/>
      <c r="SJ282" s="0"/>
      <c r="SK282" s="0"/>
      <c r="SL282" s="0"/>
      <c r="SM282" s="0"/>
      <c r="SN282" s="0"/>
      <c r="SO282" s="0"/>
      <c r="SP282" s="0"/>
      <c r="SQ282" s="0"/>
      <c r="SR282" s="0"/>
      <c r="SS282" s="0"/>
      <c r="ST282" s="0"/>
      <c r="SU282" s="0"/>
      <c r="SV282" s="0"/>
      <c r="SW282" s="0"/>
      <c r="SX282" s="0"/>
      <c r="SY282" s="0"/>
      <c r="SZ282" s="0"/>
      <c r="TA282" s="0"/>
      <c r="TB282" s="0"/>
      <c r="TC282" s="0"/>
      <c r="TD282" s="0"/>
      <c r="TE282" s="0"/>
      <c r="TF282" s="0"/>
      <c r="TG282" s="0"/>
      <c r="TH282" s="0"/>
      <c r="TI282" s="0"/>
      <c r="TJ282" s="0"/>
      <c r="TK282" s="0"/>
      <c r="TL282" s="0"/>
      <c r="TM282" s="0"/>
      <c r="TN282" s="0"/>
      <c r="TO282" s="0"/>
      <c r="TP282" s="0"/>
      <c r="TQ282" s="0"/>
      <c r="TR282" s="0"/>
      <c r="TS282" s="0"/>
      <c r="TT282" s="0"/>
      <c r="TU282" s="0"/>
      <c r="TV282" s="0"/>
      <c r="TW282" s="0"/>
      <c r="TX282" s="0"/>
      <c r="TY282" s="0"/>
      <c r="TZ282" s="0"/>
      <c r="UA282" s="0"/>
      <c r="UB282" s="0"/>
      <c r="UC282" s="0"/>
      <c r="UD282" s="0"/>
      <c r="UE282" s="0"/>
      <c r="UF282" s="0"/>
      <c r="UG282" s="0"/>
      <c r="UH282" s="0"/>
      <c r="UI282" s="0"/>
      <c r="UJ282" s="0"/>
      <c r="UK282" s="0"/>
      <c r="UL282" s="0"/>
      <c r="UM282" s="0"/>
      <c r="UN282" s="0"/>
      <c r="UO282" s="0"/>
      <c r="UP282" s="0"/>
      <c r="UQ282" s="0"/>
      <c r="UR282" s="0"/>
      <c r="US282" s="0"/>
      <c r="UT282" s="0"/>
      <c r="UU282" s="0"/>
      <c r="UV282" s="0"/>
      <c r="UW282" s="0"/>
      <c r="UX282" s="0"/>
      <c r="UY282" s="0"/>
      <c r="UZ282" s="0"/>
      <c r="VA282" s="0"/>
      <c r="VB282" s="0"/>
      <c r="VC282" s="0"/>
      <c r="VD282" s="0"/>
      <c r="VE282" s="0"/>
      <c r="VF282" s="0"/>
      <c r="VG282" s="0"/>
      <c r="VH282" s="0"/>
      <c r="VI282" s="0"/>
      <c r="VJ282" s="0"/>
      <c r="VK282" s="0"/>
      <c r="VL282" s="0"/>
      <c r="VM282" s="0"/>
      <c r="VN282" s="0"/>
      <c r="VO282" s="0"/>
      <c r="VP282" s="0"/>
      <c r="VQ282" s="0"/>
      <c r="VR282" s="0"/>
      <c r="VS282" s="0"/>
      <c r="VT282" s="0"/>
      <c r="VU282" s="0"/>
      <c r="VV282" s="0"/>
      <c r="VW282" s="0"/>
      <c r="VX282" s="0"/>
      <c r="VY282" s="0"/>
      <c r="VZ282" s="0"/>
      <c r="WA282" s="0"/>
      <c r="WB282" s="0"/>
      <c r="WC282" s="0"/>
      <c r="WD282" s="0"/>
      <c r="WE282" s="0"/>
      <c r="WF282" s="0"/>
      <c r="WG282" s="0"/>
      <c r="WH282" s="0"/>
      <c r="WI282" s="0"/>
      <c r="WJ282" s="0"/>
      <c r="WK282" s="0"/>
      <c r="WL282" s="0"/>
      <c r="WM282" s="0"/>
      <c r="WN282" s="0"/>
      <c r="WO282" s="0"/>
      <c r="WP282" s="0"/>
      <c r="WQ282" s="0"/>
      <c r="WR282" s="0"/>
      <c r="WS282" s="0"/>
      <c r="WT282" s="0"/>
      <c r="WU282" s="0"/>
      <c r="WV282" s="0"/>
      <c r="WW282" s="0"/>
      <c r="WX282" s="0"/>
      <c r="WY282" s="0"/>
      <c r="WZ282" s="0"/>
      <c r="XA282" s="0"/>
      <c r="XB282" s="0"/>
      <c r="XC282" s="0"/>
      <c r="XD282" s="0"/>
      <c r="XE282" s="0"/>
      <c r="XF282" s="0"/>
      <c r="XG282" s="0"/>
      <c r="XH282" s="0"/>
      <c r="XI282" s="0"/>
      <c r="XJ282" s="0"/>
      <c r="XK282" s="0"/>
      <c r="XL282" s="0"/>
      <c r="XM282" s="0"/>
      <c r="XN282" s="0"/>
      <c r="XO282" s="0"/>
      <c r="XP282" s="0"/>
      <c r="XQ282" s="0"/>
      <c r="XR282" s="0"/>
      <c r="XS282" s="0"/>
      <c r="XT282" s="0"/>
      <c r="XU282" s="0"/>
      <c r="XV282" s="0"/>
      <c r="XW282" s="0"/>
      <c r="XX282" s="0"/>
      <c r="XY282" s="0"/>
      <c r="XZ282" s="0"/>
      <c r="YA282" s="0"/>
      <c r="YB282" s="0"/>
      <c r="YC282" s="0"/>
      <c r="YD282" s="0"/>
      <c r="YE282" s="0"/>
      <c r="YF282" s="0"/>
      <c r="YG282" s="0"/>
      <c r="YH282" s="0"/>
      <c r="YI282" s="0"/>
      <c r="YJ282" s="0"/>
      <c r="YK282" s="0"/>
      <c r="YL282" s="0"/>
      <c r="YM282" s="0"/>
      <c r="YN282" s="0"/>
      <c r="YO282" s="0"/>
      <c r="YP282" s="0"/>
      <c r="YQ282" s="0"/>
      <c r="YR282" s="0"/>
      <c r="YS282" s="0"/>
      <c r="YT282" s="0"/>
      <c r="YU282" s="0"/>
      <c r="YV282" s="0"/>
      <c r="YW282" s="0"/>
      <c r="YX282" s="0"/>
      <c r="YY282" s="0"/>
      <c r="YZ282" s="0"/>
      <c r="ZA282" s="0"/>
      <c r="ZB282" s="0"/>
      <c r="ZC282" s="0"/>
      <c r="ZD282" s="0"/>
      <c r="ZE282" s="0"/>
      <c r="ZF282" s="0"/>
      <c r="ZG282" s="0"/>
      <c r="ZH282" s="0"/>
      <c r="ZI282" s="0"/>
      <c r="ZJ282" s="0"/>
      <c r="ZK282" s="0"/>
      <c r="ZL282" s="0"/>
      <c r="ZM282" s="0"/>
      <c r="ZN282" s="0"/>
      <c r="ZO282" s="0"/>
      <c r="ZP282" s="0"/>
      <c r="ZQ282" s="0"/>
      <c r="ZR282" s="0"/>
      <c r="ZS282" s="0"/>
      <c r="ZT282" s="0"/>
      <c r="ZU282" s="0"/>
      <c r="ZV282" s="0"/>
      <c r="ZW282" s="0"/>
      <c r="ZX282" s="0"/>
      <c r="ZY282" s="0"/>
      <c r="ZZ282" s="0"/>
      <c r="AAA282" s="0"/>
      <c r="AAB282" s="0"/>
      <c r="AAC282" s="0"/>
      <c r="AAD282" s="0"/>
      <c r="AAE282" s="0"/>
      <c r="AAF282" s="0"/>
      <c r="AAG282" s="0"/>
      <c r="AAH282" s="0"/>
      <c r="AAI282" s="0"/>
      <c r="AAJ282" s="0"/>
      <c r="AAK282" s="0"/>
      <c r="AAL282" s="0"/>
      <c r="AAM282" s="0"/>
      <c r="AAN282" s="0"/>
      <c r="AAO282" s="0"/>
      <c r="AAP282" s="0"/>
      <c r="AAQ282" s="0"/>
      <c r="AAR282" s="0"/>
      <c r="AAS282" s="0"/>
      <c r="AAT282" s="0"/>
      <c r="AAU282" s="0"/>
      <c r="AAV282" s="0"/>
      <c r="AAW282" s="0"/>
      <c r="AAX282" s="0"/>
      <c r="AAY282" s="0"/>
      <c r="AAZ282" s="0"/>
      <c r="ABA282" s="0"/>
      <c r="ABB282" s="0"/>
      <c r="ABC282" s="0"/>
      <c r="ABD282" s="0"/>
      <c r="ABE282" s="0"/>
      <c r="ABF282" s="0"/>
      <c r="ABG282" s="0"/>
      <c r="ABH282" s="0"/>
      <c r="ABI282" s="0"/>
      <c r="ABJ282" s="0"/>
      <c r="ABK282" s="0"/>
      <c r="ABL282" s="0"/>
      <c r="ABM282" s="0"/>
      <c r="ABN282" s="0"/>
      <c r="ABO282" s="0"/>
      <c r="ABP282" s="0"/>
      <c r="ABQ282" s="0"/>
      <c r="ABR282" s="0"/>
      <c r="ABS282" s="0"/>
      <c r="ABT282" s="0"/>
      <c r="ABU282" s="0"/>
      <c r="ABV282" s="0"/>
      <c r="ABW282" s="0"/>
      <c r="ABX282" s="0"/>
      <c r="ABY282" s="0"/>
      <c r="ABZ282" s="0"/>
      <c r="ACA282" s="0"/>
      <c r="ACB282" s="0"/>
      <c r="ACC282" s="0"/>
      <c r="ACD282" s="0"/>
      <c r="ACE282" s="0"/>
      <c r="ACF282" s="0"/>
      <c r="ACG282" s="0"/>
      <c r="ACH282" s="0"/>
      <c r="ACI282" s="0"/>
      <c r="ACJ282" s="0"/>
      <c r="ACK282" s="0"/>
      <c r="ACL282" s="0"/>
      <c r="ACM282" s="0"/>
      <c r="ACN282" s="0"/>
      <c r="ACO282" s="0"/>
      <c r="ACP282" s="0"/>
      <c r="ACQ282" s="0"/>
      <c r="ACR282" s="0"/>
      <c r="ACS282" s="0"/>
      <c r="ACT282" s="0"/>
      <c r="ACU282" s="0"/>
      <c r="ACV282" s="0"/>
      <c r="ACW282" s="0"/>
      <c r="ACX282" s="0"/>
      <c r="ACY282" s="0"/>
      <c r="ACZ282" s="0"/>
      <c r="ADA282" s="0"/>
      <c r="ADB282" s="0"/>
      <c r="ADC282" s="0"/>
      <c r="ADD282" s="0"/>
      <c r="ADE282" s="0"/>
      <c r="ADF282" s="0"/>
      <c r="ADG282" s="0"/>
      <c r="ADH282" s="0"/>
      <c r="ADI282" s="0"/>
      <c r="ADJ282" s="0"/>
      <c r="ADK282" s="0"/>
      <c r="ADL282" s="0"/>
      <c r="ADM282" s="0"/>
      <c r="ADN282" s="0"/>
      <c r="ADO282" s="0"/>
      <c r="ADP282" s="0"/>
      <c r="ADQ282" s="0"/>
      <c r="ADR282" s="0"/>
      <c r="ADS282" s="0"/>
      <c r="ADT282" s="0"/>
      <c r="ADU282" s="0"/>
      <c r="ADV282" s="0"/>
      <c r="ADW282" s="0"/>
      <c r="ADX282" s="0"/>
      <c r="ADY282" s="0"/>
      <c r="ADZ282" s="0"/>
      <c r="AEA282" s="0"/>
      <c r="AEB282" s="0"/>
      <c r="AEC282" s="0"/>
      <c r="AED282" s="0"/>
      <c r="AEE282" s="0"/>
      <c r="AEF282" s="0"/>
      <c r="AEG282" s="0"/>
      <c r="AEH282" s="0"/>
      <c r="AEI282" s="0"/>
      <c r="AEJ282" s="0"/>
      <c r="AEK282" s="0"/>
      <c r="AEL282" s="0"/>
      <c r="AEM282" s="0"/>
      <c r="AEN282" s="0"/>
      <c r="AEO282" s="0"/>
      <c r="AEP282" s="0"/>
      <c r="AEQ282" s="0"/>
      <c r="AER282" s="0"/>
      <c r="AES282" s="0"/>
      <c r="AET282" s="0"/>
      <c r="AEU282" s="0"/>
      <c r="AEV282" s="0"/>
      <c r="AEW282" s="0"/>
      <c r="AEX282" s="0"/>
      <c r="AEY282" s="0"/>
      <c r="AEZ282" s="0"/>
      <c r="AFA282" s="0"/>
      <c r="AFB282" s="0"/>
      <c r="AFC282" s="0"/>
      <c r="AFD282" s="0"/>
      <c r="AFE282" s="0"/>
      <c r="AFF282" s="0"/>
      <c r="AFG282" s="0"/>
      <c r="AFH282" s="0"/>
      <c r="AFI282" s="0"/>
      <c r="AFJ282" s="0"/>
      <c r="AFK282" s="0"/>
      <c r="AFL282" s="0"/>
      <c r="AFM282" s="0"/>
      <c r="AFN282" s="0"/>
      <c r="AFO282" s="0"/>
      <c r="AFP282" s="0"/>
      <c r="AFQ282" s="0"/>
      <c r="AFR282" s="0"/>
      <c r="AFS282" s="0"/>
      <c r="AFT282" s="0"/>
      <c r="AFU282" s="0"/>
      <c r="AFV282" s="0"/>
      <c r="AFW282" s="0"/>
      <c r="AFX282" s="0"/>
      <c r="AFY282" s="0"/>
      <c r="AFZ282" s="0"/>
      <c r="AGA282" s="0"/>
      <c r="AGB282" s="0"/>
      <c r="AGC282" s="0"/>
      <c r="AGD282" s="0"/>
      <c r="AGE282" s="0"/>
      <c r="AGF282" s="0"/>
      <c r="AGG282" s="0"/>
      <c r="AGH282" s="0"/>
      <c r="AGI282" s="0"/>
      <c r="AGJ282" s="0"/>
      <c r="AGK282" s="0"/>
      <c r="AGL282" s="0"/>
      <c r="AGM282" s="0"/>
      <c r="AGN282" s="0"/>
      <c r="AGO282" s="0"/>
      <c r="AGP282" s="0"/>
      <c r="AGQ282" s="0"/>
      <c r="AGR282" s="0"/>
      <c r="AGS282" s="0"/>
      <c r="AGT282" s="0"/>
      <c r="AGU282" s="0"/>
      <c r="AGV282" s="0"/>
      <c r="AGW282" s="0"/>
      <c r="AGX282" s="0"/>
      <c r="AGY282" s="0"/>
      <c r="AGZ282" s="0"/>
      <c r="AHA282" s="0"/>
      <c r="AHB282" s="0"/>
      <c r="AHC282" s="0"/>
      <c r="AHD282" s="0"/>
      <c r="AHE282" s="0"/>
      <c r="AHF282" s="0"/>
      <c r="AHG282" s="0"/>
      <c r="AHH282" s="0"/>
      <c r="AHI282" s="0"/>
      <c r="AHJ282" s="0"/>
      <c r="AHK282" s="0"/>
      <c r="AHL282" s="0"/>
      <c r="AHM282" s="0"/>
      <c r="AHN282" s="0"/>
      <c r="AHO282" s="0"/>
      <c r="AHP282" s="0"/>
      <c r="AHQ282" s="0"/>
      <c r="AHR282" s="0"/>
      <c r="AHS282" s="0"/>
      <c r="AHT282" s="0"/>
      <c r="AHU282" s="0"/>
      <c r="AHV282" s="0"/>
      <c r="AHW282" s="0"/>
      <c r="AHX282" s="0"/>
      <c r="AHY282" s="0"/>
      <c r="AHZ282" s="0"/>
      <c r="AIA282" s="0"/>
      <c r="AIB282" s="0"/>
      <c r="AIC282" s="0"/>
      <c r="AID282" s="0"/>
      <c r="AIE282" s="0"/>
      <c r="AIF282" s="0"/>
      <c r="AIG282" s="0"/>
      <c r="AIH282" s="0"/>
      <c r="AII282" s="0"/>
      <c r="AIJ282" s="0"/>
      <c r="AIK282" s="0"/>
      <c r="AIL282" s="0"/>
      <c r="AIM282" s="0"/>
      <c r="AIN282" s="0"/>
      <c r="AIO282" s="0"/>
      <c r="AIP282" s="0"/>
      <c r="AIQ282" s="0"/>
      <c r="AIR282" s="0"/>
      <c r="AIS282" s="0"/>
      <c r="AIT282" s="0"/>
      <c r="AIU282" s="0"/>
      <c r="AIV282" s="0"/>
      <c r="AIW282" s="0"/>
      <c r="AIX282" s="0"/>
      <c r="AIY282" s="0"/>
      <c r="AIZ282" s="0"/>
      <c r="AJA282" s="0"/>
      <c r="AJB282" s="0"/>
      <c r="AJC282" s="0"/>
      <c r="AJD282" s="0"/>
      <c r="AJE282" s="0"/>
      <c r="AJF282" s="0"/>
      <c r="AJG282" s="0"/>
      <c r="AJH282" s="0"/>
      <c r="AJI282" s="0"/>
      <c r="AJJ282" s="0"/>
      <c r="AJK282" s="0"/>
      <c r="AJL282" s="0"/>
      <c r="AJM282" s="0"/>
      <c r="AJN282" s="0"/>
      <c r="AJO282" s="0"/>
      <c r="AJP282" s="0"/>
      <c r="AJQ282" s="0"/>
      <c r="AJR282" s="0"/>
      <c r="AJS282" s="0"/>
      <c r="AJT282" s="0"/>
      <c r="AJU282" s="0"/>
      <c r="AJV282" s="0"/>
      <c r="AJW282" s="0"/>
      <c r="AJX282" s="0"/>
      <c r="AJY282" s="0"/>
      <c r="AJZ282" s="0"/>
      <c r="AKA282" s="0"/>
      <c r="AKB282" s="0"/>
      <c r="AKC282" s="0"/>
      <c r="AKD282" s="0"/>
      <c r="AKE282" s="0"/>
      <c r="AKF282" s="0"/>
      <c r="AKG282" s="0"/>
      <c r="AKH282" s="0"/>
      <c r="AKI282" s="0"/>
      <c r="AKJ282" s="0"/>
      <c r="AKK282" s="0"/>
      <c r="AKL282" s="0"/>
      <c r="AKM282" s="0"/>
      <c r="AKN282" s="0"/>
      <c r="AKO282" s="0"/>
      <c r="AKP282" s="0"/>
      <c r="AKQ282" s="0"/>
      <c r="AKR282" s="0"/>
      <c r="AKS282" s="0"/>
      <c r="AKT282" s="0"/>
      <c r="AKU282" s="0"/>
      <c r="AKV282" s="0"/>
      <c r="AKW282" s="0"/>
      <c r="AKX282" s="0"/>
      <c r="AKY282" s="0"/>
      <c r="AKZ282" s="0"/>
      <c r="ALA282" s="0"/>
      <c r="ALB282" s="0"/>
      <c r="ALC282" s="0"/>
      <c r="ALD282" s="0"/>
      <c r="ALE282" s="0"/>
      <c r="ALF282" s="0"/>
      <c r="ALG282" s="0"/>
      <c r="ALH282" s="0"/>
      <c r="ALI282" s="0"/>
      <c r="ALJ282" s="0"/>
      <c r="ALK282" s="0"/>
      <c r="ALL282" s="0"/>
      <c r="ALM282" s="0"/>
      <c r="ALN282" s="0"/>
      <c r="ALO282" s="0"/>
      <c r="ALP282" s="0"/>
      <c r="ALQ282" s="0"/>
      <c r="ALR282" s="0"/>
      <c r="ALS282" s="0"/>
      <c r="ALT282" s="0"/>
      <c r="ALU282" s="0"/>
      <c r="ALV282" s="0"/>
      <c r="ALW282" s="0"/>
      <c r="ALX282" s="0"/>
      <c r="ALY282" s="0"/>
      <c r="ALZ282" s="0"/>
      <c r="AMA282" s="0"/>
      <c r="AMB282" s="0"/>
      <c r="AMC282" s="0"/>
      <c r="AMD282" s="0"/>
      <c r="AME282" s="0"/>
      <c r="AMF282" s="0"/>
      <c r="AMG282" s="0"/>
      <c r="AMH282" s="0"/>
      <c r="AMI282" s="0"/>
      <c r="AMJ282" s="0"/>
    </row>
    <row r="283" s="8" customFormat="true" ht="14.25" hidden="false" customHeight="false" outlineLevel="0" collapsed="false">
      <c r="A283" s="75" t="n">
        <v>697</v>
      </c>
      <c r="B283" s="99" t="s">
        <v>295</v>
      </c>
    </row>
    <row r="284" s="8" customFormat="true" ht="14.25" hidden="false" customHeight="false" outlineLevel="0" collapsed="false">
      <c r="A284" s="75"/>
      <c r="B284" s="99" t="s">
        <v>79</v>
      </c>
    </row>
    <row r="285" s="8" customFormat="true" ht="14.25" hidden="false" customHeight="false" outlineLevel="0" collapsed="false">
      <c r="A285" s="75" t="n">
        <v>698</v>
      </c>
      <c r="B285" s="99" t="s">
        <v>296</v>
      </c>
    </row>
    <row r="286" customFormat="false" ht="15" hidden="false" customHeight="false" outlineLevel="0" collapsed="false">
      <c r="A286" s="73"/>
      <c r="B286" s="98" t="s">
        <v>297</v>
      </c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0"/>
      <c r="AC286" s="0"/>
      <c r="AD286" s="0"/>
      <c r="AE286" s="0"/>
      <c r="AF286" s="0"/>
      <c r="AG286" s="0"/>
      <c r="AH286" s="0"/>
      <c r="AI286" s="0"/>
      <c r="AJ286" s="0"/>
      <c r="AK286" s="0"/>
      <c r="AL286" s="0"/>
      <c r="AM286" s="0"/>
      <c r="AN286" s="0"/>
      <c r="AO286" s="0"/>
      <c r="AP286" s="0"/>
      <c r="AQ286" s="0"/>
      <c r="AR286" s="0"/>
      <c r="AS286" s="0"/>
      <c r="AT286" s="0"/>
      <c r="AU286" s="0"/>
      <c r="AV286" s="0"/>
      <c r="AW286" s="0"/>
      <c r="AX286" s="0"/>
      <c r="AY286" s="0"/>
      <c r="AZ286" s="0"/>
      <c r="BA286" s="0"/>
      <c r="BB286" s="0"/>
      <c r="BC286" s="0"/>
      <c r="BD286" s="0"/>
      <c r="BE286" s="0"/>
      <c r="BF286" s="0"/>
      <c r="BG286" s="0"/>
      <c r="BH286" s="0"/>
      <c r="BI286" s="0"/>
      <c r="BJ286" s="0"/>
      <c r="BK286" s="0"/>
      <c r="BL286" s="0"/>
      <c r="BM286" s="0"/>
      <c r="BN286" s="0"/>
      <c r="BO286" s="0"/>
      <c r="BP286" s="0"/>
      <c r="BQ286" s="0"/>
      <c r="BR286" s="0"/>
      <c r="BS286" s="0"/>
      <c r="BT286" s="0"/>
      <c r="BU286" s="0"/>
      <c r="BV286" s="0"/>
      <c r="BW286" s="0"/>
      <c r="BX286" s="0"/>
      <c r="BY286" s="0"/>
      <c r="BZ286" s="0"/>
      <c r="CA286" s="0"/>
      <c r="CB286" s="0"/>
      <c r="CC286" s="0"/>
      <c r="CD286" s="0"/>
      <c r="CE286" s="0"/>
      <c r="CF286" s="0"/>
      <c r="CG286" s="0"/>
      <c r="CH286" s="0"/>
      <c r="CI286" s="0"/>
      <c r="CJ286" s="0"/>
      <c r="CK286" s="0"/>
      <c r="CL286" s="0"/>
      <c r="CM286" s="0"/>
      <c r="CN286" s="0"/>
      <c r="CO286" s="0"/>
      <c r="CP286" s="0"/>
      <c r="CQ286" s="0"/>
      <c r="CR286" s="0"/>
      <c r="CS286" s="0"/>
      <c r="CT286" s="0"/>
      <c r="CU286" s="0"/>
      <c r="CV286" s="0"/>
      <c r="CW286" s="0"/>
      <c r="CX286" s="0"/>
      <c r="CY286" s="0"/>
      <c r="CZ286" s="0"/>
      <c r="DA286" s="0"/>
      <c r="DB286" s="0"/>
      <c r="DC286" s="0"/>
      <c r="DD286" s="0"/>
      <c r="DE286" s="0"/>
      <c r="DF286" s="0"/>
      <c r="DG286" s="0"/>
      <c r="DH286" s="0"/>
      <c r="DI286" s="0"/>
      <c r="DJ286" s="0"/>
      <c r="DK286" s="0"/>
      <c r="DL286" s="0"/>
      <c r="DM286" s="0"/>
      <c r="DN286" s="0"/>
      <c r="DO286" s="0"/>
      <c r="DP286" s="0"/>
      <c r="DQ286" s="0"/>
      <c r="DR286" s="0"/>
      <c r="DS286" s="0"/>
      <c r="DT286" s="0"/>
      <c r="DU286" s="0"/>
      <c r="DV286" s="0"/>
      <c r="DW286" s="0"/>
      <c r="DX286" s="0"/>
      <c r="DY286" s="0"/>
      <c r="DZ286" s="0"/>
      <c r="EA286" s="0"/>
      <c r="EB286" s="0"/>
      <c r="EC286" s="0"/>
      <c r="ED286" s="0"/>
      <c r="EE286" s="0"/>
      <c r="EF286" s="0"/>
      <c r="EG286" s="0"/>
      <c r="EH286" s="0"/>
      <c r="EI286" s="0"/>
      <c r="EJ286" s="0"/>
      <c r="EK286" s="0"/>
      <c r="EL286" s="0"/>
      <c r="EM286" s="0"/>
      <c r="EN286" s="0"/>
      <c r="EO286" s="0"/>
      <c r="EP286" s="0"/>
      <c r="EQ286" s="0"/>
      <c r="ER286" s="0"/>
      <c r="ES286" s="0"/>
      <c r="ET286" s="0"/>
      <c r="EU286" s="0"/>
      <c r="EV286" s="0"/>
      <c r="EW286" s="0"/>
      <c r="EX286" s="0"/>
      <c r="EY286" s="0"/>
      <c r="EZ286" s="0"/>
      <c r="FA286" s="0"/>
      <c r="FB286" s="0"/>
      <c r="FC286" s="0"/>
      <c r="FD286" s="0"/>
      <c r="FE286" s="0"/>
      <c r="FF286" s="0"/>
      <c r="FG286" s="0"/>
      <c r="FH286" s="0"/>
      <c r="FI286" s="0"/>
      <c r="FJ286" s="0"/>
      <c r="FK286" s="0"/>
      <c r="FL286" s="0"/>
      <c r="FM286" s="0"/>
      <c r="FN286" s="0"/>
      <c r="FO286" s="0"/>
      <c r="FP286" s="0"/>
      <c r="FQ286" s="0"/>
      <c r="FR286" s="0"/>
      <c r="FS286" s="0"/>
      <c r="FT286" s="0"/>
      <c r="FU286" s="0"/>
      <c r="FV286" s="0"/>
      <c r="FW286" s="0"/>
      <c r="FX286" s="0"/>
      <c r="FY286" s="0"/>
      <c r="FZ286" s="0"/>
      <c r="GA286" s="0"/>
      <c r="GB286" s="0"/>
      <c r="GC286" s="0"/>
      <c r="GD286" s="0"/>
      <c r="GE286" s="0"/>
      <c r="GF286" s="0"/>
      <c r="GG286" s="0"/>
      <c r="GH286" s="0"/>
      <c r="GI286" s="0"/>
      <c r="GJ286" s="0"/>
      <c r="GK286" s="0"/>
      <c r="GL286" s="0"/>
      <c r="GM286" s="0"/>
      <c r="GN286" s="0"/>
      <c r="GO286" s="0"/>
      <c r="GP286" s="0"/>
      <c r="GQ286" s="0"/>
      <c r="GR286" s="0"/>
      <c r="GS286" s="0"/>
      <c r="GT286" s="0"/>
      <c r="GU286" s="0"/>
      <c r="GV286" s="0"/>
      <c r="GW286" s="0"/>
      <c r="GX286" s="0"/>
      <c r="GY286" s="0"/>
      <c r="GZ286" s="0"/>
      <c r="HA286" s="0"/>
      <c r="HB286" s="0"/>
      <c r="HC286" s="0"/>
      <c r="HD286" s="0"/>
      <c r="HE286" s="0"/>
      <c r="HF286" s="0"/>
      <c r="HG286" s="0"/>
      <c r="HH286" s="0"/>
      <c r="HI286" s="0"/>
      <c r="HJ286" s="0"/>
      <c r="HK286" s="0"/>
      <c r="HL286" s="0"/>
      <c r="HM286" s="0"/>
      <c r="HN286" s="0"/>
      <c r="HO286" s="0"/>
      <c r="HP286" s="0"/>
      <c r="HQ286" s="0"/>
      <c r="HR286" s="0"/>
      <c r="HS286" s="0"/>
      <c r="HT286" s="0"/>
      <c r="HU286" s="0"/>
      <c r="HV286" s="0"/>
      <c r="HW286" s="0"/>
      <c r="HX286" s="0"/>
      <c r="HY286" s="0"/>
      <c r="HZ286" s="0"/>
      <c r="IA286" s="0"/>
      <c r="IB286" s="0"/>
      <c r="IC286" s="0"/>
      <c r="ID286" s="0"/>
      <c r="IE286" s="0"/>
      <c r="IF286" s="0"/>
      <c r="IG286" s="0"/>
      <c r="IH286" s="0"/>
      <c r="II286" s="0"/>
      <c r="IJ286" s="0"/>
      <c r="IK286" s="0"/>
      <c r="IL286" s="0"/>
      <c r="IM286" s="0"/>
      <c r="IN286" s="0"/>
      <c r="IO286" s="0"/>
      <c r="IP286" s="0"/>
      <c r="IQ286" s="0"/>
      <c r="IR286" s="0"/>
      <c r="IS286" s="0"/>
      <c r="IT286" s="0"/>
      <c r="IU286" s="0"/>
      <c r="IV286" s="0"/>
      <c r="IW286" s="0"/>
      <c r="IX286" s="0"/>
      <c r="IY286" s="0"/>
      <c r="IZ286" s="0"/>
      <c r="JA286" s="0"/>
      <c r="JB286" s="0"/>
      <c r="JC286" s="0"/>
      <c r="JD286" s="0"/>
      <c r="JE286" s="0"/>
      <c r="JF286" s="0"/>
      <c r="JG286" s="0"/>
      <c r="JH286" s="0"/>
      <c r="JI286" s="0"/>
      <c r="JJ286" s="0"/>
      <c r="JK286" s="0"/>
      <c r="JL286" s="0"/>
      <c r="JM286" s="0"/>
      <c r="JN286" s="0"/>
      <c r="JO286" s="0"/>
      <c r="JP286" s="0"/>
      <c r="JQ286" s="0"/>
      <c r="JR286" s="0"/>
      <c r="JS286" s="0"/>
      <c r="JT286" s="0"/>
      <c r="JU286" s="0"/>
      <c r="JV286" s="0"/>
      <c r="JW286" s="0"/>
      <c r="JX286" s="0"/>
      <c r="JY286" s="0"/>
      <c r="JZ286" s="0"/>
      <c r="KA286" s="0"/>
      <c r="KB286" s="0"/>
      <c r="KC286" s="0"/>
      <c r="KD286" s="0"/>
      <c r="KE286" s="0"/>
      <c r="KF286" s="0"/>
      <c r="KG286" s="0"/>
      <c r="KH286" s="0"/>
      <c r="KI286" s="0"/>
      <c r="KJ286" s="0"/>
      <c r="KK286" s="0"/>
      <c r="KL286" s="0"/>
      <c r="KM286" s="0"/>
      <c r="KN286" s="0"/>
      <c r="KO286" s="0"/>
      <c r="KP286" s="0"/>
      <c r="KQ286" s="0"/>
      <c r="KR286" s="0"/>
      <c r="KS286" s="0"/>
      <c r="KT286" s="0"/>
      <c r="KU286" s="0"/>
      <c r="KV286" s="0"/>
      <c r="KW286" s="0"/>
      <c r="KX286" s="0"/>
      <c r="KY286" s="0"/>
      <c r="KZ286" s="0"/>
      <c r="LA286" s="0"/>
      <c r="LB286" s="0"/>
      <c r="LC286" s="0"/>
      <c r="LD286" s="0"/>
      <c r="LE286" s="0"/>
      <c r="LF286" s="0"/>
      <c r="LG286" s="0"/>
      <c r="LH286" s="0"/>
      <c r="LI286" s="0"/>
      <c r="LJ286" s="0"/>
      <c r="LK286" s="0"/>
      <c r="LL286" s="0"/>
      <c r="LM286" s="0"/>
      <c r="LN286" s="0"/>
      <c r="LO286" s="0"/>
      <c r="LP286" s="0"/>
      <c r="LQ286" s="0"/>
      <c r="LR286" s="0"/>
      <c r="LS286" s="0"/>
      <c r="LT286" s="0"/>
      <c r="LU286" s="0"/>
      <c r="LV286" s="0"/>
      <c r="LW286" s="0"/>
      <c r="LX286" s="0"/>
      <c r="LY286" s="0"/>
      <c r="LZ286" s="0"/>
      <c r="MA286" s="0"/>
      <c r="MB286" s="0"/>
      <c r="MC286" s="0"/>
      <c r="MD286" s="0"/>
      <c r="ME286" s="0"/>
      <c r="MF286" s="0"/>
      <c r="MG286" s="0"/>
      <c r="MH286" s="0"/>
      <c r="MI286" s="0"/>
      <c r="MJ286" s="0"/>
      <c r="MK286" s="0"/>
      <c r="ML286" s="0"/>
      <c r="MM286" s="0"/>
      <c r="MN286" s="0"/>
      <c r="MO286" s="0"/>
      <c r="MP286" s="0"/>
      <c r="MQ286" s="0"/>
      <c r="MR286" s="0"/>
      <c r="MS286" s="0"/>
      <c r="MT286" s="0"/>
      <c r="MU286" s="0"/>
      <c r="MV286" s="0"/>
      <c r="MW286" s="0"/>
      <c r="MX286" s="0"/>
      <c r="MY286" s="0"/>
      <c r="MZ286" s="0"/>
      <c r="NA286" s="0"/>
      <c r="NB286" s="0"/>
      <c r="NC286" s="0"/>
      <c r="ND286" s="0"/>
      <c r="NE286" s="0"/>
      <c r="NF286" s="0"/>
      <c r="NG286" s="0"/>
      <c r="NH286" s="0"/>
      <c r="NI286" s="0"/>
      <c r="NJ286" s="0"/>
      <c r="NK286" s="0"/>
      <c r="NL286" s="0"/>
      <c r="NM286" s="0"/>
      <c r="NN286" s="0"/>
      <c r="NO286" s="0"/>
      <c r="NP286" s="0"/>
      <c r="NQ286" s="0"/>
      <c r="NR286" s="0"/>
      <c r="NS286" s="0"/>
      <c r="NT286" s="0"/>
      <c r="NU286" s="0"/>
      <c r="NV286" s="0"/>
      <c r="NW286" s="0"/>
      <c r="NX286" s="0"/>
      <c r="NY286" s="0"/>
      <c r="NZ286" s="0"/>
      <c r="OA286" s="0"/>
      <c r="OB286" s="0"/>
      <c r="OC286" s="0"/>
      <c r="OD286" s="0"/>
      <c r="OE286" s="0"/>
      <c r="OF286" s="0"/>
      <c r="OG286" s="0"/>
      <c r="OH286" s="0"/>
      <c r="OI286" s="0"/>
      <c r="OJ286" s="0"/>
      <c r="OK286" s="0"/>
      <c r="OL286" s="0"/>
      <c r="OM286" s="0"/>
      <c r="ON286" s="0"/>
      <c r="OO286" s="0"/>
      <c r="OP286" s="0"/>
      <c r="OQ286" s="0"/>
      <c r="OR286" s="0"/>
      <c r="OS286" s="0"/>
      <c r="OT286" s="0"/>
      <c r="OU286" s="0"/>
      <c r="OV286" s="0"/>
      <c r="OW286" s="0"/>
      <c r="OX286" s="0"/>
      <c r="OY286" s="0"/>
      <c r="OZ286" s="0"/>
      <c r="PA286" s="0"/>
      <c r="PB286" s="0"/>
      <c r="PC286" s="0"/>
      <c r="PD286" s="0"/>
      <c r="PE286" s="0"/>
      <c r="PF286" s="0"/>
      <c r="PG286" s="0"/>
      <c r="PH286" s="0"/>
      <c r="PI286" s="0"/>
      <c r="PJ286" s="0"/>
      <c r="PK286" s="0"/>
      <c r="PL286" s="0"/>
      <c r="PM286" s="0"/>
      <c r="PN286" s="0"/>
      <c r="PO286" s="0"/>
      <c r="PP286" s="0"/>
      <c r="PQ286" s="0"/>
      <c r="PR286" s="0"/>
      <c r="PS286" s="0"/>
      <c r="PT286" s="0"/>
      <c r="PU286" s="0"/>
      <c r="PV286" s="0"/>
      <c r="PW286" s="0"/>
      <c r="PX286" s="0"/>
      <c r="PY286" s="0"/>
      <c r="PZ286" s="0"/>
      <c r="QA286" s="0"/>
      <c r="QB286" s="0"/>
      <c r="QC286" s="0"/>
      <c r="QD286" s="0"/>
      <c r="QE286" s="0"/>
      <c r="QF286" s="0"/>
      <c r="QG286" s="0"/>
      <c r="QH286" s="0"/>
      <c r="QI286" s="0"/>
      <c r="QJ286" s="0"/>
      <c r="QK286" s="0"/>
      <c r="QL286" s="0"/>
      <c r="QM286" s="0"/>
      <c r="QN286" s="0"/>
      <c r="QO286" s="0"/>
      <c r="QP286" s="0"/>
      <c r="QQ286" s="0"/>
      <c r="QR286" s="0"/>
      <c r="QS286" s="0"/>
      <c r="QT286" s="0"/>
      <c r="QU286" s="0"/>
      <c r="QV286" s="0"/>
      <c r="QW286" s="0"/>
      <c r="QX286" s="0"/>
      <c r="QY286" s="0"/>
      <c r="QZ286" s="0"/>
      <c r="RA286" s="0"/>
      <c r="RB286" s="0"/>
      <c r="RC286" s="0"/>
      <c r="RD286" s="0"/>
      <c r="RE286" s="0"/>
      <c r="RF286" s="0"/>
      <c r="RG286" s="0"/>
      <c r="RH286" s="0"/>
      <c r="RI286" s="0"/>
      <c r="RJ286" s="0"/>
      <c r="RK286" s="0"/>
      <c r="RL286" s="0"/>
      <c r="RM286" s="0"/>
      <c r="RN286" s="0"/>
      <c r="RO286" s="0"/>
      <c r="RP286" s="0"/>
      <c r="RQ286" s="0"/>
      <c r="RR286" s="0"/>
      <c r="RS286" s="0"/>
      <c r="RT286" s="0"/>
      <c r="RU286" s="0"/>
      <c r="RV286" s="0"/>
      <c r="RW286" s="0"/>
      <c r="RX286" s="0"/>
      <c r="RY286" s="0"/>
      <c r="RZ286" s="0"/>
      <c r="SA286" s="0"/>
      <c r="SB286" s="0"/>
      <c r="SC286" s="0"/>
      <c r="SD286" s="0"/>
      <c r="SE286" s="0"/>
      <c r="SF286" s="0"/>
      <c r="SG286" s="0"/>
      <c r="SH286" s="0"/>
      <c r="SI286" s="0"/>
      <c r="SJ286" s="0"/>
      <c r="SK286" s="0"/>
      <c r="SL286" s="0"/>
      <c r="SM286" s="0"/>
      <c r="SN286" s="0"/>
      <c r="SO286" s="0"/>
      <c r="SP286" s="0"/>
      <c r="SQ286" s="0"/>
      <c r="SR286" s="0"/>
      <c r="SS286" s="0"/>
      <c r="ST286" s="0"/>
      <c r="SU286" s="0"/>
      <c r="SV286" s="0"/>
      <c r="SW286" s="0"/>
      <c r="SX286" s="0"/>
      <c r="SY286" s="0"/>
      <c r="SZ286" s="0"/>
      <c r="TA286" s="0"/>
      <c r="TB286" s="0"/>
      <c r="TC286" s="0"/>
      <c r="TD286" s="0"/>
      <c r="TE286" s="0"/>
      <c r="TF286" s="0"/>
      <c r="TG286" s="0"/>
      <c r="TH286" s="0"/>
      <c r="TI286" s="0"/>
      <c r="TJ286" s="0"/>
      <c r="TK286" s="0"/>
      <c r="TL286" s="0"/>
      <c r="TM286" s="0"/>
      <c r="TN286" s="0"/>
      <c r="TO286" s="0"/>
      <c r="TP286" s="0"/>
      <c r="TQ286" s="0"/>
      <c r="TR286" s="0"/>
      <c r="TS286" s="0"/>
      <c r="TT286" s="0"/>
      <c r="TU286" s="0"/>
      <c r="TV286" s="0"/>
      <c r="TW286" s="0"/>
      <c r="TX286" s="0"/>
      <c r="TY286" s="0"/>
      <c r="TZ286" s="0"/>
      <c r="UA286" s="0"/>
      <c r="UB286" s="0"/>
      <c r="UC286" s="0"/>
      <c r="UD286" s="0"/>
      <c r="UE286" s="0"/>
      <c r="UF286" s="0"/>
      <c r="UG286" s="0"/>
      <c r="UH286" s="0"/>
      <c r="UI286" s="0"/>
      <c r="UJ286" s="0"/>
      <c r="UK286" s="0"/>
      <c r="UL286" s="0"/>
      <c r="UM286" s="0"/>
      <c r="UN286" s="0"/>
      <c r="UO286" s="0"/>
      <c r="UP286" s="0"/>
      <c r="UQ286" s="0"/>
      <c r="UR286" s="0"/>
      <c r="US286" s="0"/>
      <c r="UT286" s="0"/>
      <c r="UU286" s="0"/>
      <c r="UV286" s="0"/>
      <c r="UW286" s="0"/>
      <c r="UX286" s="0"/>
      <c r="UY286" s="0"/>
      <c r="UZ286" s="0"/>
      <c r="VA286" s="0"/>
      <c r="VB286" s="0"/>
      <c r="VC286" s="0"/>
      <c r="VD286" s="0"/>
      <c r="VE286" s="0"/>
      <c r="VF286" s="0"/>
      <c r="VG286" s="0"/>
      <c r="VH286" s="0"/>
      <c r="VI286" s="0"/>
      <c r="VJ286" s="0"/>
      <c r="VK286" s="0"/>
      <c r="VL286" s="0"/>
      <c r="VM286" s="0"/>
      <c r="VN286" s="0"/>
      <c r="VO286" s="0"/>
      <c r="VP286" s="0"/>
      <c r="VQ286" s="0"/>
      <c r="VR286" s="0"/>
      <c r="VS286" s="0"/>
      <c r="VT286" s="0"/>
      <c r="VU286" s="0"/>
      <c r="VV286" s="0"/>
      <c r="VW286" s="0"/>
      <c r="VX286" s="0"/>
      <c r="VY286" s="0"/>
      <c r="VZ286" s="0"/>
      <c r="WA286" s="0"/>
      <c r="WB286" s="0"/>
      <c r="WC286" s="0"/>
      <c r="WD286" s="0"/>
      <c r="WE286" s="0"/>
      <c r="WF286" s="0"/>
      <c r="WG286" s="0"/>
      <c r="WH286" s="0"/>
      <c r="WI286" s="0"/>
      <c r="WJ286" s="0"/>
      <c r="WK286" s="0"/>
      <c r="WL286" s="0"/>
      <c r="WM286" s="0"/>
      <c r="WN286" s="0"/>
      <c r="WO286" s="0"/>
      <c r="WP286" s="0"/>
      <c r="WQ286" s="0"/>
      <c r="WR286" s="0"/>
      <c r="WS286" s="0"/>
      <c r="WT286" s="0"/>
      <c r="WU286" s="0"/>
      <c r="WV286" s="0"/>
      <c r="WW286" s="0"/>
      <c r="WX286" s="0"/>
      <c r="WY286" s="0"/>
      <c r="WZ286" s="0"/>
      <c r="XA286" s="0"/>
      <c r="XB286" s="0"/>
      <c r="XC286" s="0"/>
      <c r="XD286" s="0"/>
      <c r="XE286" s="0"/>
      <c r="XF286" s="0"/>
      <c r="XG286" s="0"/>
      <c r="XH286" s="0"/>
      <c r="XI286" s="0"/>
      <c r="XJ286" s="0"/>
      <c r="XK286" s="0"/>
      <c r="XL286" s="0"/>
      <c r="XM286" s="0"/>
      <c r="XN286" s="0"/>
      <c r="XO286" s="0"/>
      <c r="XP286" s="0"/>
      <c r="XQ286" s="0"/>
      <c r="XR286" s="0"/>
      <c r="XS286" s="0"/>
      <c r="XT286" s="0"/>
      <c r="XU286" s="0"/>
      <c r="XV286" s="0"/>
      <c r="XW286" s="0"/>
      <c r="XX286" s="0"/>
      <c r="XY286" s="0"/>
      <c r="XZ286" s="0"/>
      <c r="YA286" s="0"/>
      <c r="YB286" s="0"/>
      <c r="YC286" s="0"/>
      <c r="YD286" s="0"/>
      <c r="YE286" s="0"/>
      <c r="YF286" s="0"/>
      <c r="YG286" s="0"/>
      <c r="YH286" s="0"/>
      <c r="YI286" s="0"/>
      <c r="YJ286" s="0"/>
      <c r="YK286" s="0"/>
      <c r="YL286" s="0"/>
      <c r="YM286" s="0"/>
      <c r="YN286" s="0"/>
      <c r="YO286" s="0"/>
      <c r="YP286" s="0"/>
      <c r="YQ286" s="0"/>
      <c r="YR286" s="0"/>
      <c r="YS286" s="0"/>
      <c r="YT286" s="0"/>
      <c r="YU286" s="0"/>
      <c r="YV286" s="0"/>
      <c r="YW286" s="0"/>
      <c r="YX286" s="0"/>
      <c r="YY286" s="0"/>
      <c r="YZ286" s="0"/>
      <c r="ZA286" s="0"/>
      <c r="ZB286" s="0"/>
      <c r="ZC286" s="0"/>
      <c r="ZD286" s="0"/>
      <c r="ZE286" s="0"/>
      <c r="ZF286" s="0"/>
      <c r="ZG286" s="0"/>
      <c r="ZH286" s="0"/>
      <c r="ZI286" s="0"/>
      <c r="ZJ286" s="0"/>
      <c r="ZK286" s="0"/>
      <c r="ZL286" s="0"/>
      <c r="ZM286" s="0"/>
      <c r="ZN286" s="0"/>
      <c r="ZO286" s="0"/>
      <c r="ZP286" s="0"/>
      <c r="ZQ286" s="0"/>
      <c r="ZR286" s="0"/>
      <c r="ZS286" s="0"/>
      <c r="ZT286" s="0"/>
      <c r="ZU286" s="0"/>
      <c r="ZV286" s="0"/>
      <c r="ZW286" s="0"/>
      <c r="ZX286" s="0"/>
      <c r="ZY286" s="0"/>
      <c r="ZZ286" s="0"/>
      <c r="AAA286" s="0"/>
      <c r="AAB286" s="0"/>
      <c r="AAC286" s="0"/>
      <c r="AAD286" s="0"/>
      <c r="AAE286" s="0"/>
      <c r="AAF286" s="0"/>
      <c r="AAG286" s="0"/>
      <c r="AAH286" s="0"/>
      <c r="AAI286" s="0"/>
      <c r="AAJ286" s="0"/>
      <c r="AAK286" s="0"/>
      <c r="AAL286" s="0"/>
      <c r="AAM286" s="0"/>
      <c r="AAN286" s="0"/>
      <c r="AAO286" s="0"/>
      <c r="AAP286" s="0"/>
      <c r="AAQ286" s="0"/>
      <c r="AAR286" s="0"/>
      <c r="AAS286" s="0"/>
      <c r="AAT286" s="0"/>
      <c r="AAU286" s="0"/>
      <c r="AAV286" s="0"/>
      <c r="AAW286" s="0"/>
      <c r="AAX286" s="0"/>
      <c r="AAY286" s="0"/>
      <c r="AAZ286" s="0"/>
      <c r="ABA286" s="0"/>
      <c r="ABB286" s="0"/>
      <c r="ABC286" s="0"/>
      <c r="ABD286" s="0"/>
      <c r="ABE286" s="0"/>
      <c r="ABF286" s="0"/>
      <c r="ABG286" s="0"/>
      <c r="ABH286" s="0"/>
      <c r="ABI286" s="0"/>
      <c r="ABJ286" s="0"/>
      <c r="ABK286" s="0"/>
      <c r="ABL286" s="0"/>
      <c r="ABM286" s="0"/>
      <c r="ABN286" s="0"/>
      <c r="ABO286" s="0"/>
      <c r="ABP286" s="0"/>
      <c r="ABQ286" s="0"/>
      <c r="ABR286" s="0"/>
      <c r="ABS286" s="0"/>
      <c r="ABT286" s="0"/>
      <c r="ABU286" s="0"/>
      <c r="ABV286" s="0"/>
      <c r="ABW286" s="0"/>
      <c r="ABX286" s="0"/>
      <c r="ABY286" s="0"/>
      <c r="ABZ286" s="0"/>
      <c r="ACA286" s="0"/>
      <c r="ACB286" s="0"/>
      <c r="ACC286" s="0"/>
      <c r="ACD286" s="0"/>
      <c r="ACE286" s="0"/>
      <c r="ACF286" s="0"/>
      <c r="ACG286" s="0"/>
      <c r="ACH286" s="0"/>
      <c r="ACI286" s="0"/>
      <c r="ACJ286" s="0"/>
      <c r="ACK286" s="0"/>
      <c r="ACL286" s="0"/>
      <c r="ACM286" s="0"/>
      <c r="ACN286" s="0"/>
      <c r="ACO286" s="0"/>
      <c r="ACP286" s="0"/>
      <c r="ACQ286" s="0"/>
      <c r="ACR286" s="0"/>
      <c r="ACS286" s="0"/>
      <c r="ACT286" s="0"/>
      <c r="ACU286" s="0"/>
      <c r="ACV286" s="0"/>
      <c r="ACW286" s="0"/>
      <c r="ACX286" s="0"/>
      <c r="ACY286" s="0"/>
      <c r="ACZ286" s="0"/>
      <c r="ADA286" s="0"/>
      <c r="ADB286" s="0"/>
      <c r="ADC286" s="0"/>
      <c r="ADD286" s="0"/>
      <c r="ADE286" s="0"/>
      <c r="ADF286" s="0"/>
      <c r="ADG286" s="0"/>
      <c r="ADH286" s="0"/>
      <c r="ADI286" s="0"/>
      <c r="ADJ286" s="0"/>
      <c r="ADK286" s="0"/>
      <c r="ADL286" s="0"/>
      <c r="ADM286" s="0"/>
      <c r="ADN286" s="0"/>
      <c r="ADO286" s="0"/>
      <c r="ADP286" s="0"/>
      <c r="ADQ286" s="0"/>
      <c r="ADR286" s="0"/>
      <c r="ADS286" s="0"/>
      <c r="ADT286" s="0"/>
      <c r="ADU286" s="0"/>
      <c r="ADV286" s="0"/>
      <c r="ADW286" s="0"/>
      <c r="ADX286" s="0"/>
      <c r="ADY286" s="0"/>
      <c r="ADZ286" s="0"/>
      <c r="AEA286" s="0"/>
      <c r="AEB286" s="0"/>
      <c r="AEC286" s="0"/>
      <c r="AED286" s="0"/>
      <c r="AEE286" s="0"/>
      <c r="AEF286" s="0"/>
      <c r="AEG286" s="0"/>
      <c r="AEH286" s="0"/>
      <c r="AEI286" s="0"/>
      <c r="AEJ286" s="0"/>
      <c r="AEK286" s="0"/>
      <c r="AEL286" s="0"/>
      <c r="AEM286" s="0"/>
      <c r="AEN286" s="0"/>
      <c r="AEO286" s="0"/>
      <c r="AEP286" s="0"/>
      <c r="AEQ286" s="0"/>
      <c r="AER286" s="0"/>
      <c r="AES286" s="0"/>
      <c r="AET286" s="0"/>
      <c r="AEU286" s="0"/>
      <c r="AEV286" s="0"/>
      <c r="AEW286" s="0"/>
      <c r="AEX286" s="0"/>
      <c r="AEY286" s="0"/>
      <c r="AEZ286" s="0"/>
      <c r="AFA286" s="0"/>
      <c r="AFB286" s="0"/>
      <c r="AFC286" s="0"/>
      <c r="AFD286" s="0"/>
      <c r="AFE286" s="0"/>
      <c r="AFF286" s="0"/>
      <c r="AFG286" s="0"/>
      <c r="AFH286" s="0"/>
      <c r="AFI286" s="0"/>
      <c r="AFJ286" s="0"/>
      <c r="AFK286" s="0"/>
      <c r="AFL286" s="0"/>
      <c r="AFM286" s="0"/>
      <c r="AFN286" s="0"/>
      <c r="AFO286" s="0"/>
      <c r="AFP286" s="0"/>
      <c r="AFQ286" s="0"/>
      <c r="AFR286" s="0"/>
      <c r="AFS286" s="0"/>
      <c r="AFT286" s="0"/>
      <c r="AFU286" s="0"/>
      <c r="AFV286" s="0"/>
      <c r="AFW286" s="0"/>
      <c r="AFX286" s="0"/>
      <c r="AFY286" s="0"/>
      <c r="AFZ286" s="0"/>
      <c r="AGA286" s="0"/>
      <c r="AGB286" s="0"/>
      <c r="AGC286" s="0"/>
      <c r="AGD286" s="0"/>
      <c r="AGE286" s="0"/>
      <c r="AGF286" s="0"/>
      <c r="AGG286" s="0"/>
      <c r="AGH286" s="0"/>
      <c r="AGI286" s="0"/>
      <c r="AGJ286" s="0"/>
      <c r="AGK286" s="0"/>
      <c r="AGL286" s="0"/>
      <c r="AGM286" s="0"/>
      <c r="AGN286" s="0"/>
      <c r="AGO286" s="0"/>
      <c r="AGP286" s="0"/>
      <c r="AGQ286" s="0"/>
      <c r="AGR286" s="0"/>
      <c r="AGS286" s="0"/>
      <c r="AGT286" s="0"/>
      <c r="AGU286" s="0"/>
      <c r="AGV286" s="0"/>
      <c r="AGW286" s="0"/>
      <c r="AGX286" s="0"/>
      <c r="AGY286" s="0"/>
      <c r="AGZ286" s="0"/>
      <c r="AHA286" s="0"/>
      <c r="AHB286" s="0"/>
      <c r="AHC286" s="0"/>
      <c r="AHD286" s="0"/>
      <c r="AHE286" s="0"/>
      <c r="AHF286" s="0"/>
      <c r="AHG286" s="0"/>
      <c r="AHH286" s="0"/>
      <c r="AHI286" s="0"/>
      <c r="AHJ286" s="0"/>
      <c r="AHK286" s="0"/>
      <c r="AHL286" s="0"/>
      <c r="AHM286" s="0"/>
      <c r="AHN286" s="0"/>
      <c r="AHO286" s="0"/>
      <c r="AHP286" s="0"/>
      <c r="AHQ286" s="0"/>
      <c r="AHR286" s="0"/>
      <c r="AHS286" s="0"/>
      <c r="AHT286" s="0"/>
      <c r="AHU286" s="0"/>
      <c r="AHV286" s="0"/>
      <c r="AHW286" s="0"/>
      <c r="AHX286" s="0"/>
      <c r="AHY286" s="0"/>
      <c r="AHZ286" s="0"/>
      <c r="AIA286" s="0"/>
      <c r="AIB286" s="0"/>
      <c r="AIC286" s="0"/>
      <c r="AID286" s="0"/>
      <c r="AIE286" s="0"/>
      <c r="AIF286" s="0"/>
      <c r="AIG286" s="0"/>
      <c r="AIH286" s="0"/>
      <c r="AII286" s="0"/>
      <c r="AIJ286" s="0"/>
      <c r="AIK286" s="0"/>
      <c r="AIL286" s="0"/>
      <c r="AIM286" s="0"/>
      <c r="AIN286" s="0"/>
      <c r="AIO286" s="0"/>
      <c r="AIP286" s="0"/>
      <c r="AIQ286" s="0"/>
      <c r="AIR286" s="0"/>
      <c r="AIS286" s="0"/>
      <c r="AIT286" s="0"/>
      <c r="AIU286" s="0"/>
      <c r="AIV286" s="0"/>
      <c r="AIW286" s="0"/>
      <c r="AIX286" s="0"/>
      <c r="AIY286" s="0"/>
      <c r="AIZ286" s="0"/>
      <c r="AJA286" s="0"/>
      <c r="AJB286" s="0"/>
      <c r="AJC286" s="0"/>
      <c r="AJD286" s="0"/>
      <c r="AJE286" s="0"/>
      <c r="AJF286" s="0"/>
      <c r="AJG286" s="0"/>
      <c r="AJH286" s="0"/>
      <c r="AJI286" s="0"/>
      <c r="AJJ286" s="0"/>
      <c r="AJK286" s="0"/>
      <c r="AJL286" s="0"/>
      <c r="AJM286" s="0"/>
      <c r="AJN286" s="0"/>
      <c r="AJO286" s="0"/>
      <c r="AJP286" s="0"/>
      <c r="AJQ286" s="0"/>
      <c r="AJR286" s="0"/>
      <c r="AJS286" s="0"/>
      <c r="AJT286" s="0"/>
      <c r="AJU286" s="0"/>
      <c r="AJV286" s="0"/>
      <c r="AJW286" s="0"/>
      <c r="AJX286" s="0"/>
      <c r="AJY286" s="0"/>
      <c r="AJZ286" s="0"/>
      <c r="AKA286" s="0"/>
      <c r="AKB286" s="0"/>
      <c r="AKC286" s="0"/>
      <c r="AKD286" s="0"/>
      <c r="AKE286" s="0"/>
      <c r="AKF286" s="0"/>
      <c r="AKG286" s="0"/>
      <c r="AKH286" s="0"/>
      <c r="AKI286" s="0"/>
      <c r="AKJ286" s="0"/>
      <c r="AKK286" s="0"/>
      <c r="AKL286" s="0"/>
      <c r="AKM286" s="0"/>
      <c r="AKN286" s="0"/>
      <c r="AKO286" s="0"/>
      <c r="AKP286" s="0"/>
      <c r="AKQ286" s="0"/>
      <c r="AKR286" s="0"/>
      <c r="AKS286" s="0"/>
      <c r="AKT286" s="0"/>
      <c r="AKU286" s="0"/>
      <c r="AKV286" s="0"/>
      <c r="AKW286" s="0"/>
      <c r="AKX286" s="0"/>
      <c r="AKY286" s="0"/>
      <c r="AKZ286" s="0"/>
      <c r="ALA286" s="0"/>
      <c r="ALB286" s="0"/>
      <c r="ALC286" s="0"/>
      <c r="ALD286" s="0"/>
      <c r="ALE286" s="0"/>
      <c r="ALF286" s="0"/>
      <c r="ALG286" s="0"/>
      <c r="ALH286" s="0"/>
      <c r="ALI286" s="0"/>
      <c r="ALJ286" s="0"/>
      <c r="ALK286" s="0"/>
      <c r="ALL286" s="0"/>
      <c r="ALM286" s="0"/>
      <c r="ALN286" s="0"/>
      <c r="ALO286" s="0"/>
      <c r="ALP286" s="0"/>
      <c r="ALQ286" s="0"/>
      <c r="ALR286" s="0"/>
      <c r="ALS286" s="0"/>
      <c r="ALT286" s="0"/>
      <c r="ALU286" s="0"/>
      <c r="ALV286" s="0"/>
      <c r="ALW286" s="0"/>
      <c r="ALX286" s="0"/>
      <c r="ALY286" s="0"/>
      <c r="ALZ286" s="0"/>
      <c r="AMA286" s="0"/>
      <c r="AMB286" s="0"/>
      <c r="AMC286" s="0"/>
      <c r="AMD286" s="0"/>
      <c r="AME286" s="0"/>
      <c r="AMF286" s="0"/>
      <c r="AMG286" s="0"/>
      <c r="AMH286" s="0"/>
      <c r="AMI286" s="0"/>
      <c r="AMJ286" s="0"/>
    </row>
    <row r="287" customFormat="false" ht="15" hidden="false" customHeight="false" outlineLevel="0" collapsed="false">
      <c r="A287" s="73"/>
      <c r="B287" s="98" t="s">
        <v>298</v>
      </c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0"/>
      <c r="AC287" s="0"/>
      <c r="AD287" s="0"/>
      <c r="AE287" s="0"/>
      <c r="AF287" s="0"/>
      <c r="AG287" s="0"/>
      <c r="AH287" s="0"/>
      <c r="AI287" s="0"/>
      <c r="AJ287" s="0"/>
      <c r="AK287" s="0"/>
      <c r="AL287" s="0"/>
      <c r="AM287" s="0"/>
      <c r="AN287" s="0"/>
      <c r="AO287" s="0"/>
      <c r="AP287" s="0"/>
      <c r="AQ287" s="0"/>
      <c r="AR287" s="0"/>
      <c r="AS287" s="0"/>
      <c r="AT287" s="0"/>
      <c r="AU287" s="0"/>
      <c r="AV287" s="0"/>
      <c r="AW287" s="0"/>
      <c r="AX287" s="0"/>
      <c r="AY287" s="0"/>
      <c r="AZ287" s="0"/>
      <c r="BA287" s="0"/>
      <c r="BB287" s="0"/>
      <c r="BC287" s="0"/>
      <c r="BD287" s="0"/>
      <c r="BE287" s="0"/>
      <c r="BF287" s="0"/>
      <c r="BG287" s="0"/>
      <c r="BH287" s="0"/>
      <c r="BI287" s="0"/>
      <c r="BJ287" s="0"/>
      <c r="BK287" s="0"/>
      <c r="BL287" s="0"/>
      <c r="BM287" s="0"/>
      <c r="BN287" s="0"/>
      <c r="BO287" s="0"/>
      <c r="BP287" s="0"/>
      <c r="BQ287" s="0"/>
      <c r="BR287" s="0"/>
      <c r="BS287" s="0"/>
      <c r="BT287" s="0"/>
      <c r="BU287" s="0"/>
      <c r="BV287" s="0"/>
      <c r="BW287" s="0"/>
      <c r="BX287" s="0"/>
      <c r="BY287" s="0"/>
      <c r="BZ287" s="0"/>
      <c r="CA287" s="0"/>
      <c r="CB287" s="0"/>
      <c r="CC287" s="0"/>
      <c r="CD287" s="0"/>
      <c r="CE287" s="0"/>
      <c r="CF287" s="0"/>
      <c r="CG287" s="0"/>
      <c r="CH287" s="0"/>
      <c r="CI287" s="0"/>
      <c r="CJ287" s="0"/>
      <c r="CK287" s="0"/>
      <c r="CL287" s="0"/>
      <c r="CM287" s="0"/>
      <c r="CN287" s="0"/>
      <c r="CO287" s="0"/>
      <c r="CP287" s="0"/>
      <c r="CQ287" s="0"/>
      <c r="CR287" s="0"/>
      <c r="CS287" s="0"/>
      <c r="CT287" s="0"/>
      <c r="CU287" s="0"/>
      <c r="CV287" s="0"/>
      <c r="CW287" s="0"/>
      <c r="CX287" s="0"/>
      <c r="CY287" s="0"/>
      <c r="CZ287" s="0"/>
      <c r="DA287" s="0"/>
      <c r="DB287" s="0"/>
      <c r="DC287" s="0"/>
      <c r="DD287" s="0"/>
      <c r="DE287" s="0"/>
      <c r="DF287" s="0"/>
      <c r="DG287" s="0"/>
      <c r="DH287" s="0"/>
      <c r="DI287" s="0"/>
      <c r="DJ287" s="0"/>
      <c r="DK287" s="0"/>
      <c r="DL287" s="0"/>
      <c r="DM287" s="0"/>
      <c r="DN287" s="0"/>
      <c r="DO287" s="0"/>
      <c r="DP287" s="0"/>
      <c r="DQ287" s="0"/>
      <c r="DR287" s="0"/>
      <c r="DS287" s="0"/>
      <c r="DT287" s="0"/>
      <c r="DU287" s="0"/>
      <c r="DV287" s="0"/>
      <c r="DW287" s="0"/>
      <c r="DX287" s="0"/>
      <c r="DY287" s="0"/>
      <c r="DZ287" s="0"/>
      <c r="EA287" s="0"/>
      <c r="EB287" s="0"/>
      <c r="EC287" s="0"/>
      <c r="ED287" s="0"/>
      <c r="EE287" s="0"/>
      <c r="EF287" s="0"/>
      <c r="EG287" s="0"/>
      <c r="EH287" s="0"/>
      <c r="EI287" s="0"/>
      <c r="EJ287" s="0"/>
      <c r="EK287" s="0"/>
      <c r="EL287" s="0"/>
      <c r="EM287" s="0"/>
      <c r="EN287" s="0"/>
      <c r="EO287" s="0"/>
      <c r="EP287" s="0"/>
      <c r="EQ287" s="0"/>
      <c r="ER287" s="0"/>
      <c r="ES287" s="0"/>
      <c r="ET287" s="0"/>
      <c r="EU287" s="0"/>
      <c r="EV287" s="0"/>
      <c r="EW287" s="0"/>
      <c r="EX287" s="0"/>
      <c r="EY287" s="0"/>
      <c r="EZ287" s="0"/>
      <c r="FA287" s="0"/>
      <c r="FB287" s="0"/>
      <c r="FC287" s="0"/>
      <c r="FD287" s="0"/>
      <c r="FE287" s="0"/>
      <c r="FF287" s="0"/>
      <c r="FG287" s="0"/>
      <c r="FH287" s="0"/>
      <c r="FI287" s="0"/>
      <c r="FJ287" s="0"/>
      <c r="FK287" s="0"/>
      <c r="FL287" s="0"/>
      <c r="FM287" s="0"/>
      <c r="FN287" s="0"/>
      <c r="FO287" s="0"/>
      <c r="FP287" s="0"/>
      <c r="FQ287" s="0"/>
      <c r="FR287" s="0"/>
      <c r="FS287" s="0"/>
      <c r="FT287" s="0"/>
      <c r="FU287" s="0"/>
      <c r="FV287" s="0"/>
      <c r="FW287" s="0"/>
      <c r="FX287" s="0"/>
      <c r="FY287" s="0"/>
      <c r="FZ287" s="0"/>
      <c r="GA287" s="0"/>
      <c r="GB287" s="0"/>
      <c r="GC287" s="0"/>
      <c r="GD287" s="0"/>
      <c r="GE287" s="0"/>
      <c r="GF287" s="0"/>
      <c r="GG287" s="0"/>
      <c r="GH287" s="0"/>
      <c r="GI287" s="0"/>
      <c r="GJ287" s="0"/>
      <c r="GK287" s="0"/>
      <c r="GL287" s="0"/>
      <c r="GM287" s="0"/>
      <c r="GN287" s="0"/>
      <c r="GO287" s="0"/>
      <c r="GP287" s="0"/>
      <c r="GQ287" s="0"/>
      <c r="GR287" s="0"/>
      <c r="GS287" s="0"/>
      <c r="GT287" s="0"/>
      <c r="GU287" s="0"/>
      <c r="GV287" s="0"/>
      <c r="GW287" s="0"/>
      <c r="GX287" s="0"/>
      <c r="GY287" s="0"/>
      <c r="GZ287" s="0"/>
      <c r="HA287" s="0"/>
      <c r="HB287" s="0"/>
      <c r="HC287" s="0"/>
      <c r="HD287" s="0"/>
      <c r="HE287" s="0"/>
      <c r="HF287" s="0"/>
      <c r="HG287" s="0"/>
      <c r="HH287" s="0"/>
      <c r="HI287" s="0"/>
      <c r="HJ287" s="0"/>
      <c r="HK287" s="0"/>
      <c r="HL287" s="0"/>
      <c r="HM287" s="0"/>
      <c r="HN287" s="0"/>
      <c r="HO287" s="0"/>
      <c r="HP287" s="0"/>
      <c r="HQ287" s="0"/>
      <c r="HR287" s="0"/>
      <c r="HS287" s="0"/>
      <c r="HT287" s="0"/>
      <c r="HU287" s="0"/>
      <c r="HV287" s="0"/>
      <c r="HW287" s="0"/>
      <c r="HX287" s="0"/>
      <c r="HY287" s="0"/>
      <c r="HZ287" s="0"/>
      <c r="IA287" s="0"/>
      <c r="IB287" s="0"/>
      <c r="IC287" s="0"/>
      <c r="ID287" s="0"/>
      <c r="IE287" s="0"/>
      <c r="IF287" s="0"/>
      <c r="IG287" s="0"/>
      <c r="IH287" s="0"/>
      <c r="II287" s="0"/>
      <c r="IJ287" s="0"/>
      <c r="IK287" s="0"/>
      <c r="IL287" s="0"/>
      <c r="IM287" s="0"/>
      <c r="IN287" s="0"/>
      <c r="IO287" s="0"/>
      <c r="IP287" s="0"/>
      <c r="IQ287" s="0"/>
      <c r="IR287" s="0"/>
      <c r="IS287" s="0"/>
      <c r="IT287" s="0"/>
      <c r="IU287" s="0"/>
      <c r="IV287" s="0"/>
      <c r="IW287" s="0"/>
      <c r="IX287" s="0"/>
      <c r="IY287" s="0"/>
      <c r="IZ287" s="0"/>
      <c r="JA287" s="0"/>
      <c r="JB287" s="0"/>
      <c r="JC287" s="0"/>
      <c r="JD287" s="0"/>
      <c r="JE287" s="0"/>
      <c r="JF287" s="0"/>
      <c r="JG287" s="0"/>
      <c r="JH287" s="0"/>
      <c r="JI287" s="0"/>
      <c r="JJ287" s="0"/>
      <c r="JK287" s="0"/>
      <c r="JL287" s="0"/>
      <c r="JM287" s="0"/>
      <c r="JN287" s="0"/>
      <c r="JO287" s="0"/>
      <c r="JP287" s="0"/>
      <c r="JQ287" s="0"/>
      <c r="JR287" s="0"/>
      <c r="JS287" s="0"/>
      <c r="JT287" s="0"/>
      <c r="JU287" s="0"/>
      <c r="JV287" s="0"/>
      <c r="JW287" s="0"/>
      <c r="JX287" s="0"/>
      <c r="JY287" s="0"/>
      <c r="JZ287" s="0"/>
      <c r="KA287" s="0"/>
      <c r="KB287" s="0"/>
      <c r="KC287" s="0"/>
      <c r="KD287" s="0"/>
      <c r="KE287" s="0"/>
      <c r="KF287" s="0"/>
      <c r="KG287" s="0"/>
      <c r="KH287" s="0"/>
      <c r="KI287" s="0"/>
      <c r="KJ287" s="0"/>
      <c r="KK287" s="0"/>
      <c r="KL287" s="0"/>
      <c r="KM287" s="0"/>
      <c r="KN287" s="0"/>
      <c r="KO287" s="0"/>
      <c r="KP287" s="0"/>
      <c r="KQ287" s="0"/>
      <c r="KR287" s="0"/>
      <c r="KS287" s="0"/>
      <c r="KT287" s="0"/>
      <c r="KU287" s="0"/>
      <c r="KV287" s="0"/>
      <c r="KW287" s="0"/>
      <c r="KX287" s="0"/>
      <c r="KY287" s="0"/>
      <c r="KZ287" s="0"/>
      <c r="LA287" s="0"/>
      <c r="LB287" s="0"/>
      <c r="LC287" s="0"/>
      <c r="LD287" s="0"/>
      <c r="LE287" s="0"/>
      <c r="LF287" s="0"/>
      <c r="LG287" s="0"/>
      <c r="LH287" s="0"/>
      <c r="LI287" s="0"/>
      <c r="LJ287" s="0"/>
      <c r="LK287" s="0"/>
      <c r="LL287" s="0"/>
      <c r="LM287" s="0"/>
      <c r="LN287" s="0"/>
      <c r="LO287" s="0"/>
      <c r="LP287" s="0"/>
      <c r="LQ287" s="0"/>
      <c r="LR287" s="0"/>
      <c r="LS287" s="0"/>
      <c r="LT287" s="0"/>
      <c r="LU287" s="0"/>
      <c r="LV287" s="0"/>
      <c r="LW287" s="0"/>
      <c r="LX287" s="0"/>
      <c r="LY287" s="0"/>
      <c r="LZ287" s="0"/>
      <c r="MA287" s="0"/>
      <c r="MB287" s="0"/>
      <c r="MC287" s="0"/>
      <c r="MD287" s="0"/>
      <c r="ME287" s="0"/>
      <c r="MF287" s="0"/>
      <c r="MG287" s="0"/>
      <c r="MH287" s="0"/>
      <c r="MI287" s="0"/>
      <c r="MJ287" s="0"/>
      <c r="MK287" s="0"/>
      <c r="ML287" s="0"/>
      <c r="MM287" s="0"/>
      <c r="MN287" s="0"/>
      <c r="MO287" s="0"/>
      <c r="MP287" s="0"/>
      <c r="MQ287" s="0"/>
      <c r="MR287" s="0"/>
      <c r="MS287" s="0"/>
      <c r="MT287" s="0"/>
      <c r="MU287" s="0"/>
      <c r="MV287" s="0"/>
      <c r="MW287" s="0"/>
      <c r="MX287" s="0"/>
      <c r="MY287" s="0"/>
      <c r="MZ287" s="0"/>
      <c r="NA287" s="0"/>
      <c r="NB287" s="0"/>
      <c r="NC287" s="0"/>
      <c r="ND287" s="0"/>
      <c r="NE287" s="0"/>
      <c r="NF287" s="0"/>
      <c r="NG287" s="0"/>
      <c r="NH287" s="0"/>
      <c r="NI287" s="0"/>
      <c r="NJ287" s="0"/>
      <c r="NK287" s="0"/>
      <c r="NL287" s="0"/>
      <c r="NM287" s="0"/>
      <c r="NN287" s="0"/>
      <c r="NO287" s="0"/>
      <c r="NP287" s="0"/>
      <c r="NQ287" s="0"/>
      <c r="NR287" s="0"/>
      <c r="NS287" s="0"/>
      <c r="NT287" s="0"/>
      <c r="NU287" s="0"/>
      <c r="NV287" s="0"/>
      <c r="NW287" s="0"/>
      <c r="NX287" s="0"/>
      <c r="NY287" s="0"/>
      <c r="NZ287" s="0"/>
      <c r="OA287" s="0"/>
      <c r="OB287" s="0"/>
      <c r="OC287" s="0"/>
      <c r="OD287" s="0"/>
      <c r="OE287" s="0"/>
      <c r="OF287" s="0"/>
      <c r="OG287" s="0"/>
      <c r="OH287" s="0"/>
      <c r="OI287" s="0"/>
      <c r="OJ287" s="0"/>
      <c r="OK287" s="0"/>
      <c r="OL287" s="0"/>
      <c r="OM287" s="0"/>
      <c r="ON287" s="0"/>
      <c r="OO287" s="0"/>
      <c r="OP287" s="0"/>
      <c r="OQ287" s="0"/>
      <c r="OR287" s="0"/>
      <c r="OS287" s="0"/>
      <c r="OT287" s="0"/>
      <c r="OU287" s="0"/>
      <c r="OV287" s="0"/>
      <c r="OW287" s="0"/>
      <c r="OX287" s="0"/>
      <c r="OY287" s="0"/>
      <c r="OZ287" s="0"/>
      <c r="PA287" s="0"/>
      <c r="PB287" s="0"/>
      <c r="PC287" s="0"/>
      <c r="PD287" s="0"/>
      <c r="PE287" s="0"/>
      <c r="PF287" s="0"/>
      <c r="PG287" s="0"/>
      <c r="PH287" s="0"/>
      <c r="PI287" s="0"/>
      <c r="PJ287" s="0"/>
      <c r="PK287" s="0"/>
      <c r="PL287" s="0"/>
      <c r="PM287" s="0"/>
      <c r="PN287" s="0"/>
      <c r="PO287" s="0"/>
      <c r="PP287" s="0"/>
      <c r="PQ287" s="0"/>
      <c r="PR287" s="0"/>
      <c r="PS287" s="0"/>
      <c r="PT287" s="0"/>
      <c r="PU287" s="0"/>
      <c r="PV287" s="0"/>
      <c r="PW287" s="0"/>
      <c r="PX287" s="0"/>
      <c r="PY287" s="0"/>
      <c r="PZ287" s="0"/>
      <c r="QA287" s="0"/>
      <c r="QB287" s="0"/>
      <c r="QC287" s="0"/>
      <c r="QD287" s="0"/>
      <c r="QE287" s="0"/>
      <c r="QF287" s="0"/>
      <c r="QG287" s="0"/>
      <c r="QH287" s="0"/>
      <c r="QI287" s="0"/>
      <c r="QJ287" s="0"/>
      <c r="QK287" s="0"/>
      <c r="QL287" s="0"/>
      <c r="QM287" s="0"/>
      <c r="QN287" s="0"/>
      <c r="QO287" s="0"/>
      <c r="QP287" s="0"/>
      <c r="QQ287" s="0"/>
      <c r="QR287" s="0"/>
      <c r="QS287" s="0"/>
      <c r="QT287" s="0"/>
      <c r="QU287" s="0"/>
      <c r="QV287" s="0"/>
      <c r="QW287" s="0"/>
      <c r="QX287" s="0"/>
      <c r="QY287" s="0"/>
      <c r="QZ287" s="0"/>
      <c r="RA287" s="0"/>
      <c r="RB287" s="0"/>
      <c r="RC287" s="0"/>
      <c r="RD287" s="0"/>
      <c r="RE287" s="0"/>
      <c r="RF287" s="0"/>
      <c r="RG287" s="0"/>
      <c r="RH287" s="0"/>
      <c r="RI287" s="0"/>
      <c r="RJ287" s="0"/>
      <c r="RK287" s="0"/>
      <c r="RL287" s="0"/>
      <c r="RM287" s="0"/>
      <c r="RN287" s="0"/>
      <c r="RO287" s="0"/>
      <c r="RP287" s="0"/>
      <c r="RQ287" s="0"/>
      <c r="RR287" s="0"/>
      <c r="RS287" s="0"/>
      <c r="RT287" s="0"/>
      <c r="RU287" s="0"/>
      <c r="RV287" s="0"/>
      <c r="RW287" s="0"/>
      <c r="RX287" s="0"/>
      <c r="RY287" s="0"/>
      <c r="RZ287" s="0"/>
      <c r="SA287" s="0"/>
      <c r="SB287" s="0"/>
      <c r="SC287" s="0"/>
      <c r="SD287" s="0"/>
      <c r="SE287" s="0"/>
      <c r="SF287" s="0"/>
      <c r="SG287" s="0"/>
      <c r="SH287" s="0"/>
      <c r="SI287" s="0"/>
      <c r="SJ287" s="0"/>
      <c r="SK287" s="0"/>
      <c r="SL287" s="0"/>
      <c r="SM287" s="0"/>
      <c r="SN287" s="0"/>
      <c r="SO287" s="0"/>
      <c r="SP287" s="0"/>
      <c r="SQ287" s="0"/>
      <c r="SR287" s="0"/>
      <c r="SS287" s="0"/>
      <c r="ST287" s="0"/>
      <c r="SU287" s="0"/>
      <c r="SV287" s="0"/>
      <c r="SW287" s="0"/>
      <c r="SX287" s="0"/>
      <c r="SY287" s="0"/>
      <c r="SZ287" s="0"/>
      <c r="TA287" s="0"/>
      <c r="TB287" s="0"/>
      <c r="TC287" s="0"/>
      <c r="TD287" s="0"/>
      <c r="TE287" s="0"/>
      <c r="TF287" s="0"/>
      <c r="TG287" s="0"/>
      <c r="TH287" s="0"/>
      <c r="TI287" s="0"/>
      <c r="TJ287" s="0"/>
      <c r="TK287" s="0"/>
      <c r="TL287" s="0"/>
      <c r="TM287" s="0"/>
      <c r="TN287" s="0"/>
      <c r="TO287" s="0"/>
      <c r="TP287" s="0"/>
      <c r="TQ287" s="0"/>
      <c r="TR287" s="0"/>
      <c r="TS287" s="0"/>
      <c r="TT287" s="0"/>
      <c r="TU287" s="0"/>
      <c r="TV287" s="0"/>
      <c r="TW287" s="0"/>
      <c r="TX287" s="0"/>
      <c r="TY287" s="0"/>
      <c r="TZ287" s="0"/>
      <c r="UA287" s="0"/>
      <c r="UB287" s="0"/>
      <c r="UC287" s="0"/>
      <c r="UD287" s="0"/>
      <c r="UE287" s="0"/>
      <c r="UF287" s="0"/>
      <c r="UG287" s="0"/>
      <c r="UH287" s="0"/>
      <c r="UI287" s="0"/>
      <c r="UJ287" s="0"/>
      <c r="UK287" s="0"/>
      <c r="UL287" s="0"/>
      <c r="UM287" s="0"/>
      <c r="UN287" s="0"/>
      <c r="UO287" s="0"/>
      <c r="UP287" s="0"/>
      <c r="UQ287" s="0"/>
      <c r="UR287" s="0"/>
      <c r="US287" s="0"/>
      <c r="UT287" s="0"/>
      <c r="UU287" s="0"/>
      <c r="UV287" s="0"/>
      <c r="UW287" s="0"/>
      <c r="UX287" s="0"/>
      <c r="UY287" s="0"/>
      <c r="UZ287" s="0"/>
      <c r="VA287" s="0"/>
      <c r="VB287" s="0"/>
      <c r="VC287" s="0"/>
      <c r="VD287" s="0"/>
      <c r="VE287" s="0"/>
      <c r="VF287" s="0"/>
      <c r="VG287" s="0"/>
      <c r="VH287" s="0"/>
      <c r="VI287" s="0"/>
      <c r="VJ287" s="0"/>
      <c r="VK287" s="0"/>
      <c r="VL287" s="0"/>
      <c r="VM287" s="0"/>
      <c r="VN287" s="0"/>
      <c r="VO287" s="0"/>
      <c r="VP287" s="0"/>
      <c r="VQ287" s="0"/>
      <c r="VR287" s="0"/>
      <c r="VS287" s="0"/>
      <c r="VT287" s="0"/>
      <c r="VU287" s="0"/>
      <c r="VV287" s="0"/>
      <c r="VW287" s="0"/>
      <c r="VX287" s="0"/>
      <c r="VY287" s="0"/>
      <c r="VZ287" s="0"/>
      <c r="WA287" s="0"/>
      <c r="WB287" s="0"/>
      <c r="WC287" s="0"/>
      <c r="WD287" s="0"/>
      <c r="WE287" s="0"/>
      <c r="WF287" s="0"/>
      <c r="WG287" s="0"/>
      <c r="WH287" s="0"/>
      <c r="WI287" s="0"/>
      <c r="WJ287" s="0"/>
      <c r="WK287" s="0"/>
      <c r="WL287" s="0"/>
      <c r="WM287" s="0"/>
      <c r="WN287" s="0"/>
      <c r="WO287" s="0"/>
      <c r="WP287" s="0"/>
      <c r="WQ287" s="0"/>
      <c r="WR287" s="0"/>
      <c r="WS287" s="0"/>
      <c r="WT287" s="0"/>
      <c r="WU287" s="0"/>
      <c r="WV287" s="0"/>
      <c r="WW287" s="0"/>
      <c r="WX287" s="0"/>
      <c r="WY287" s="0"/>
      <c r="WZ287" s="0"/>
      <c r="XA287" s="0"/>
      <c r="XB287" s="0"/>
      <c r="XC287" s="0"/>
      <c r="XD287" s="0"/>
      <c r="XE287" s="0"/>
      <c r="XF287" s="0"/>
      <c r="XG287" s="0"/>
      <c r="XH287" s="0"/>
      <c r="XI287" s="0"/>
      <c r="XJ287" s="0"/>
      <c r="XK287" s="0"/>
      <c r="XL287" s="0"/>
      <c r="XM287" s="0"/>
      <c r="XN287" s="0"/>
      <c r="XO287" s="0"/>
      <c r="XP287" s="0"/>
      <c r="XQ287" s="0"/>
      <c r="XR287" s="0"/>
      <c r="XS287" s="0"/>
      <c r="XT287" s="0"/>
      <c r="XU287" s="0"/>
      <c r="XV287" s="0"/>
      <c r="XW287" s="0"/>
      <c r="XX287" s="0"/>
      <c r="XY287" s="0"/>
      <c r="XZ287" s="0"/>
      <c r="YA287" s="0"/>
      <c r="YB287" s="0"/>
      <c r="YC287" s="0"/>
      <c r="YD287" s="0"/>
      <c r="YE287" s="0"/>
      <c r="YF287" s="0"/>
      <c r="YG287" s="0"/>
      <c r="YH287" s="0"/>
      <c r="YI287" s="0"/>
      <c r="YJ287" s="0"/>
      <c r="YK287" s="0"/>
      <c r="YL287" s="0"/>
      <c r="YM287" s="0"/>
      <c r="YN287" s="0"/>
      <c r="YO287" s="0"/>
      <c r="YP287" s="0"/>
      <c r="YQ287" s="0"/>
      <c r="YR287" s="0"/>
      <c r="YS287" s="0"/>
      <c r="YT287" s="0"/>
      <c r="YU287" s="0"/>
      <c r="YV287" s="0"/>
      <c r="YW287" s="0"/>
      <c r="YX287" s="0"/>
      <c r="YY287" s="0"/>
      <c r="YZ287" s="0"/>
      <c r="ZA287" s="0"/>
      <c r="ZB287" s="0"/>
      <c r="ZC287" s="0"/>
      <c r="ZD287" s="0"/>
      <c r="ZE287" s="0"/>
      <c r="ZF287" s="0"/>
      <c r="ZG287" s="0"/>
      <c r="ZH287" s="0"/>
      <c r="ZI287" s="0"/>
      <c r="ZJ287" s="0"/>
      <c r="ZK287" s="0"/>
      <c r="ZL287" s="0"/>
      <c r="ZM287" s="0"/>
      <c r="ZN287" s="0"/>
      <c r="ZO287" s="0"/>
      <c r="ZP287" s="0"/>
      <c r="ZQ287" s="0"/>
      <c r="ZR287" s="0"/>
      <c r="ZS287" s="0"/>
      <c r="ZT287" s="0"/>
      <c r="ZU287" s="0"/>
      <c r="ZV287" s="0"/>
      <c r="ZW287" s="0"/>
      <c r="ZX287" s="0"/>
      <c r="ZY287" s="0"/>
      <c r="ZZ287" s="0"/>
      <c r="AAA287" s="0"/>
      <c r="AAB287" s="0"/>
      <c r="AAC287" s="0"/>
      <c r="AAD287" s="0"/>
      <c r="AAE287" s="0"/>
      <c r="AAF287" s="0"/>
      <c r="AAG287" s="0"/>
      <c r="AAH287" s="0"/>
      <c r="AAI287" s="0"/>
      <c r="AAJ287" s="0"/>
      <c r="AAK287" s="0"/>
      <c r="AAL287" s="0"/>
      <c r="AAM287" s="0"/>
      <c r="AAN287" s="0"/>
      <c r="AAO287" s="0"/>
      <c r="AAP287" s="0"/>
      <c r="AAQ287" s="0"/>
      <c r="AAR287" s="0"/>
      <c r="AAS287" s="0"/>
      <c r="AAT287" s="0"/>
      <c r="AAU287" s="0"/>
      <c r="AAV287" s="0"/>
      <c r="AAW287" s="0"/>
      <c r="AAX287" s="0"/>
      <c r="AAY287" s="0"/>
      <c r="AAZ287" s="0"/>
      <c r="ABA287" s="0"/>
      <c r="ABB287" s="0"/>
      <c r="ABC287" s="0"/>
      <c r="ABD287" s="0"/>
      <c r="ABE287" s="0"/>
      <c r="ABF287" s="0"/>
      <c r="ABG287" s="0"/>
      <c r="ABH287" s="0"/>
      <c r="ABI287" s="0"/>
      <c r="ABJ287" s="0"/>
      <c r="ABK287" s="0"/>
      <c r="ABL287" s="0"/>
      <c r="ABM287" s="0"/>
      <c r="ABN287" s="0"/>
      <c r="ABO287" s="0"/>
      <c r="ABP287" s="0"/>
      <c r="ABQ287" s="0"/>
      <c r="ABR287" s="0"/>
      <c r="ABS287" s="0"/>
      <c r="ABT287" s="0"/>
      <c r="ABU287" s="0"/>
      <c r="ABV287" s="0"/>
      <c r="ABW287" s="0"/>
      <c r="ABX287" s="0"/>
      <c r="ABY287" s="0"/>
      <c r="ABZ287" s="0"/>
      <c r="ACA287" s="0"/>
      <c r="ACB287" s="0"/>
      <c r="ACC287" s="0"/>
      <c r="ACD287" s="0"/>
      <c r="ACE287" s="0"/>
      <c r="ACF287" s="0"/>
      <c r="ACG287" s="0"/>
      <c r="ACH287" s="0"/>
      <c r="ACI287" s="0"/>
      <c r="ACJ287" s="0"/>
      <c r="ACK287" s="0"/>
      <c r="ACL287" s="0"/>
      <c r="ACM287" s="0"/>
      <c r="ACN287" s="0"/>
      <c r="ACO287" s="0"/>
      <c r="ACP287" s="0"/>
      <c r="ACQ287" s="0"/>
      <c r="ACR287" s="0"/>
      <c r="ACS287" s="0"/>
      <c r="ACT287" s="0"/>
      <c r="ACU287" s="0"/>
      <c r="ACV287" s="0"/>
      <c r="ACW287" s="0"/>
      <c r="ACX287" s="0"/>
      <c r="ACY287" s="0"/>
      <c r="ACZ287" s="0"/>
      <c r="ADA287" s="0"/>
      <c r="ADB287" s="0"/>
      <c r="ADC287" s="0"/>
      <c r="ADD287" s="0"/>
      <c r="ADE287" s="0"/>
      <c r="ADF287" s="0"/>
      <c r="ADG287" s="0"/>
      <c r="ADH287" s="0"/>
      <c r="ADI287" s="0"/>
      <c r="ADJ287" s="0"/>
      <c r="ADK287" s="0"/>
      <c r="ADL287" s="0"/>
      <c r="ADM287" s="0"/>
      <c r="ADN287" s="0"/>
      <c r="ADO287" s="0"/>
      <c r="ADP287" s="0"/>
      <c r="ADQ287" s="0"/>
      <c r="ADR287" s="0"/>
      <c r="ADS287" s="0"/>
      <c r="ADT287" s="0"/>
      <c r="ADU287" s="0"/>
      <c r="ADV287" s="0"/>
      <c r="ADW287" s="0"/>
      <c r="ADX287" s="0"/>
      <c r="ADY287" s="0"/>
      <c r="ADZ287" s="0"/>
      <c r="AEA287" s="0"/>
      <c r="AEB287" s="0"/>
      <c r="AEC287" s="0"/>
      <c r="AED287" s="0"/>
      <c r="AEE287" s="0"/>
      <c r="AEF287" s="0"/>
      <c r="AEG287" s="0"/>
      <c r="AEH287" s="0"/>
      <c r="AEI287" s="0"/>
      <c r="AEJ287" s="0"/>
      <c r="AEK287" s="0"/>
      <c r="AEL287" s="0"/>
      <c r="AEM287" s="0"/>
      <c r="AEN287" s="0"/>
      <c r="AEO287" s="0"/>
      <c r="AEP287" s="0"/>
      <c r="AEQ287" s="0"/>
      <c r="AER287" s="0"/>
      <c r="AES287" s="0"/>
      <c r="AET287" s="0"/>
      <c r="AEU287" s="0"/>
      <c r="AEV287" s="0"/>
      <c r="AEW287" s="0"/>
      <c r="AEX287" s="0"/>
      <c r="AEY287" s="0"/>
      <c r="AEZ287" s="0"/>
      <c r="AFA287" s="0"/>
      <c r="AFB287" s="0"/>
      <c r="AFC287" s="0"/>
      <c r="AFD287" s="0"/>
      <c r="AFE287" s="0"/>
      <c r="AFF287" s="0"/>
      <c r="AFG287" s="0"/>
      <c r="AFH287" s="0"/>
      <c r="AFI287" s="0"/>
      <c r="AFJ287" s="0"/>
      <c r="AFK287" s="0"/>
      <c r="AFL287" s="0"/>
      <c r="AFM287" s="0"/>
      <c r="AFN287" s="0"/>
      <c r="AFO287" s="0"/>
      <c r="AFP287" s="0"/>
      <c r="AFQ287" s="0"/>
      <c r="AFR287" s="0"/>
      <c r="AFS287" s="0"/>
      <c r="AFT287" s="0"/>
      <c r="AFU287" s="0"/>
      <c r="AFV287" s="0"/>
      <c r="AFW287" s="0"/>
      <c r="AFX287" s="0"/>
      <c r="AFY287" s="0"/>
      <c r="AFZ287" s="0"/>
      <c r="AGA287" s="0"/>
      <c r="AGB287" s="0"/>
      <c r="AGC287" s="0"/>
      <c r="AGD287" s="0"/>
      <c r="AGE287" s="0"/>
      <c r="AGF287" s="0"/>
      <c r="AGG287" s="0"/>
      <c r="AGH287" s="0"/>
      <c r="AGI287" s="0"/>
      <c r="AGJ287" s="0"/>
      <c r="AGK287" s="0"/>
      <c r="AGL287" s="0"/>
      <c r="AGM287" s="0"/>
      <c r="AGN287" s="0"/>
      <c r="AGO287" s="0"/>
      <c r="AGP287" s="0"/>
      <c r="AGQ287" s="0"/>
      <c r="AGR287" s="0"/>
      <c r="AGS287" s="0"/>
      <c r="AGT287" s="0"/>
      <c r="AGU287" s="0"/>
      <c r="AGV287" s="0"/>
      <c r="AGW287" s="0"/>
      <c r="AGX287" s="0"/>
      <c r="AGY287" s="0"/>
      <c r="AGZ287" s="0"/>
      <c r="AHA287" s="0"/>
      <c r="AHB287" s="0"/>
      <c r="AHC287" s="0"/>
      <c r="AHD287" s="0"/>
      <c r="AHE287" s="0"/>
      <c r="AHF287" s="0"/>
      <c r="AHG287" s="0"/>
      <c r="AHH287" s="0"/>
      <c r="AHI287" s="0"/>
      <c r="AHJ287" s="0"/>
      <c r="AHK287" s="0"/>
      <c r="AHL287" s="0"/>
      <c r="AHM287" s="0"/>
      <c r="AHN287" s="0"/>
      <c r="AHO287" s="0"/>
      <c r="AHP287" s="0"/>
      <c r="AHQ287" s="0"/>
      <c r="AHR287" s="0"/>
      <c r="AHS287" s="0"/>
      <c r="AHT287" s="0"/>
      <c r="AHU287" s="0"/>
      <c r="AHV287" s="0"/>
      <c r="AHW287" s="0"/>
      <c r="AHX287" s="0"/>
      <c r="AHY287" s="0"/>
      <c r="AHZ287" s="0"/>
      <c r="AIA287" s="0"/>
      <c r="AIB287" s="0"/>
      <c r="AIC287" s="0"/>
      <c r="AID287" s="0"/>
      <c r="AIE287" s="0"/>
      <c r="AIF287" s="0"/>
      <c r="AIG287" s="0"/>
      <c r="AIH287" s="0"/>
      <c r="AII287" s="0"/>
      <c r="AIJ287" s="0"/>
      <c r="AIK287" s="0"/>
      <c r="AIL287" s="0"/>
      <c r="AIM287" s="0"/>
      <c r="AIN287" s="0"/>
      <c r="AIO287" s="0"/>
      <c r="AIP287" s="0"/>
      <c r="AIQ287" s="0"/>
      <c r="AIR287" s="0"/>
      <c r="AIS287" s="0"/>
      <c r="AIT287" s="0"/>
      <c r="AIU287" s="0"/>
      <c r="AIV287" s="0"/>
      <c r="AIW287" s="0"/>
      <c r="AIX287" s="0"/>
      <c r="AIY287" s="0"/>
      <c r="AIZ287" s="0"/>
      <c r="AJA287" s="0"/>
      <c r="AJB287" s="0"/>
      <c r="AJC287" s="0"/>
      <c r="AJD287" s="0"/>
      <c r="AJE287" s="0"/>
      <c r="AJF287" s="0"/>
      <c r="AJG287" s="0"/>
      <c r="AJH287" s="0"/>
      <c r="AJI287" s="0"/>
      <c r="AJJ287" s="0"/>
      <c r="AJK287" s="0"/>
      <c r="AJL287" s="0"/>
      <c r="AJM287" s="0"/>
      <c r="AJN287" s="0"/>
      <c r="AJO287" s="0"/>
      <c r="AJP287" s="0"/>
      <c r="AJQ287" s="0"/>
      <c r="AJR287" s="0"/>
      <c r="AJS287" s="0"/>
      <c r="AJT287" s="0"/>
      <c r="AJU287" s="0"/>
      <c r="AJV287" s="0"/>
      <c r="AJW287" s="0"/>
      <c r="AJX287" s="0"/>
      <c r="AJY287" s="0"/>
      <c r="AJZ287" s="0"/>
      <c r="AKA287" s="0"/>
      <c r="AKB287" s="0"/>
      <c r="AKC287" s="0"/>
      <c r="AKD287" s="0"/>
      <c r="AKE287" s="0"/>
      <c r="AKF287" s="0"/>
      <c r="AKG287" s="0"/>
      <c r="AKH287" s="0"/>
      <c r="AKI287" s="0"/>
      <c r="AKJ287" s="0"/>
      <c r="AKK287" s="0"/>
      <c r="AKL287" s="0"/>
      <c r="AKM287" s="0"/>
      <c r="AKN287" s="0"/>
      <c r="AKO287" s="0"/>
      <c r="AKP287" s="0"/>
      <c r="AKQ287" s="0"/>
      <c r="AKR287" s="0"/>
      <c r="AKS287" s="0"/>
      <c r="AKT287" s="0"/>
      <c r="AKU287" s="0"/>
      <c r="AKV287" s="0"/>
      <c r="AKW287" s="0"/>
      <c r="AKX287" s="0"/>
      <c r="AKY287" s="0"/>
      <c r="AKZ287" s="0"/>
      <c r="ALA287" s="0"/>
      <c r="ALB287" s="0"/>
      <c r="ALC287" s="0"/>
      <c r="ALD287" s="0"/>
      <c r="ALE287" s="0"/>
      <c r="ALF287" s="0"/>
      <c r="ALG287" s="0"/>
      <c r="ALH287" s="0"/>
      <c r="ALI287" s="0"/>
      <c r="ALJ287" s="0"/>
      <c r="ALK287" s="0"/>
      <c r="ALL287" s="0"/>
      <c r="ALM287" s="0"/>
      <c r="ALN287" s="0"/>
      <c r="ALO287" s="0"/>
      <c r="ALP287" s="0"/>
      <c r="ALQ287" s="0"/>
      <c r="ALR287" s="0"/>
      <c r="ALS287" s="0"/>
      <c r="ALT287" s="0"/>
      <c r="ALU287" s="0"/>
      <c r="ALV287" s="0"/>
      <c r="ALW287" s="0"/>
      <c r="ALX287" s="0"/>
      <c r="ALY287" s="0"/>
      <c r="ALZ287" s="0"/>
      <c r="AMA287" s="0"/>
      <c r="AMB287" s="0"/>
      <c r="AMC287" s="0"/>
      <c r="AMD287" s="0"/>
      <c r="AME287" s="0"/>
      <c r="AMF287" s="0"/>
      <c r="AMG287" s="0"/>
      <c r="AMH287" s="0"/>
      <c r="AMI287" s="0"/>
      <c r="AMJ287" s="0"/>
    </row>
    <row r="288" customFormat="false" ht="15" hidden="false" customHeight="false" outlineLevel="0" collapsed="false">
      <c r="A288" s="73"/>
      <c r="B288" s="98" t="s">
        <v>79</v>
      </c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0"/>
      <c r="AC288" s="0"/>
      <c r="AD288" s="0"/>
      <c r="AE288" s="0"/>
      <c r="AF288" s="0"/>
      <c r="AG288" s="0"/>
      <c r="AH288" s="0"/>
      <c r="AI288" s="0"/>
      <c r="AJ288" s="0"/>
      <c r="AK288" s="0"/>
      <c r="AL288" s="0"/>
      <c r="AM288" s="0"/>
      <c r="AN288" s="0"/>
      <c r="AO288" s="0"/>
      <c r="AP288" s="0"/>
      <c r="AQ288" s="0"/>
      <c r="AR288" s="0"/>
      <c r="AS288" s="0"/>
      <c r="AT288" s="0"/>
      <c r="AU288" s="0"/>
      <c r="AV288" s="0"/>
      <c r="AW288" s="0"/>
      <c r="AX288" s="0"/>
      <c r="AY288" s="0"/>
      <c r="AZ288" s="0"/>
      <c r="BA288" s="0"/>
      <c r="BB288" s="0"/>
      <c r="BC288" s="0"/>
      <c r="BD288" s="0"/>
      <c r="BE288" s="0"/>
      <c r="BF288" s="0"/>
      <c r="BG288" s="0"/>
      <c r="BH288" s="0"/>
      <c r="BI288" s="0"/>
      <c r="BJ288" s="0"/>
      <c r="BK288" s="0"/>
      <c r="BL288" s="0"/>
      <c r="BM288" s="0"/>
      <c r="BN288" s="0"/>
      <c r="BO288" s="0"/>
      <c r="BP288" s="0"/>
      <c r="BQ288" s="0"/>
      <c r="BR288" s="0"/>
      <c r="BS288" s="0"/>
      <c r="BT288" s="0"/>
      <c r="BU288" s="0"/>
      <c r="BV288" s="0"/>
      <c r="BW288" s="0"/>
      <c r="BX288" s="0"/>
      <c r="BY288" s="0"/>
      <c r="BZ288" s="0"/>
      <c r="CA288" s="0"/>
      <c r="CB288" s="0"/>
      <c r="CC288" s="0"/>
      <c r="CD288" s="0"/>
      <c r="CE288" s="0"/>
      <c r="CF288" s="0"/>
      <c r="CG288" s="0"/>
      <c r="CH288" s="0"/>
      <c r="CI288" s="0"/>
      <c r="CJ288" s="0"/>
      <c r="CK288" s="0"/>
      <c r="CL288" s="0"/>
      <c r="CM288" s="0"/>
      <c r="CN288" s="0"/>
      <c r="CO288" s="0"/>
      <c r="CP288" s="0"/>
      <c r="CQ288" s="0"/>
      <c r="CR288" s="0"/>
      <c r="CS288" s="0"/>
      <c r="CT288" s="0"/>
      <c r="CU288" s="0"/>
      <c r="CV288" s="0"/>
      <c r="CW288" s="0"/>
      <c r="CX288" s="0"/>
      <c r="CY288" s="0"/>
      <c r="CZ288" s="0"/>
      <c r="DA288" s="0"/>
      <c r="DB288" s="0"/>
      <c r="DC288" s="0"/>
      <c r="DD288" s="0"/>
      <c r="DE288" s="0"/>
      <c r="DF288" s="0"/>
      <c r="DG288" s="0"/>
      <c r="DH288" s="0"/>
      <c r="DI288" s="0"/>
      <c r="DJ288" s="0"/>
      <c r="DK288" s="0"/>
      <c r="DL288" s="0"/>
      <c r="DM288" s="0"/>
      <c r="DN288" s="0"/>
      <c r="DO288" s="0"/>
      <c r="DP288" s="0"/>
      <c r="DQ288" s="0"/>
      <c r="DR288" s="0"/>
      <c r="DS288" s="0"/>
      <c r="DT288" s="0"/>
      <c r="DU288" s="0"/>
      <c r="DV288" s="0"/>
      <c r="DW288" s="0"/>
      <c r="DX288" s="0"/>
      <c r="DY288" s="0"/>
      <c r="DZ288" s="0"/>
      <c r="EA288" s="0"/>
      <c r="EB288" s="0"/>
      <c r="EC288" s="0"/>
      <c r="ED288" s="0"/>
      <c r="EE288" s="0"/>
      <c r="EF288" s="0"/>
      <c r="EG288" s="0"/>
      <c r="EH288" s="0"/>
      <c r="EI288" s="0"/>
      <c r="EJ288" s="0"/>
      <c r="EK288" s="0"/>
      <c r="EL288" s="0"/>
      <c r="EM288" s="0"/>
      <c r="EN288" s="0"/>
      <c r="EO288" s="0"/>
      <c r="EP288" s="0"/>
      <c r="EQ288" s="0"/>
      <c r="ER288" s="0"/>
      <c r="ES288" s="0"/>
      <c r="ET288" s="0"/>
      <c r="EU288" s="0"/>
      <c r="EV288" s="0"/>
      <c r="EW288" s="0"/>
      <c r="EX288" s="0"/>
      <c r="EY288" s="0"/>
      <c r="EZ288" s="0"/>
      <c r="FA288" s="0"/>
      <c r="FB288" s="0"/>
      <c r="FC288" s="0"/>
      <c r="FD288" s="0"/>
      <c r="FE288" s="0"/>
      <c r="FF288" s="0"/>
      <c r="FG288" s="0"/>
      <c r="FH288" s="0"/>
      <c r="FI288" s="0"/>
      <c r="FJ288" s="0"/>
      <c r="FK288" s="0"/>
      <c r="FL288" s="0"/>
      <c r="FM288" s="0"/>
      <c r="FN288" s="0"/>
      <c r="FO288" s="0"/>
      <c r="FP288" s="0"/>
      <c r="FQ288" s="0"/>
      <c r="FR288" s="0"/>
      <c r="FS288" s="0"/>
      <c r="FT288" s="0"/>
      <c r="FU288" s="0"/>
      <c r="FV288" s="0"/>
      <c r="FW288" s="0"/>
      <c r="FX288" s="0"/>
      <c r="FY288" s="0"/>
      <c r="FZ288" s="0"/>
      <c r="GA288" s="0"/>
      <c r="GB288" s="0"/>
      <c r="GC288" s="0"/>
      <c r="GD288" s="0"/>
      <c r="GE288" s="0"/>
      <c r="GF288" s="0"/>
      <c r="GG288" s="0"/>
      <c r="GH288" s="0"/>
      <c r="GI288" s="0"/>
      <c r="GJ288" s="0"/>
      <c r="GK288" s="0"/>
      <c r="GL288" s="0"/>
      <c r="GM288" s="0"/>
      <c r="GN288" s="0"/>
      <c r="GO288" s="0"/>
      <c r="GP288" s="0"/>
      <c r="GQ288" s="0"/>
      <c r="GR288" s="0"/>
      <c r="GS288" s="0"/>
      <c r="GT288" s="0"/>
      <c r="GU288" s="0"/>
      <c r="GV288" s="0"/>
      <c r="GW288" s="0"/>
      <c r="GX288" s="0"/>
      <c r="GY288" s="0"/>
      <c r="GZ288" s="0"/>
      <c r="HA288" s="0"/>
      <c r="HB288" s="0"/>
      <c r="HC288" s="0"/>
      <c r="HD288" s="0"/>
      <c r="HE288" s="0"/>
      <c r="HF288" s="0"/>
      <c r="HG288" s="0"/>
      <c r="HH288" s="0"/>
      <c r="HI288" s="0"/>
      <c r="HJ288" s="0"/>
      <c r="HK288" s="0"/>
      <c r="HL288" s="0"/>
      <c r="HM288" s="0"/>
      <c r="HN288" s="0"/>
      <c r="HO288" s="0"/>
      <c r="HP288" s="0"/>
      <c r="HQ288" s="0"/>
      <c r="HR288" s="0"/>
      <c r="HS288" s="0"/>
      <c r="HT288" s="0"/>
      <c r="HU288" s="0"/>
      <c r="HV288" s="0"/>
      <c r="HW288" s="0"/>
      <c r="HX288" s="0"/>
      <c r="HY288" s="0"/>
      <c r="HZ288" s="0"/>
      <c r="IA288" s="0"/>
      <c r="IB288" s="0"/>
      <c r="IC288" s="0"/>
      <c r="ID288" s="0"/>
      <c r="IE288" s="0"/>
      <c r="IF288" s="0"/>
      <c r="IG288" s="0"/>
      <c r="IH288" s="0"/>
      <c r="II288" s="0"/>
      <c r="IJ288" s="0"/>
      <c r="IK288" s="0"/>
      <c r="IL288" s="0"/>
      <c r="IM288" s="0"/>
      <c r="IN288" s="0"/>
      <c r="IO288" s="0"/>
      <c r="IP288" s="0"/>
      <c r="IQ288" s="0"/>
      <c r="IR288" s="0"/>
      <c r="IS288" s="0"/>
      <c r="IT288" s="0"/>
      <c r="IU288" s="0"/>
      <c r="IV288" s="0"/>
      <c r="IW288" s="0"/>
      <c r="IX288" s="0"/>
      <c r="IY288" s="0"/>
      <c r="IZ288" s="0"/>
      <c r="JA288" s="0"/>
      <c r="JB288" s="0"/>
      <c r="JC288" s="0"/>
      <c r="JD288" s="0"/>
      <c r="JE288" s="0"/>
      <c r="JF288" s="0"/>
      <c r="JG288" s="0"/>
      <c r="JH288" s="0"/>
      <c r="JI288" s="0"/>
      <c r="JJ288" s="0"/>
      <c r="JK288" s="0"/>
      <c r="JL288" s="0"/>
      <c r="JM288" s="0"/>
      <c r="JN288" s="0"/>
      <c r="JO288" s="0"/>
      <c r="JP288" s="0"/>
      <c r="JQ288" s="0"/>
      <c r="JR288" s="0"/>
      <c r="JS288" s="0"/>
      <c r="JT288" s="0"/>
      <c r="JU288" s="0"/>
      <c r="JV288" s="0"/>
      <c r="JW288" s="0"/>
      <c r="JX288" s="0"/>
      <c r="JY288" s="0"/>
      <c r="JZ288" s="0"/>
      <c r="KA288" s="0"/>
      <c r="KB288" s="0"/>
      <c r="KC288" s="0"/>
      <c r="KD288" s="0"/>
      <c r="KE288" s="0"/>
      <c r="KF288" s="0"/>
      <c r="KG288" s="0"/>
      <c r="KH288" s="0"/>
      <c r="KI288" s="0"/>
      <c r="KJ288" s="0"/>
      <c r="KK288" s="0"/>
      <c r="KL288" s="0"/>
      <c r="KM288" s="0"/>
      <c r="KN288" s="0"/>
      <c r="KO288" s="0"/>
      <c r="KP288" s="0"/>
      <c r="KQ288" s="0"/>
      <c r="KR288" s="0"/>
      <c r="KS288" s="0"/>
      <c r="KT288" s="0"/>
      <c r="KU288" s="0"/>
      <c r="KV288" s="0"/>
      <c r="KW288" s="0"/>
      <c r="KX288" s="0"/>
      <c r="KY288" s="0"/>
      <c r="KZ288" s="0"/>
      <c r="LA288" s="0"/>
      <c r="LB288" s="0"/>
      <c r="LC288" s="0"/>
      <c r="LD288" s="0"/>
      <c r="LE288" s="0"/>
      <c r="LF288" s="0"/>
      <c r="LG288" s="0"/>
      <c r="LH288" s="0"/>
      <c r="LI288" s="0"/>
      <c r="LJ288" s="0"/>
      <c r="LK288" s="0"/>
      <c r="LL288" s="0"/>
      <c r="LM288" s="0"/>
      <c r="LN288" s="0"/>
      <c r="LO288" s="0"/>
      <c r="LP288" s="0"/>
      <c r="LQ288" s="0"/>
      <c r="LR288" s="0"/>
      <c r="LS288" s="0"/>
      <c r="LT288" s="0"/>
      <c r="LU288" s="0"/>
      <c r="LV288" s="0"/>
      <c r="LW288" s="0"/>
      <c r="LX288" s="0"/>
      <c r="LY288" s="0"/>
      <c r="LZ288" s="0"/>
      <c r="MA288" s="0"/>
      <c r="MB288" s="0"/>
      <c r="MC288" s="0"/>
      <c r="MD288" s="0"/>
      <c r="ME288" s="0"/>
      <c r="MF288" s="0"/>
      <c r="MG288" s="0"/>
      <c r="MH288" s="0"/>
      <c r="MI288" s="0"/>
      <c r="MJ288" s="0"/>
      <c r="MK288" s="0"/>
      <c r="ML288" s="0"/>
      <c r="MM288" s="0"/>
      <c r="MN288" s="0"/>
      <c r="MO288" s="0"/>
      <c r="MP288" s="0"/>
      <c r="MQ288" s="0"/>
      <c r="MR288" s="0"/>
      <c r="MS288" s="0"/>
      <c r="MT288" s="0"/>
      <c r="MU288" s="0"/>
      <c r="MV288" s="0"/>
      <c r="MW288" s="0"/>
      <c r="MX288" s="0"/>
      <c r="MY288" s="0"/>
      <c r="MZ288" s="0"/>
      <c r="NA288" s="0"/>
      <c r="NB288" s="0"/>
      <c r="NC288" s="0"/>
      <c r="ND288" s="0"/>
      <c r="NE288" s="0"/>
      <c r="NF288" s="0"/>
      <c r="NG288" s="0"/>
      <c r="NH288" s="0"/>
      <c r="NI288" s="0"/>
      <c r="NJ288" s="0"/>
      <c r="NK288" s="0"/>
      <c r="NL288" s="0"/>
      <c r="NM288" s="0"/>
      <c r="NN288" s="0"/>
      <c r="NO288" s="0"/>
      <c r="NP288" s="0"/>
      <c r="NQ288" s="0"/>
      <c r="NR288" s="0"/>
      <c r="NS288" s="0"/>
      <c r="NT288" s="0"/>
      <c r="NU288" s="0"/>
      <c r="NV288" s="0"/>
      <c r="NW288" s="0"/>
      <c r="NX288" s="0"/>
      <c r="NY288" s="0"/>
      <c r="NZ288" s="0"/>
      <c r="OA288" s="0"/>
      <c r="OB288" s="0"/>
      <c r="OC288" s="0"/>
      <c r="OD288" s="0"/>
      <c r="OE288" s="0"/>
      <c r="OF288" s="0"/>
      <c r="OG288" s="0"/>
      <c r="OH288" s="0"/>
      <c r="OI288" s="0"/>
      <c r="OJ288" s="0"/>
      <c r="OK288" s="0"/>
      <c r="OL288" s="0"/>
      <c r="OM288" s="0"/>
      <c r="ON288" s="0"/>
      <c r="OO288" s="0"/>
      <c r="OP288" s="0"/>
      <c r="OQ288" s="0"/>
      <c r="OR288" s="0"/>
      <c r="OS288" s="0"/>
      <c r="OT288" s="0"/>
      <c r="OU288" s="0"/>
      <c r="OV288" s="0"/>
      <c r="OW288" s="0"/>
      <c r="OX288" s="0"/>
      <c r="OY288" s="0"/>
      <c r="OZ288" s="0"/>
      <c r="PA288" s="0"/>
      <c r="PB288" s="0"/>
      <c r="PC288" s="0"/>
      <c r="PD288" s="0"/>
      <c r="PE288" s="0"/>
      <c r="PF288" s="0"/>
      <c r="PG288" s="0"/>
      <c r="PH288" s="0"/>
      <c r="PI288" s="0"/>
      <c r="PJ288" s="0"/>
      <c r="PK288" s="0"/>
      <c r="PL288" s="0"/>
      <c r="PM288" s="0"/>
      <c r="PN288" s="0"/>
      <c r="PO288" s="0"/>
      <c r="PP288" s="0"/>
      <c r="PQ288" s="0"/>
      <c r="PR288" s="0"/>
      <c r="PS288" s="0"/>
      <c r="PT288" s="0"/>
      <c r="PU288" s="0"/>
      <c r="PV288" s="0"/>
      <c r="PW288" s="0"/>
      <c r="PX288" s="0"/>
      <c r="PY288" s="0"/>
      <c r="PZ288" s="0"/>
      <c r="QA288" s="0"/>
      <c r="QB288" s="0"/>
      <c r="QC288" s="0"/>
      <c r="QD288" s="0"/>
      <c r="QE288" s="0"/>
      <c r="QF288" s="0"/>
      <c r="QG288" s="0"/>
      <c r="QH288" s="0"/>
      <c r="QI288" s="0"/>
      <c r="QJ288" s="0"/>
      <c r="QK288" s="0"/>
      <c r="QL288" s="0"/>
      <c r="QM288" s="0"/>
      <c r="QN288" s="0"/>
      <c r="QO288" s="0"/>
      <c r="QP288" s="0"/>
      <c r="QQ288" s="0"/>
      <c r="QR288" s="0"/>
      <c r="QS288" s="0"/>
      <c r="QT288" s="0"/>
      <c r="QU288" s="0"/>
      <c r="QV288" s="0"/>
      <c r="QW288" s="0"/>
      <c r="QX288" s="0"/>
      <c r="QY288" s="0"/>
      <c r="QZ288" s="0"/>
      <c r="RA288" s="0"/>
      <c r="RB288" s="0"/>
      <c r="RC288" s="0"/>
      <c r="RD288" s="0"/>
      <c r="RE288" s="0"/>
      <c r="RF288" s="0"/>
      <c r="RG288" s="0"/>
      <c r="RH288" s="0"/>
      <c r="RI288" s="0"/>
      <c r="RJ288" s="0"/>
      <c r="RK288" s="0"/>
      <c r="RL288" s="0"/>
      <c r="RM288" s="0"/>
      <c r="RN288" s="0"/>
      <c r="RO288" s="0"/>
      <c r="RP288" s="0"/>
      <c r="RQ288" s="0"/>
      <c r="RR288" s="0"/>
      <c r="RS288" s="0"/>
      <c r="RT288" s="0"/>
      <c r="RU288" s="0"/>
      <c r="RV288" s="0"/>
      <c r="RW288" s="0"/>
      <c r="RX288" s="0"/>
      <c r="RY288" s="0"/>
      <c r="RZ288" s="0"/>
      <c r="SA288" s="0"/>
      <c r="SB288" s="0"/>
      <c r="SC288" s="0"/>
      <c r="SD288" s="0"/>
      <c r="SE288" s="0"/>
      <c r="SF288" s="0"/>
      <c r="SG288" s="0"/>
      <c r="SH288" s="0"/>
      <c r="SI288" s="0"/>
      <c r="SJ288" s="0"/>
      <c r="SK288" s="0"/>
      <c r="SL288" s="0"/>
      <c r="SM288" s="0"/>
      <c r="SN288" s="0"/>
      <c r="SO288" s="0"/>
      <c r="SP288" s="0"/>
      <c r="SQ288" s="0"/>
      <c r="SR288" s="0"/>
      <c r="SS288" s="0"/>
      <c r="ST288" s="0"/>
      <c r="SU288" s="0"/>
      <c r="SV288" s="0"/>
      <c r="SW288" s="0"/>
      <c r="SX288" s="0"/>
      <c r="SY288" s="0"/>
      <c r="SZ288" s="0"/>
      <c r="TA288" s="0"/>
      <c r="TB288" s="0"/>
      <c r="TC288" s="0"/>
      <c r="TD288" s="0"/>
      <c r="TE288" s="0"/>
      <c r="TF288" s="0"/>
      <c r="TG288" s="0"/>
      <c r="TH288" s="0"/>
      <c r="TI288" s="0"/>
      <c r="TJ288" s="0"/>
      <c r="TK288" s="0"/>
      <c r="TL288" s="0"/>
      <c r="TM288" s="0"/>
      <c r="TN288" s="0"/>
      <c r="TO288" s="0"/>
      <c r="TP288" s="0"/>
      <c r="TQ288" s="0"/>
      <c r="TR288" s="0"/>
      <c r="TS288" s="0"/>
      <c r="TT288" s="0"/>
      <c r="TU288" s="0"/>
      <c r="TV288" s="0"/>
      <c r="TW288" s="0"/>
      <c r="TX288" s="0"/>
      <c r="TY288" s="0"/>
      <c r="TZ288" s="0"/>
      <c r="UA288" s="0"/>
      <c r="UB288" s="0"/>
      <c r="UC288" s="0"/>
      <c r="UD288" s="0"/>
      <c r="UE288" s="0"/>
      <c r="UF288" s="0"/>
      <c r="UG288" s="0"/>
      <c r="UH288" s="0"/>
      <c r="UI288" s="0"/>
      <c r="UJ288" s="0"/>
      <c r="UK288" s="0"/>
      <c r="UL288" s="0"/>
      <c r="UM288" s="0"/>
      <c r="UN288" s="0"/>
      <c r="UO288" s="0"/>
      <c r="UP288" s="0"/>
      <c r="UQ288" s="0"/>
      <c r="UR288" s="0"/>
      <c r="US288" s="0"/>
      <c r="UT288" s="0"/>
      <c r="UU288" s="0"/>
      <c r="UV288" s="0"/>
      <c r="UW288" s="0"/>
      <c r="UX288" s="0"/>
      <c r="UY288" s="0"/>
      <c r="UZ288" s="0"/>
      <c r="VA288" s="0"/>
      <c r="VB288" s="0"/>
      <c r="VC288" s="0"/>
      <c r="VD288" s="0"/>
      <c r="VE288" s="0"/>
      <c r="VF288" s="0"/>
      <c r="VG288" s="0"/>
      <c r="VH288" s="0"/>
      <c r="VI288" s="0"/>
      <c r="VJ288" s="0"/>
      <c r="VK288" s="0"/>
      <c r="VL288" s="0"/>
      <c r="VM288" s="0"/>
      <c r="VN288" s="0"/>
      <c r="VO288" s="0"/>
      <c r="VP288" s="0"/>
      <c r="VQ288" s="0"/>
      <c r="VR288" s="0"/>
      <c r="VS288" s="0"/>
      <c r="VT288" s="0"/>
      <c r="VU288" s="0"/>
      <c r="VV288" s="0"/>
      <c r="VW288" s="0"/>
      <c r="VX288" s="0"/>
      <c r="VY288" s="0"/>
      <c r="VZ288" s="0"/>
      <c r="WA288" s="0"/>
      <c r="WB288" s="0"/>
      <c r="WC288" s="0"/>
      <c r="WD288" s="0"/>
      <c r="WE288" s="0"/>
      <c r="WF288" s="0"/>
      <c r="WG288" s="0"/>
      <c r="WH288" s="0"/>
      <c r="WI288" s="0"/>
      <c r="WJ288" s="0"/>
      <c r="WK288" s="0"/>
      <c r="WL288" s="0"/>
      <c r="WM288" s="0"/>
      <c r="WN288" s="0"/>
      <c r="WO288" s="0"/>
      <c r="WP288" s="0"/>
      <c r="WQ288" s="0"/>
      <c r="WR288" s="0"/>
      <c r="WS288" s="0"/>
      <c r="WT288" s="0"/>
      <c r="WU288" s="0"/>
      <c r="WV288" s="0"/>
      <c r="WW288" s="0"/>
      <c r="WX288" s="0"/>
      <c r="WY288" s="0"/>
      <c r="WZ288" s="0"/>
      <c r="XA288" s="0"/>
      <c r="XB288" s="0"/>
      <c r="XC288" s="0"/>
      <c r="XD288" s="0"/>
      <c r="XE288" s="0"/>
      <c r="XF288" s="0"/>
      <c r="XG288" s="0"/>
      <c r="XH288" s="0"/>
      <c r="XI288" s="0"/>
      <c r="XJ288" s="0"/>
      <c r="XK288" s="0"/>
      <c r="XL288" s="0"/>
      <c r="XM288" s="0"/>
      <c r="XN288" s="0"/>
      <c r="XO288" s="0"/>
      <c r="XP288" s="0"/>
      <c r="XQ288" s="0"/>
      <c r="XR288" s="0"/>
      <c r="XS288" s="0"/>
      <c r="XT288" s="0"/>
      <c r="XU288" s="0"/>
      <c r="XV288" s="0"/>
      <c r="XW288" s="0"/>
      <c r="XX288" s="0"/>
      <c r="XY288" s="0"/>
      <c r="XZ288" s="0"/>
      <c r="YA288" s="0"/>
      <c r="YB288" s="0"/>
      <c r="YC288" s="0"/>
      <c r="YD288" s="0"/>
      <c r="YE288" s="0"/>
      <c r="YF288" s="0"/>
      <c r="YG288" s="0"/>
      <c r="YH288" s="0"/>
      <c r="YI288" s="0"/>
      <c r="YJ288" s="0"/>
      <c r="YK288" s="0"/>
      <c r="YL288" s="0"/>
      <c r="YM288" s="0"/>
      <c r="YN288" s="0"/>
      <c r="YO288" s="0"/>
      <c r="YP288" s="0"/>
      <c r="YQ288" s="0"/>
      <c r="YR288" s="0"/>
      <c r="YS288" s="0"/>
      <c r="YT288" s="0"/>
      <c r="YU288" s="0"/>
      <c r="YV288" s="0"/>
      <c r="YW288" s="0"/>
      <c r="YX288" s="0"/>
      <c r="YY288" s="0"/>
      <c r="YZ288" s="0"/>
      <c r="ZA288" s="0"/>
      <c r="ZB288" s="0"/>
      <c r="ZC288" s="0"/>
      <c r="ZD288" s="0"/>
      <c r="ZE288" s="0"/>
      <c r="ZF288" s="0"/>
      <c r="ZG288" s="0"/>
      <c r="ZH288" s="0"/>
      <c r="ZI288" s="0"/>
      <c r="ZJ288" s="0"/>
      <c r="ZK288" s="0"/>
      <c r="ZL288" s="0"/>
      <c r="ZM288" s="0"/>
      <c r="ZN288" s="0"/>
      <c r="ZO288" s="0"/>
      <c r="ZP288" s="0"/>
      <c r="ZQ288" s="0"/>
      <c r="ZR288" s="0"/>
      <c r="ZS288" s="0"/>
      <c r="ZT288" s="0"/>
      <c r="ZU288" s="0"/>
      <c r="ZV288" s="0"/>
      <c r="ZW288" s="0"/>
      <c r="ZX288" s="0"/>
      <c r="ZY288" s="0"/>
      <c r="ZZ288" s="0"/>
      <c r="AAA288" s="0"/>
      <c r="AAB288" s="0"/>
      <c r="AAC288" s="0"/>
      <c r="AAD288" s="0"/>
      <c r="AAE288" s="0"/>
      <c r="AAF288" s="0"/>
      <c r="AAG288" s="0"/>
      <c r="AAH288" s="0"/>
      <c r="AAI288" s="0"/>
      <c r="AAJ288" s="0"/>
      <c r="AAK288" s="0"/>
      <c r="AAL288" s="0"/>
      <c r="AAM288" s="0"/>
      <c r="AAN288" s="0"/>
      <c r="AAO288" s="0"/>
      <c r="AAP288" s="0"/>
      <c r="AAQ288" s="0"/>
      <c r="AAR288" s="0"/>
      <c r="AAS288" s="0"/>
      <c r="AAT288" s="0"/>
      <c r="AAU288" s="0"/>
      <c r="AAV288" s="0"/>
      <c r="AAW288" s="0"/>
      <c r="AAX288" s="0"/>
      <c r="AAY288" s="0"/>
      <c r="AAZ288" s="0"/>
      <c r="ABA288" s="0"/>
      <c r="ABB288" s="0"/>
      <c r="ABC288" s="0"/>
      <c r="ABD288" s="0"/>
      <c r="ABE288" s="0"/>
      <c r="ABF288" s="0"/>
      <c r="ABG288" s="0"/>
      <c r="ABH288" s="0"/>
      <c r="ABI288" s="0"/>
      <c r="ABJ288" s="0"/>
      <c r="ABK288" s="0"/>
      <c r="ABL288" s="0"/>
      <c r="ABM288" s="0"/>
      <c r="ABN288" s="0"/>
      <c r="ABO288" s="0"/>
      <c r="ABP288" s="0"/>
      <c r="ABQ288" s="0"/>
      <c r="ABR288" s="0"/>
      <c r="ABS288" s="0"/>
      <c r="ABT288" s="0"/>
      <c r="ABU288" s="0"/>
      <c r="ABV288" s="0"/>
      <c r="ABW288" s="0"/>
      <c r="ABX288" s="0"/>
      <c r="ABY288" s="0"/>
      <c r="ABZ288" s="0"/>
      <c r="ACA288" s="0"/>
      <c r="ACB288" s="0"/>
      <c r="ACC288" s="0"/>
      <c r="ACD288" s="0"/>
      <c r="ACE288" s="0"/>
      <c r="ACF288" s="0"/>
      <c r="ACG288" s="0"/>
      <c r="ACH288" s="0"/>
      <c r="ACI288" s="0"/>
      <c r="ACJ288" s="0"/>
      <c r="ACK288" s="0"/>
      <c r="ACL288" s="0"/>
      <c r="ACM288" s="0"/>
      <c r="ACN288" s="0"/>
      <c r="ACO288" s="0"/>
      <c r="ACP288" s="0"/>
      <c r="ACQ288" s="0"/>
      <c r="ACR288" s="0"/>
      <c r="ACS288" s="0"/>
      <c r="ACT288" s="0"/>
      <c r="ACU288" s="0"/>
      <c r="ACV288" s="0"/>
      <c r="ACW288" s="0"/>
      <c r="ACX288" s="0"/>
      <c r="ACY288" s="0"/>
      <c r="ACZ288" s="0"/>
      <c r="ADA288" s="0"/>
      <c r="ADB288" s="0"/>
      <c r="ADC288" s="0"/>
      <c r="ADD288" s="0"/>
      <c r="ADE288" s="0"/>
      <c r="ADF288" s="0"/>
      <c r="ADG288" s="0"/>
      <c r="ADH288" s="0"/>
      <c r="ADI288" s="0"/>
      <c r="ADJ288" s="0"/>
      <c r="ADK288" s="0"/>
      <c r="ADL288" s="0"/>
      <c r="ADM288" s="0"/>
      <c r="ADN288" s="0"/>
      <c r="ADO288" s="0"/>
      <c r="ADP288" s="0"/>
      <c r="ADQ288" s="0"/>
      <c r="ADR288" s="0"/>
      <c r="ADS288" s="0"/>
      <c r="ADT288" s="0"/>
      <c r="ADU288" s="0"/>
      <c r="ADV288" s="0"/>
      <c r="ADW288" s="0"/>
      <c r="ADX288" s="0"/>
      <c r="ADY288" s="0"/>
      <c r="ADZ288" s="0"/>
      <c r="AEA288" s="0"/>
      <c r="AEB288" s="0"/>
      <c r="AEC288" s="0"/>
      <c r="AED288" s="0"/>
      <c r="AEE288" s="0"/>
      <c r="AEF288" s="0"/>
      <c r="AEG288" s="0"/>
      <c r="AEH288" s="0"/>
      <c r="AEI288" s="0"/>
      <c r="AEJ288" s="0"/>
      <c r="AEK288" s="0"/>
      <c r="AEL288" s="0"/>
      <c r="AEM288" s="0"/>
      <c r="AEN288" s="0"/>
      <c r="AEO288" s="0"/>
      <c r="AEP288" s="0"/>
      <c r="AEQ288" s="0"/>
      <c r="AER288" s="0"/>
      <c r="AES288" s="0"/>
      <c r="AET288" s="0"/>
      <c r="AEU288" s="0"/>
      <c r="AEV288" s="0"/>
      <c r="AEW288" s="0"/>
      <c r="AEX288" s="0"/>
      <c r="AEY288" s="0"/>
      <c r="AEZ288" s="0"/>
      <c r="AFA288" s="0"/>
      <c r="AFB288" s="0"/>
      <c r="AFC288" s="0"/>
      <c r="AFD288" s="0"/>
      <c r="AFE288" s="0"/>
      <c r="AFF288" s="0"/>
      <c r="AFG288" s="0"/>
      <c r="AFH288" s="0"/>
      <c r="AFI288" s="0"/>
      <c r="AFJ288" s="0"/>
      <c r="AFK288" s="0"/>
      <c r="AFL288" s="0"/>
      <c r="AFM288" s="0"/>
      <c r="AFN288" s="0"/>
      <c r="AFO288" s="0"/>
      <c r="AFP288" s="0"/>
      <c r="AFQ288" s="0"/>
      <c r="AFR288" s="0"/>
      <c r="AFS288" s="0"/>
      <c r="AFT288" s="0"/>
      <c r="AFU288" s="0"/>
      <c r="AFV288" s="0"/>
      <c r="AFW288" s="0"/>
      <c r="AFX288" s="0"/>
      <c r="AFY288" s="0"/>
      <c r="AFZ288" s="0"/>
      <c r="AGA288" s="0"/>
      <c r="AGB288" s="0"/>
      <c r="AGC288" s="0"/>
      <c r="AGD288" s="0"/>
      <c r="AGE288" s="0"/>
      <c r="AGF288" s="0"/>
      <c r="AGG288" s="0"/>
      <c r="AGH288" s="0"/>
      <c r="AGI288" s="0"/>
      <c r="AGJ288" s="0"/>
      <c r="AGK288" s="0"/>
      <c r="AGL288" s="0"/>
      <c r="AGM288" s="0"/>
      <c r="AGN288" s="0"/>
      <c r="AGO288" s="0"/>
      <c r="AGP288" s="0"/>
      <c r="AGQ288" s="0"/>
      <c r="AGR288" s="0"/>
      <c r="AGS288" s="0"/>
      <c r="AGT288" s="0"/>
      <c r="AGU288" s="0"/>
      <c r="AGV288" s="0"/>
      <c r="AGW288" s="0"/>
      <c r="AGX288" s="0"/>
      <c r="AGY288" s="0"/>
      <c r="AGZ288" s="0"/>
      <c r="AHA288" s="0"/>
      <c r="AHB288" s="0"/>
      <c r="AHC288" s="0"/>
      <c r="AHD288" s="0"/>
      <c r="AHE288" s="0"/>
      <c r="AHF288" s="0"/>
      <c r="AHG288" s="0"/>
      <c r="AHH288" s="0"/>
      <c r="AHI288" s="0"/>
      <c r="AHJ288" s="0"/>
      <c r="AHK288" s="0"/>
      <c r="AHL288" s="0"/>
      <c r="AHM288" s="0"/>
      <c r="AHN288" s="0"/>
      <c r="AHO288" s="0"/>
      <c r="AHP288" s="0"/>
      <c r="AHQ288" s="0"/>
      <c r="AHR288" s="0"/>
      <c r="AHS288" s="0"/>
      <c r="AHT288" s="0"/>
      <c r="AHU288" s="0"/>
      <c r="AHV288" s="0"/>
      <c r="AHW288" s="0"/>
      <c r="AHX288" s="0"/>
      <c r="AHY288" s="0"/>
      <c r="AHZ288" s="0"/>
      <c r="AIA288" s="0"/>
      <c r="AIB288" s="0"/>
      <c r="AIC288" s="0"/>
      <c r="AID288" s="0"/>
      <c r="AIE288" s="0"/>
      <c r="AIF288" s="0"/>
      <c r="AIG288" s="0"/>
      <c r="AIH288" s="0"/>
      <c r="AII288" s="0"/>
      <c r="AIJ288" s="0"/>
      <c r="AIK288" s="0"/>
      <c r="AIL288" s="0"/>
      <c r="AIM288" s="0"/>
      <c r="AIN288" s="0"/>
      <c r="AIO288" s="0"/>
      <c r="AIP288" s="0"/>
      <c r="AIQ288" s="0"/>
      <c r="AIR288" s="0"/>
      <c r="AIS288" s="0"/>
      <c r="AIT288" s="0"/>
      <c r="AIU288" s="0"/>
      <c r="AIV288" s="0"/>
      <c r="AIW288" s="0"/>
      <c r="AIX288" s="0"/>
      <c r="AIY288" s="0"/>
      <c r="AIZ288" s="0"/>
      <c r="AJA288" s="0"/>
      <c r="AJB288" s="0"/>
      <c r="AJC288" s="0"/>
      <c r="AJD288" s="0"/>
      <c r="AJE288" s="0"/>
      <c r="AJF288" s="0"/>
      <c r="AJG288" s="0"/>
      <c r="AJH288" s="0"/>
      <c r="AJI288" s="0"/>
      <c r="AJJ288" s="0"/>
      <c r="AJK288" s="0"/>
      <c r="AJL288" s="0"/>
      <c r="AJM288" s="0"/>
      <c r="AJN288" s="0"/>
      <c r="AJO288" s="0"/>
      <c r="AJP288" s="0"/>
      <c r="AJQ288" s="0"/>
      <c r="AJR288" s="0"/>
      <c r="AJS288" s="0"/>
      <c r="AJT288" s="0"/>
      <c r="AJU288" s="0"/>
      <c r="AJV288" s="0"/>
      <c r="AJW288" s="0"/>
      <c r="AJX288" s="0"/>
      <c r="AJY288" s="0"/>
      <c r="AJZ288" s="0"/>
      <c r="AKA288" s="0"/>
      <c r="AKB288" s="0"/>
      <c r="AKC288" s="0"/>
      <c r="AKD288" s="0"/>
      <c r="AKE288" s="0"/>
      <c r="AKF288" s="0"/>
      <c r="AKG288" s="0"/>
      <c r="AKH288" s="0"/>
      <c r="AKI288" s="0"/>
      <c r="AKJ288" s="0"/>
      <c r="AKK288" s="0"/>
      <c r="AKL288" s="0"/>
      <c r="AKM288" s="0"/>
      <c r="AKN288" s="0"/>
      <c r="AKO288" s="0"/>
      <c r="AKP288" s="0"/>
      <c r="AKQ288" s="0"/>
      <c r="AKR288" s="0"/>
      <c r="AKS288" s="0"/>
      <c r="AKT288" s="0"/>
      <c r="AKU288" s="0"/>
      <c r="AKV288" s="0"/>
      <c r="AKW288" s="0"/>
      <c r="AKX288" s="0"/>
      <c r="AKY288" s="0"/>
      <c r="AKZ288" s="0"/>
      <c r="ALA288" s="0"/>
      <c r="ALB288" s="0"/>
      <c r="ALC288" s="0"/>
      <c r="ALD288" s="0"/>
      <c r="ALE288" s="0"/>
      <c r="ALF288" s="0"/>
      <c r="ALG288" s="0"/>
      <c r="ALH288" s="0"/>
      <c r="ALI288" s="0"/>
      <c r="ALJ288" s="0"/>
      <c r="ALK288" s="0"/>
      <c r="ALL288" s="0"/>
      <c r="ALM288" s="0"/>
      <c r="ALN288" s="0"/>
      <c r="ALO288" s="0"/>
      <c r="ALP288" s="0"/>
      <c r="ALQ288" s="0"/>
      <c r="ALR288" s="0"/>
      <c r="ALS288" s="0"/>
      <c r="ALT288" s="0"/>
      <c r="ALU288" s="0"/>
      <c r="ALV288" s="0"/>
      <c r="ALW288" s="0"/>
      <c r="ALX288" s="0"/>
      <c r="ALY288" s="0"/>
      <c r="ALZ288" s="0"/>
      <c r="AMA288" s="0"/>
      <c r="AMB288" s="0"/>
      <c r="AMC288" s="0"/>
      <c r="AMD288" s="0"/>
      <c r="AME288" s="0"/>
      <c r="AMF288" s="0"/>
      <c r="AMG288" s="0"/>
      <c r="AMH288" s="0"/>
      <c r="AMI288" s="0"/>
      <c r="AMJ288" s="0"/>
    </row>
    <row r="289" s="8" customFormat="true" ht="14.25" hidden="false" customHeight="false" outlineLevel="0" collapsed="false">
      <c r="A289" s="75" t="n">
        <v>699</v>
      </c>
      <c r="B289" s="99" t="s">
        <v>299</v>
      </c>
    </row>
    <row r="290" customFormat="false" ht="15.75" hidden="false" customHeight="false" outlineLevel="0" collapsed="false">
      <c r="A290" s="105"/>
      <c r="B290" s="106" t="s">
        <v>79</v>
      </c>
    </row>
    <row r="291" customFormat="false" ht="15" hidden="false" customHeight="false" outlineLevel="0" collapsed="false">
      <c r="B291" s="1" t="s">
        <v>79</v>
      </c>
    </row>
    <row r="292" customFormat="false" ht="15" hidden="false" customHeight="false" outlineLevel="0" collapsed="false">
      <c r="B292" s="1" t="s">
        <v>300</v>
      </c>
    </row>
  </sheetData>
  <printOptions headings="false" gridLines="false" gridLinesSet="true" horizontalCentered="true" verticalCentered="false"/>
  <pageMargins left="0.196527777777778" right="0.196527777777778" top="0.39375" bottom="0.39375" header="0.511805555555555" footer="0.511805555555555"/>
  <pageSetup paperSize="9" scale="100" firstPageNumber="0" fitToWidth="1" fitToHeight="3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E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7" activeCellId="0" sqref="1:1048576"/>
    </sheetView>
  </sheetViews>
  <sheetFormatPr defaultRowHeight="12.75"/>
  <cols>
    <col collapsed="false" hidden="false" max="1" min="1" style="0" width="38.4285714285714"/>
    <col collapsed="false" hidden="false" max="2" min="2" style="0" width="10.7295918367347"/>
    <col collapsed="false" hidden="false" max="4" min="3" style="0" width="11.5714285714286"/>
    <col collapsed="false" hidden="false" max="1025" min="5" style="0" width="10.7295918367347"/>
  </cols>
  <sheetData>
    <row r="1" customFormat="false" ht="12.75" hidden="false" customHeight="false" outlineLevel="0" collapsed="false">
      <c r="A1" s="0" t="s">
        <v>301</v>
      </c>
    </row>
    <row r="2" customFormat="false" ht="12.75" hidden="false" customHeight="false" outlineLevel="0" collapsed="false">
      <c r="B2" s="0" t="n">
        <v>2013</v>
      </c>
      <c r="C2" s="0" t="n">
        <v>2014</v>
      </c>
      <c r="D2" s="0" t="n">
        <v>2015</v>
      </c>
      <c r="E2" s="0" t="s">
        <v>302</v>
      </c>
    </row>
    <row r="3" customFormat="false" ht="12.75" hidden="false" customHeight="false" outlineLevel="0" collapsed="false">
      <c r="A3" s="0" t="s">
        <v>58</v>
      </c>
      <c r="B3" s="0" t="n">
        <f aca="false">'Année 2013'!R27</f>
        <v>1479</v>
      </c>
      <c r="C3" s="0" t="n">
        <f aca="false">'Année 2014'!R30</f>
        <v>2911.96</v>
      </c>
      <c r="D3" s="0" t="n">
        <f aca="false">'Année 2015'!R24</f>
        <v>9783.33333333333</v>
      </c>
      <c r="E3" s="0" t="n">
        <f aca="false">B3+C3+D3</f>
        <v>14174.2933333333</v>
      </c>
    </row>
    <row r="4" customFormat="false" ht="12.75" hidden="false" customHeight="false" outlineLevel="0" collapsed="false">
      <c r="A4" s="0" t="s">
        <v>60</v>
      </c>
      <c r="B4" s="0" t="n">
        <f aca="false">'Année 2013'!L54+'Année 2013'!M54</f>
        <v>5.38</v>
      </c>
      <c r="C4" s="0" t="n">
        <f aca="false">'Année 2014'!N58</f>
        <v>29.67</v>
      </c>
      <c r="D4" s="0" t="n">
        <f aca="false">'Année 2015'!N57-'Année 2015'!M57</f>
        <v>165</v>
      </c>
      <c r="E4" s="0" t="n">
        <f aca="false">B4+C4+D4</f>
        <v>200.05</v>
      </c>
    </row>
    <row r="5" customFormat="false" ht="12.75" hidden="false" customHeight="false" outlineLevel="0" collapsed="false">
      <c r="A5" s="0" t="s">
        <v>62</v>
      </c>
      <c r="B5" s="0" t="n">
        <f aca="false">'Année 2013'!L53+'Année 2013'!M53</f>
        <v>0</v>
      </c>
      <c r="C5" s="0" t="n">
        <f aca="false">'Année 2014'!N57</f>
        <v>210.47</v>
      </c>
      <c r="D5" s="0" t="n">
        <f aca="false">'Année 2015'!N56-'Année 2015'!M56</f>
        <v>500</v>
      </c>
      <c r="E5" s="0" t="n">
        <f aca="false">B5+C5+D5</f>
        <v>710.47</v>
      </c>
    </row>
    <row r="6" customFormat="false" ht="12.75" hidden="false" customHeight="false" outlineLevel="0" collapsed="false">
      <c r="A6" s="0" t="s">
        <v>64</v>
      </c>
      <c r="B6" s="0" t="n">
        <v>0</v>
      </c>
      <c r="C6" s="0" t="n">
        <f aca="false">'Année 2014'!N51</f>
        <v>0</v>
      </c>
      <c r="D6" s="0" t="n">
        <f aca="false">'Année 2015'!N50</f>
        <v>2000</v>
      </c>
      <c r="E6" s="0" t="n">
        <f aca="false">B6+C6+D6</f>
        <v>2000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3:K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10" activeCellId="0" sqref="1:1048576"/>
    </sheetView>
  </sheetViews>
  <sheetFormatPr defaultRowHeight="12.75"/>
  <cols>
    <col collapsed="false" hidden="false" max="1" min="1" style="0" width="16"/>
    <col collapsed="false" hidden="false" max="3" min="2" style="0" width="10.7295918367347"/>
    <col collapsed="false" hidden="true" max="11" min="4" style="0" width="0"/>
    <col collapsed="false" hidden="false" max="1025" min="12" style="0" width="10.7295918367347"/>
  </cols>
  <sheetData>
    <row r="3" customFormat="false" ht="38.25" hidden="false" customHeight="false" outlineLevel="0" collapsed="false">
      <c r="A3" s="107" t="s">
        <v>303</v>
      </c>
      <c r="B3" s="108" t="n">
        <f aca="false">'Annexe Financière'!H64</f>
        <v>127276.313333333</v>
      </c>
      <c r="D3" s="0" t="n">
        <v>2013</v>
      </c>
      <c r="E3" s="0" t="n">
        <v>2014</v>
      </c>
      <c r="F3" s="0" t="n">
        <v>2015</v>
      </c>
      <c r="K3" s="0" t="n">
        <f aca="false">K4*100/80</f>
        <v>89093.4193333331</v>
      </c>
    </row>
    <row r="4" customFormat="false" ht="25.5" hidden="false" customHeight="false" outlineLevel="0" collapsed="false">
      <c r="A4" s="107" t="s">
        <v>304</v>
      </c>
      <c r="B4" s="107" t="n">
        <f aca="false">B3*0.7</f>
        <v>89093.4193333331</v>
      </c>
      <c r="D4" s="0" t="n">
        <f aca="false">B4*0.3</f>
        <v>26728.0257999999</v>
      </c>
      <c r="E4" s="0" t="n">
        <f aca="false">(B4-D4-F4)</f>
        <v>44546.7096666666</v>
      </c>
      <c r="F4" s="0" t="n">
        <f aca="false">B4*0.2</f>
        <v>17818.6838666666</v>
      </c>
      <c r="K4" s="0" t="n">
        <f aca="false">D4+E4</f>
        <v>71274.7354666665</v>
      </c>
    </row>
    <row r="5" customFormat="false" ht="25.5" hidden="false" customHeight="false" outlineLevel="0" collapsed="false">
      <c r="A5" s="107" t="s">
        <v>305</v>
      </c>
      <c r="B5" s="107" t="n">
        <f aca="false">B3*0.1</f>
        <v>12727.6313333333</v>
      </c>
      <c r="D5" s="0" t="n">
        <f aca="false">'Année 2013'!N10-'Année 2014'!B12</f>
        <v>795.34</v>
      </c>
      <c r="E5" s="0" t="n">
        <f aca="false">'Année 2014'!N11-'Année 2014'!M12</f>
        <v>21100</v>
      </c>
      <c r="F5" s="0" t="n">
        <f aca="false">'Année 2015'!N10-'Année 2015'!E11</f>
        <v>3000</v>
      </c>
      <c r="K5" s="0" t="n">
        <f aca="false">K3*0.2</f>
        <v>17818.6838666666</v>
      </c>
    </row>
    <row r="6" customFormat="false" ht="25.5" hidden="false" customHeight="false" outlineLevel="0" collapsed="false">
      <c r="A6" s="107" t="s">
        <v>306</v>
      </c>
      <c r="B6" s="107" t="n">
        <f aca="false">B3*0.2</f>
        <v>25455.2626666666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N1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6" activeCellId="0" sqref="1:1048576"/>
    </sheetView>
  </sheetViews>
  <sheetFormatPr defaultRowHeight="12.75"/>
  <cols>
    <col collapsed="false" hidden="false" max="1" min="1" style="0" width="41.4234693877551"/>
    <col collapsed="false" hidden="false" max="5" min="2" style="0" width="10.7295918367347"/>
    <col collapsed="false" hidden="true" max="12" min="6" style="0" width="0"/>
    <col collapsed="false" hidden="false" max="1025" min="13" style="0" width="10.7295918367347"/>
  </cols>
  <sheetData>
    <row r="1" customFormat="false" ht="51" hidden="false" customHeight="false" outlineLevel="0" collapsed="false">
      <c r="H1" s="109" t="s">
        <v>307</v>
      </c>
    </row>
    <row r="2" customFormat="false" ht="12.75" hidden="false" customHeight="false" outlineLevel="0" collapsed="false">
      <c r="B2" s="110" t="n">
        <v>2013</v>
      </c>
      <c r="C2" s="110" t="n">
        <v>2014</v>
      </c>
      <c r="D2" s="110" t="n">
        <v>2015</v>
      </c>
      <c r="E2" s="110" t="n">
        <v>2016</v>
      </c>
      <c r="F2" s="110" t="n">
        <v>2016</v>
      </c>
      <c r="I2" s="111" t="n">
        <v>2013</v>
      </c>
      <c r="J2" s="111" t="n">
        <v>2014</v>
      </c>
      <c r="K2" s="111" t="n">
        <v>2015</v>
      </c>
      <c r="L2" s="111" t="n">
        <v>2016</v>
      </c>
    </row>
    <row r="3" customFormat="false" ht="25.5" hidden="false" customHeight="false" outlineLevel="0" collapsed="false">
      <c r="A3" s="112" t="s">
        <v>308</v>
      </c>
      <c r="B3" s="113" t="n">
        <f aca="false">'Année 2013'!N4</f>
        <v>4328.81</v>
      </c>
      <c r="C3" s="113" t="n">
        <f aca="false">'Année 2014'!N4</f>
        <v>5536.27</v>
      </c>
      <c r="D3" s="113" t="n">
        <f aca="false">'Année 2015'!N4</f>
        <v>11867.55</v>
      </c>
      <c r="E3" s="113" t="n">
        <f aca="false">'Année 2016'!N4</f>
        <v>20117.55</v>
      </c>
      <c r="F3" s="114" t="n">
        <f aca="false">L3</f>
        <v>0.524337623851406</v>
      </c>
      <c r="H3" s="109" t="s">
        <v>309</v>
      </c>
      <c r="I3" s="115" t="n">
        <f aca="false">B3/B$11</f>
        <v>0.390249025686887</v>
      </c>
      <c r="J3" s="115" t="n">
        <f aca="false">C3/C$11</f>
        <v>0.172747265228383</v>
      </c>
      <c r="K3" s="115" t="n">
        <f aca="false">D3/D$11</f>
        <v>0.276399416792196</v>
      </c>
      <c r="L3" s="115" t="n">
        <f aca="false">E3/E$11</f>
        <v>0.524337623851406</v>
      </c>
    </row>
    <row r="4" customFormat="false" ht="25.5" hidden="false" customHeight="false" outlineLevel="0" collapsed="false">
      <c r="A4" s="112" t="s">
        <v>310</v>
      </c>
      <c r="B4" s="113" t="n">
        <f aca="false">'Année 2013'!N10</f>
        <v>795.34</v>
      </c>
      <c r="C4" s="113" t="n">
        <f aca="false">'Année 2014'!N11</f>
        <v>21100</v>
      </c>
      <c r="D4" s="113" t="n">
        <f aca="false">'Année 2015'!N10</f>
        <v>20818.6838666667</v>
      </c>
      <c r="E4" s="113" t="n">
        <f aca="false">'Année 2016'!N10</f>
        <v>18000</v>
      </c>
      <c r="F4" s="114" t="n">
        <f aca="false">L4</f>
        <v>0.469146453187655</v>
      </c>
      <c r="H4" s="109" t="s">
        <v>311</v>
      </c>
      <c r="I4" s="115" t="n">
        <f aca="false">B4/B$11</f>
        <v>0.0717011511454208</v>
      </c>
      <c r="J4" s="115" t="n">
        <f aca="false">C4/C$11</f>
        <v>0.658379612323618</v>
      </c>
      <c r="K4" s="115" t="n">
        <f aca="false">D4/D$11</f>
        <v>0.484874475281567</v>
      </c>
      <c r="L4" s="115" t="n">
        <f aca="false">E4/E$11</f>
        <v>0.469146453187655</v>
      </c>
    </row>
    <row r="5" customFormat="false" ht="12.75" hidden="false" customHeight="false" outlineLevel="0" collapsed="false">
      <c r="A5" s="116" t="s">
        <v>312</v>
      </c>
      <c r="B5" s="113" t="n">
        <f aca="false">'Année 2013'!N11</f>
        <v>0</v>
      </c>
      <c r="C5" s="113" t="n">
        <f aca="false">'Année 2014'!N12</f>
        <v>0</v>
      </c>
      <c r="D5" s="113" t="n">
        <f aca="false">'Année 2015'!N11</f>
        <v>17818.6838666667</v>
      </c>
      <c r="E5" s="113" t="n">
        <f aca="false">'Année 2016'!N11</f>
        <v>0</v>
      </c>
      <c r="F5" s="114"/>
      <c r="H5" s="109"/>
      <c r="I5" s="115"/>
      <c r="J5" s="115"/>
      <c r="K5" s="115"/>
      <c r="L5" s="115"/>
    </row>
    <row r="6" customFormat="false" ht="12.75" hidden="false" customHeight="false" outlineLevel="0" collapsed="false">
      <c r="A6" s="116" t="s">
        <v>313</v>
      </c>
      <c r="B6" s="113" t="n">
        <f aca="false">'Année 2013'!N12</f>
        <v>795.34</v>
      </c>
      <c r="C6" s="113" t="n">
        <f aca="false">'Année 2014'!N13</f>
        <v>5330</v>
      </c>
      <c r="D6" s="113" t="n">
        <f aca="false">'Année 2015'!N12</f>
        <v>1000</v>
      </c>
      <c r="E6" s="113" t="n">
        <f aca="false">'Année 2016'!N12</f>
        <v>8000</v>
      </c>
      <c r="F6" s="114"/>
      <c r="H6" s="109"/>
      <c r="I6" s="115"/>
      <c r="J6" s="115"/>
      <c r="K6" s="115"/>
      <c r="L6" s="115"/>
      <c r="N6" s="117"/>
    </row>
    <row r="7" customFormat="false" ht="12.75" hidden="false" customHeight="false" outlineLevel="0" collapsed="false">
      <c r="A7" s="116" t="s">
        <v>314</v>
      </c>
      <c r="B7" s="113" t="n">
        <f aca="false">'Année 2013'!N14</f>
        <v>0</v>
      </c>
      <c r="C7" s="113" t="n">
        <f aca="false">'Année 2014'!N15</f>
        <v>1500</v>
      </c>
      <c r="D7" s="113" t="n">
        <f aca="false">'Année 2015'!N14</f>
        <v>1000</v>
      </c>
      <c r="E7" s="113" t="n">
        <f aca="false">'Année 2016'!N14</f>
        <v>8000</v>
      </c>
      <c r="F7" s="114"/>
      <c r="H7" s="109"/>
      <c r="I7" s="115"/>
      <c r="J7" s="115"/>
      <c r="K7" s="115"/>
      <c r="L7" s="115"/>
    </row>
    <row r="8" customFormat="false" ht="12.75" hidden="false" customHeight="false" outlineLevel="0" collapsed="false">
      <c r="A8" s="116" t="s">
        <v>315</v>
      </c>
      <c r="B8" s="113" t="n">
        <f aca="false">'Année 2013'!N15</f>
        <v>0</v>
      </c>
      <c r="C8" s="113" t="n">
        <f aca="false">'Année 2014'!N17</f>
        <v>13170</v>
      </c>
      <c r="D8" s="113" t="n">
        <f aca="false">'Année 2015'!N16</f>
        <v>0</v>
      </c>
      <c r="E8" s="113" t="n">
        <f aca="false">'Année 2016'!N16</f>
        <v>0</v>
      </c>
      <c r="F8" s="114"/>
      <c r="H8" s="109"/>
      <c r="I8" s="115"/>
      <c r="J8" s="115"/>
      <c r="K8" s="115"/>
      <c r="L8" s="115"/>
    </row>
    <row r="9" customFormat="false" ht="12.75" hidden="false" customHeight="false" outlineLevel="0" collapsed="false">
      <c r="A9" s="116" t="s">
        <v>316</v>
      </c>
      <c r="B9" s="113" t="n">
        <f aca="false">'Année 2013'!N16</f>
        <v>0</v>
      </c>
      <c r="C9" s="113" t="n">
        <f aca="false">'Année 2014'!N18</f>
        <v>1100</v>
      </c>
      <c r="D9" s="113" t="n">
        <f aca="false">'Année 2015'!N17</f>
        <v>1000</v>
      </c>
      <c r="E9" s="113" t="n">
        <f aca="false">'Année 2016'!N17</f>
        <v>2000</v>
      </c>
      <c r="F9" s="114"/>
      <c r="H9" s="109"/>
      <c r="I9" s="115"/>
      <c r="J9" s="115"/>
      <c r="K9" s="115"/>
      <c r="L9" s="115"/>
    </row>
    <row r="10" customFormat="false" ht="25.5" hidden="false" customHeight="false" outlineLevel="0" collapsed="false">
      <c r="A10" s="112" t="s">
        <v>317</v>
      </c>
      <c r="B10" s="113" t="n">
        <f aca="false">'Année 2013'!N17</f>
        <v>5968.28</v>
      </c>
      <c r="C10" s="113" t="n">
        <f aca="false">'Année 2014'!N19</f>
        <v>5412.11</v>
      </c>
      <c r="D10" s="113" t="n">
        <f aca="false">'Année 2015'!N18</f>
        <v>10250</v>
      </c>
      <c r="E10" s="113" t="n">
        <f aca="false">'Année 2016'!N18</f>
        <v>250</v>
      </c>
      <c r="F10" s="114" t="n">
        <f aca="false">L10</f>
        <v>0.00651592296093965</v>
      </c>
      <c r="H10" s="109" t="s">
        <v>318</v>
      </c>
      <c r="I10" s="115" t="n">
        <f aca="false">B10/B$11</f>
        <v>0.538049823167692</v>
      </c>
      <c r="J10" s="115" t="n">
        <f aca="false">C10/C$11</f>
        <v>0.168873122447999</v>
      </c>
      <c r="K10" s="115" t="n">
        <f aca="false">D10/D$11</f>
        <v>0.238726107926237</v>
      </c>
      <c r="L10" s="115" t="n">
        <f aca="false">E10/E$11</f>
        <v>0.00651592296093965</v>
      </c>
    </row>
    <row r="11" customFormat="false" ht="12.75" hidden="false" customHeight="false" outlineLevel="0" collapsed="false">
      <c r="A11" s="118" t="s">
        <v>319</v>
      </c>
      <c r="B11" s="113" t="n">
        <f aca="false">'Année 2013'!N22</f>
        <v>11092.43</v>
      </c>
      <c r="C11" s="113" t="n">
        <f aca="false">'Année 2014'!N24</f>
        <v>32048.38</v>
      </c>
      <c r="D11" s="113" t="n">
        <f aca="false">'Année 2015'!N23</f>
        <v>42936.2338666667</v>
      </c>
      <c r="E11" s="113" t="n">
        <f aca="false">'Année 2016'!N23</f>
        <v>38367.55</v>
      </c>
      <c r="I11" s="0" t="n">
        <f aca="false">B11*100/B$11</f>
        <v>100</v>
      </c>
      <c r="J11" s="0" t="n">
        <f aca="false">C11*100/C$11</f>
        <v>100</v>
      </c>
      <c r="K11" s="0" t="n">
        <f aca="false">D11*100/D$11</f>
        <v>100</v>
      </c>
      <c r="L11" s="0" t="n">
        <f aca="false">E11*100/E$11</f>
        <v>100</v>
      </c>
    </row>
    <row r="12" customFormat="false" ht="12.75" hidden="false" customHeight="false" outlineLevel="0" collapsed="false">
      <c r="A12" s="119" t="s">
        <v>320</v>
      </c>
      <c r="B12" s="120" t="n">
        <f aca="false">'Année 2013'!N23</f>
        <v>643.98</v>
      </c>
      <c r="C12" s="120" t="n">
        <f aca="false">'Année 2014'!N25</f>
        <v>25587</v>
      </c>
      <c r="D12" s="120" t="n">
        <f aca="false">'Année 2015'!N24</f>
        <v>20000</v>
      </c>
      <c r="E12" s="120" t="n">
        <f aca="false">'Année 2016'!N24</f>
        <v>0</v>
      </c>
    </row>
    <row r="13" customFormat="false" ht="12.75" hidden="false" customHeight="false" outlineLevel="0" collapsed="false">
      <c r="A13" s="119" t="s">
        <v>321</v>
      </c>
      <c r="B13" s="120" t="n">
        <v>0</v>
      </c>
      <c r="C13" s="120" t="n">
        <f aca="false">'Année 2014'!N50</f>
        <v>0</v>
      </c>
      <c r="D13" s="120" t="n">
        <f aca="false">'Année 2015'!N49</f>
        <v>18231</v>
      </c>
      <c r="E13" s="120" t="n">
        <f aca="false">'Année 2016'!N49</f>
        <v>18777.93</v>
      </c>
      <c r="F13" s="115" t="n">
        <f aca="false">E13/$E$16</f>
        <v>0.532486736697872</v>
      </c>
      <c r="G13" s="115"/>
    </row>
    <row r="14" customFormat="false" ht="12.75" hidden="false" customHeight="false" outlineLevel="0" collapsed="false">
      <c r="A14" s="119" t="s">
        <v>322</v>
      </c>
      <c r="B14" s="120" t="n">
        <f aca="false">'Année 2013'!N49+'Année 2013'!N50</f>
        <v>890.34</v>
      </c>
      <c r="C14" s="120" t="n">
        <f aca="false">'Année 2014'!N53+'Année 2014'!N54</f>
        <v>0</v>
      </c>
      <c r="D14" s="120" t="n">
        <f aca="false">'Année 2015'!N52+'Année 2015'!N53</f>
        <v>0</v>
      </c>
      <c r="E14" s="120" t="n">
        <f aca="false">'Année 2016'!N52+'Année 2016'!N53</f>
        <v>0</v>
      </c>
      <c r="F14" s="115" t="n">
        <f aca="false">E14/$E$16</f>
        <v>0</v>
      </c>
      <c r="G14" s="115"/>
    </row>
    <row r="15" customFormat="false" ht="12.75" hidden="false" customHeight="false" outlineLevel="0" collapsed="false">
      <c r="A15" s="119" t="s">
        <v>323</v>
      </c>
      <c r="B15" s="120" t="n">
        <f aca="false">B16-B12-B13-B14</f>
        <v>8318.15</v>
      </c>
      <c r="C15" s="120" t="n">
        <f aca="false">C16-C12-C13-C14</f>
        <v>3152.1</v>
      </c>
      <c r="D15" s="120" t="n">
        <f aca="false">D16-D12-D13-D14</f>
        <v>14120</v>
      </c>
      <c r="E15" s="120" t="n">
        <f aca="false">E16-E12-E13-E14</f>
        <v>16486.6666666667</v>
      </c>
      <c r="F15" s="115" t="n">
        <f aca="false">E15/$E$16</f>
        <v>0.467513263302128</v>
      </c>
      <c r="G15" s="115"/>
    </row>
    <row r="16" customFormat="false" ht="12.75" hidden="false" customHeight="false" outlineLevel="0" collapsed="false">
      <c r="A16" s="121" t="s">
        <v>324</v>
      </c>
      <c r="B16" s="122" t="n">
        <f aca="false">'Année 2013'!N57</f>
        <v>9852.47</v>
      </c>
      <c r="C16" s="122" t="n">
        <f aca="false">'Année 2014'!N61</f>
        <v>28739.1</v>
      </c>
      <c r="D16" s="122" t="n">
        <f aca="false">'Année 2015'!N60</f>
        <v>52351</v>
      </c>
      <c r="E16" s="122" t="n">
        <f aca="false">'Année 2016'!N60</f>
        <v>35264.5966666667</v>
      </c>
      <c r="F16" s="115"/>
      <c r="G16" s="115"/>
    </row>
    <row r="17" customFormat="false" ht="12.75" hidden="false" customHeight="false" outlineLevel="0" collapsed="false">
      <c r="A17" s="118" t="s">
        <v>325</v>
      </c>
      <c r="B17" s="123" t="n">
        <f aca="false">B11-B16</f>
        <v>1239.96</v>
      </c>
      <c r="C17" s="123" t="n">
        <f aca="false">C11-C16</f>
        <v>3309.28</v>
      </c>
      <c r="D17" s="123" t="n">
        <f aca="false">D11-D16</f>
        <v>-9414.76613333332</v>
      </c>
      <c r="E17" s="123" t="n">
        <f aca="false">E11-E16</f>
        <v>3102.95333333334</v>
      </c>
    </row>
    <row r="18" customFormat="false" ht="12.75" hidden="false" customHeight="false" outlineLevel="0" collapsed="false">
      <c r="A18" s="118" t="s">
        <v>326</v>
      </c>
      <c r="B18" s="123" t="n">
        <f aca="false">B17</f>
        <v>1239.96</v>
      </c>
      <c r="C18" s="123" t="n">
        <f aca="false">B18+C17</f>
        <v>4549.24</v>
      </c>
      <c r="D18" s="123" t="n">
        <f aca="false">C18+D17</f>
        <v>-4865.52613333332</v>
      </c>
      <c r="E18" s="123" t="n">
        <f aca="false">D18+E17</f>
        <v>-1762.57279999998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K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17" activeCellId="0" sqref="1:1048576"/>
    </sheetView>
  </sheetViews>
  <sheetFormatPr defaultRowHeight="12.75"/>
  <cols>
    <col collapsed="false" hidden="false" max="1" min="1" style="0" width="24.2908163265306"/>
    <col collapsed="false" hidden="false" max="1025" min="2" style="0" width="10.7295918367347"/>
  </cols>
  <sheetData>
    <row r="1" customFormat="false" ht="12.75" hidden="false" customHeight="false" outlineLevel="0" collapsed="false">
      <c r="B1" s="124" t="n">
        <v>41599</v>
      </c>
      <c r="C1" s="124" t="n">
        <v>41625</v>
      </c>
      <c r="D1" s="124" t="n">
        <v>41639</v>
      </c>
      <c r="E1" s="124" t="n">
        <v>41686</v>
      </c>
      <c r="F1" s="124" t="n">
        <v>41717</v>
      </c>
      <c r="G1" s="124" t="n">
        <v>41773</v>
      </c>
      <c r="H1" s="124" t="n">
        <v>41797</v>
      </c>
      <c r="I1" s="124" t="n">
        <v>41814</v>
      </c>
      <c r="J1" s="124" t="n">
        <v>41852</v>
      </c>
      <c r="K1" s="124" t="n">
        <v>41925</v>
      </c>
    </row>
    <row r="2" customFormat="false" ht="12.75" hidden="false" customHeight="false" outlineLevel="0" collapsed="false">
      <c r="A2" s="0" t="s">
        <v>327</v>
      </c>
      <c r="B2" s="0" t="n">
        <v>262.12</v>
      </c>
      <c r="C2" s="0" t="n">
        <v>636.23</v>
      </c>
      <c r="D2" s="0" t="n">
        <v>1228.38</v>
      </c>
      <c r="E2" s="0" t="n">
        <v>642</v>
      </c>
      <c r="F2" s="0" t="n">
        <v>1073.39</v>
      </c>
      <c r="G2" s="0" t="n">
        <v>1845.12</v>
      </c>
      <c r="H2" s="0" t="n">
        <v>2042.62</v>
      </c>
      <c r="I2" s="0" t="n">
        <v>1910</v>
      </c>
      <c r="J2" s="0" t="n">
        <v>1762.49</v>
      </c>
      <c r="K2" s="0" t="n">
        <v>1671.8</v>
      </c>
    </row>
    <row r="3" customFormat="false" ht="12.75" hidden="false" customHeight="false" outlineLevel="0" collapsed="false">
      <c r="A3" s="0" t="s">
        <v>328</v>
      </c>
      <c r="B3" s="0" t="n">
        <v>118.23</v>
      </c>
      <c r="C3" s="0" t="n">
        <v>146.71</v>
      </c>
      <c r="D3" s="0" t="n">
        <f aca="false">C3</f>
        <v>146.71</v>
      </c>
      <c r="E3" s="0" t="n">
        <v>146.71</v>
      </c>
      <c r="F3" s="0" t="n">
        <v>146.71</v>
      </c>
      <c r="G3" s="0" t="n">
        <v>146.71</v>
      </c>
      <c r="H3" s="0" t="n">
        <v>146.71</v>
      </c>
      <c r="J3" s="0" t="n">
        <v>146.71</v>
      </c>
      <c r="K3" s="0" t="n">
        <v>146.71</v>
      </c>
    </row>
    <row r="4" customFormat="false" ht="12.75" hidden="false" customHeight="false" outlineLevel="0" collapsed="false">
      <c r="A4" s="109" t="s">
        <v>329</v>
      </c>
      <c r="B4" s="0" t="n">
        <v>40</v>
      </c>
      <c r="C4" s="125" t="n">
        <f aca="false">83.1+500+59.33</f>
        <v>642.43</v>
      </c>
      <c r="D4" s="125" t="n">
        <f aca="false">C4-500</f>
        <v>142.43</v>
      </c>
      <c r="E4" s="0" t="n">
        <f aca="false">7*20+10*10+7*5</f>
        <v>275</v>
      </c>
      <c r="F4" s="0" t="n">
        <f aca="false">130+36+52</f>
        <v>218</v>
      </c>
      <c r="G4" s="0" t="n">
        <f aca="false">198+20</f>
        <v>218</v>
      </c>
      <c r="H4" s="0" t="n">
        <v>0</v>
      </c>
      <c r="J4" s="0" t="n">
        <v>0</v>
      </c>
      <c r="K4" s="0" t="n">
        <v>21.4</v>
      </c>
    </row>
    <row r="5" customFormat="false" ht="12.75" hidden="false" customHeight="false" outlineLevel="0" collapsed="false">
      <c r="A5" s="109" t="s">
        <v>330</v>
      </c>
      <c r="C5" s="125"/>
      <c r="D5" s="125"/>
      <c r="E5" s="0" t="n">
        <v>47.43</v>
      </c>
      <c r="F5" s="0" t="n">
        <v>37.43</v>
      </c>
      <c r="G5" s="0" t="n">
        <f aca="false">21.9</f>
        <v>21.9</v>
      </c>
      <c r="H5" s="0" t="n">
        <v>62.4</v>
      </c>
      <c r="J5" s="0" t="n">
        <v>91.4</v>
      </c>
      <c r="K5" s="0" t="n">
        <v>130</v>
      </c>
    </row>
    <row r="6" customFormat="false" ht="25.5" hidden="false" customHeight="false" outlineLevel="0" collapsed="false">
      <c r="A6" s="109" t="s">
        <v>331</v>
      </c>
      <c r="C6" s="125"/>
      <c r="D6" s="125"/>
      <c r="E6" s="0" t="n">
        <f aca="false">290</f>
        <v>290</v>
      </c>
      <c r="F6" s="0" t="n">
        <f aca="false">3*50+2*10</f>
        <v>170</v>
      </c>
      <c r="G6" s="0" t="n">
        <v>170</v>
      </c>
      <c r="H6" s="0" t="n">
        <v>0</v>
      </c>
      <c r="J6" s="0" t="n">
        <f aca="false">20*3+10+29</f>
        <v>99</v>
      </c>
      <c r="K6" s="0" t="n">
        <v>459</v>
      </c>
    </row>
    <row r="7" customFormat="false" ht="12.75" hidden="false" customHeight="false" outlineLevel="0" collapsed="false">
      <c r="A7" s="111" t="s">
        <v>332</v>
      </c>
      <c r="B7" s="111" t="n">
        <f aca="false">SUM(B2:B4)</f>
        <v>420.35</v>
      </c>
      <c r="C7" s="111" t="n">
        <f aca="false">SUM(C2:C4)</f>
        <v>1425.37</v>
      </c>
      <c r="D7" s="111" t="n">
        <f aca="false">SUM(D2:D6)</f>
        <v>1517.52</v>
      </c>
      <c r="E7" s="111" t="n">
        <f aca="false">SUM(E2:E6)</f>
        <v>1401.14</v>
      </c>
      <c r="F7" s="111" t="n">
        <f aca="false">SUM(F2:F6)</f>
        <v>1645.53</v>
      </c>
      <c r="G7" s="111" t="n">
        <f aca="false">SUM(G2:G6)</f>
        <v>2401.73</v>
      </c>
      <c r="H7" s="111" t="n">
        <f aca="false">SUM(H2:H6)</f>
        <v>2251.73</v>
      </c>
      <c r="I7" s="111"/>
      <c r="J7" s="111" t="n">
        <f aca="false">SUM(J2:J6)</f>
        <v>2099.6</v>
      </c>
      <c r="K7" s="111" t="n">
        <f aca="false">SUM(K2:K6)</f>
        <v>2428.91</v>
      </c>
    </row>
    <row r="8" customFormat="false" ht="12.75" hidden="false" customHeight="false" outlineLevel="0" collapsed="false">
      <c r="A8" s="0" t="s">
        <v>333</v>
      </c>
      <c r="B8" s="0" t="n">
        <f aca="false">'Année 2013'!L59</f>
        <v>422.78</v>
      </c>
      <c r="C8" s="0" t="n">
        <f aca="false">'Année 2013'!M59</f>
        <v>1239.96</v>
      </c>
      <c r="D8" s="0" t="n">
        <f aca="false">C8</f>
        <v>1239.96</v>
      </c>
      <c r="E8" s="0" t="n">
        <f aca="false">'Année 2014'!C63</f>
        <v>1647.23</v>
      </c>
      <c r="F8" s="0" t="n">
        <f aca="false">'Année 2014'!D63</f>
        <v>1616.54</v>
      </c>
      <c r="G8" s="0" t="n">
        <f aca="false">'Année 2014'!E63</f>
        <v>2400.8</v>
      </c>
      <c r="H8" s="0" t="n">
        <f aca="false">'Année 2014'!F63</f>
        <v>2230.3</v>
      </c>
      <c r="J8" s="0" t="n">
        <f aca="false">'Année 2014'!H63</f>
        <v>2182.28</v>
      </c>
      <c r="K8" s="0" t="n">
        <f aca="false">'Année 2014'!K63</f>
        <v>2391.59</v>
      </c>
    </row>
    <row r="9" customFormat="false" ht="12.75" hidden="false" customHeight="false" outlineLevel="0" collapsed="false">
      <c r="A9" s="109" t="s">
        <v>334</v>
      </c>
      <c r="B9" s="0" t="n">
        <f aca="false">B7-B8</f>
        <v>-2.42999999999995</v>
      </c>
      <c r="C9" s="0" t="n">
        <f aca="false">C7-C8</f>
        <v>185.41</v>
      </c>
      <c r="D9" s="0" t="n">
        <f aca="false">D8-D7</f>
        <v>-277.56</v>
      </c>
      <c r="F9" s="0" t="n">
        <f aca="false">F8-F7</f>
        <v>-28.9900000000002</v>
      </c>
      <c r="G9" s="0" t="n">
        <f aca="false">G8-G7</f>
        <v>-0.929999999999836</v>
      </c>
      <c r="H9" s="0" t="n">
        <f aca="false">H8-H7</f>
        <v>-21.4299999999998</v>
      </c>
      <c r="J9" s="0" t="n">
        <f aca="false">J8-J7</f>
        <v>82.6799999999998</v>
      </c>
      <c r="K9" s="0" t="n">
        <f aca="false">K8-K7</f>
        <v>-37.3199999999997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R69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8" activeCellId="0" sqref="1:1048576"/>
    </sheetView>
  </sheetViews>
  <sheetFormatPr defaultRowHeight="13.5"/>
  <cols>
    <col collapsed="false" hidden="false" max="1" min="1" style="0" width="45.9948979591837"/>
    <col collapsed="false" hidden="false" max="4" min="2" style="0" width="11.1428571428571"/>
    <col collapsed="false" hidden="false" max="5" min="5" style="0" width="11.9948979591837"/>
    <col collapsed="false" hidden="false" max="13" min="6" style="0" width="11.8622448979592"/>
    <col collapsed="false" hidden="false" max="14" min="14" style="0" width="16.4234693877551"/>
    <col collapsed="false" hidden="true" max="19" min="15" style="0" width="0"/>
    <col collapsed="false" hidden="false" max="1025" min="20" style="0" width="19.1428571428571"/>
  </cols>
  <sheetData>
    <row r="1" customFormat="false" ht="17.25" hidden="false" customHeight="true" outlineLevel="0" collapsed="false">
      <c r="A1" s="126" t="s">
        <v>335</v>
      </c>
      <c r="B1" s="127"/>
      <c r="C1" s="127"/>
      <c r="D1" s="128" t="s">
        <v>336</v>
      </c>
      <c r="E1" s="127"/>
      <c r="F1" s="127"/>
      <c r="G1" s="129"/>
      <c r="H1" s="130"/>
      <c r="I1" s="130"/>
      <c r="J1" s="130"/>
      <c r="K1" s="130"/>
      <c r="L1" s="130"/>
      <c r="M1" s="130"/>
    </row>
    <row r="2" customFormat="false" ht="12.75" hidden="false" customHeight="true" outlineLevel="0" collapsed="false">
      <c r="A2" s="131"/>
      <c r="B2" s="132" t="s">
        <v>337</v>
      </c>
      <c r="C2" s="132" t="s">
        <v>337</v>
      </c>
      <c r="D2" s="132" t="s">
        <v>337</v>
      </c>
      <c r="E2" s="132" t="s">
        <v>337</v>
      </c>
      <c r="F2" s="132" t="s">
        <v>337</v>
      </c>
      <c r="G2" s="132" t="s">
        <v>337</v>
      </c>
      <c r="H2" s="132" t="s">
        <v>337</v>
      </c>
      <c r="I2" s="132" t="s">
        <v>337</v>
      </c>
      <c r="J2" s="132" t="s">
        <v>337</v>
      </c>
      <c r="K2" s="132" t="s">
        <v>337</v>
      </c>
      <c r="L2" s="133" t="s">
        <v>338</v>
      </c>
      <c r="M2" s="133" t="s">
        <v>338</v>
      </c>
      <c r="N2" s="134"/>
    </row>
    <row r="3" customFormat="false" ht="12.75" hidden="false" customHeight="true" outlineLevel="0" collapsed="false">
      <c r="A3" s="135" t="s">
        <v>339</v>
      </c>
      <c r="B3" s="136" t="n">
        <v>41640</v>
      </c>
      <c r="C3" s="136" t="n">
        <v>41671</v>
      </c>
      <c r="D3" s="136" t="n">
        <v>41699</v>
      </c>
      <c r="E3" s="136" t="n">
        <v>41730</v>
      </c>
      <c r="F3" s="136" t="n">
        <v>41760</v>
      </c>
      <c r="G3" s="136" t="n">
        <v>41791</v>
      </c>
      <c r="H3" s="136" t="n">
        <v>41821</v>
      </c>
      <c r="I3" s="136" t="n">
        <v>41852</v>
      </c>
      <c r="J3" s="136" t="n">
        <v>41883</v>
      </c>
      <c r="K3" s="136" t="n">
        <v>41913</v>
      </c>
      <c r="L3" s="136" t="n">
        <v>41944</v>
      </c>
      <c r="M3" s="136" t="n">
        <v>41974</v>
      </c>
      <c r="N3" s="136" t="s">
        <v>340</v>
      </c>
      <c r="O3" s="137"/>
    </row>
    <row r="4" customFormat="false" ht="12.75" hidden="false" customHeight="true" outlineLevel="0" collapsed="false">
      <c r="A4" s="138" t="s">
        <v>309</v>
      </c>
      <c r="B4" s="139" t="n">
        <f aca="false">SUM(B5:B9)</f>
        <v>340</v>
      </c>
      <c r="C4" s="139" t="n">
        <f aca="false">SUM(C5:C9)</f>
        <v>658.55</v>
      </c>
      <c r="D4" s="139" t="n">
        <f aca="false">SUM(D5:D9)</f>
        <v>116</v>
      </c>
      <c r="E4" s="139" t="n">
        <f aca="false">SUM(E5:E9)</f>
        <v>52.87</v>
      </c>
      <c r="F4" s="139" t="n">
        <f aca="false">SUM(F5:F9)</f>
        <v>395.45</v>
      </c>
      <c r="G4" s="139" t="n">
        <f aca="false">SUM(G5:G9)</f>
        <v>70</v>
      </c>
      <c r="H4" s="139" t="n">
        <f aca="false">SUM(H5:H9)</f>
        <v>164.81</v>
      </c>
      <c r="I4" s="139" t="n">
        <f aca="false">SUM(I5:I9)</f>
        <v>0</v>
      </c>
      <c r="J4" s="139" t="n">
        <f aca="false">SUM(J5:J9)</f>
        <v>40</v>
      </c>
      <c r="K4" s="139" t="n">
        <f aca="false">SUM(K5:K9)</f>
        <v>838</v>
      </c>
      <c r="L4" s="139" t="n">
        <f aca="false">SUM(L5:L9)</f>
        <v>1610.59</v>
      </c>
      <c r="M4" s="139" t="n">
        <f aca="false">SUM(M5:M9)</f>
        <v>1250</v>
      </c>
      <c r="N4" s="140" t="n">
        <f aca="false">SUM(B4:M4)</f>
        <v>5536.27</v>
      </c>
      <c r="O4" s="137"/>
    </row>
    <row r="5" customFormat="false" ht="12.75" hidden="false" customHeight="false" outlineLevel="0" collapsed="false">
      <c r="A5" s="138" t="s">
        <v>341</v>
      </c>
      <c r="B5" s="139" t="n">
        <f aca="false">13*20+10</f>
        <v>270</v>
      </c>
      <c r="C5" s="139" t="n">
        <v>80</v>
      </c>
      <c r="D5" s="139" t="n">
        <v>80</v>
      </c>
      <c r="E5" s="139" t="n">
        <v>40</v>
      </c>
      <c r="F5" s="141" t="n">
        <v>20</v>
      </c>
      <c r="G5" s="139" t="n">
        <f aca="false">20+20</f>
        <v>40</v>
      </c>
      <c r="H5" s="139" t="n">
        <v>20</v>
      </c>
      <c r="I5" s="139"/>
      <c r="J5" s="139" t="n">
        <v>20</v>
      </c>
      <c r="K5" s="139" t="n">
        <v>60</v>
      </c>
      <c r="L5" s="139" t="n">
        <v>0</v>
      </c>
      <c r="M5" s="139" t="n">
        <f aca="false">Adhérents!M11</f>
        <v>0</v>
      </c>
      <c r="N5" s="140" t="n">
        <f aca="false">SUM(B5:M5)</f>
        <v>630</v>
      </c>
      <c r="O5" s="137"/>
    </row>
    <row r="6" customFormat="false" ht="12.75" hidden="false" customHeight="false" outlineLevel="0" collapsed="false">
      <c r="A6" s="138" t="s">
        <v>342</v>
      </c>
      <c r="B6" s="139" t="n">
        <v>50</v>
      </c>
      <c r="C6" s="139" t="n">
        <f aca="false">3*50</f>
        <v>150</v>
      </c>
      <c r="D6" s="139" t="n">
        <v>0</v>
      </c>
      <c r="E6" s="139" t="n">
        <f aca="false">D6</f>
        <v>0</v>
      </c>
      <c r="F6" s="139" t="n">
        <f aca="false">E6</f>
        <v>0</v>
      </c>
      <c r="G6" s="139"/>
      <c r="H6" s="139"/>
      <c r="I6" s="139"/>
      <c r="J6" s="139"/>
      <c r="K6" s="139" t="n">
        <f aca="false">4*50</f>
        <v>200</v>
      </c>
      <c r="L6" s="139"/>
      <c r="M6" s="139"/>
      <c r="N6" s="140" t="n">
        <f aca="false">SUM(B6:M6)</f>
        <v>400</v>
      </c>
      <c r="O6" s="137"/>
    </row>
    <row r="7" customFormat="false" ht="10.5" hidden="false" customHeight="true" outlineLevel="0" collapsed="false">
      <c r="A7" s="138" t="s">
        <v>343</v>
      </c>
      <c r="B7" s="139"/>
      <c r="C7" s="139" t="n">
        <f aca="false">9.35+26+68.2+115+10</f>
        <v>228.55</v>
      </c>
      <c r="D7" s="139"/>
      <c r="E7" s="139" t="n">
        <v>12.87</v>
      </c>
      <c r="F7" s="139" t="n">
        <f aca="false">375.45</f>
        <v>375.45</v>
      </c>
      <c r="G7" s="139"/>
      <c r="H7" s="139"/>
      <c r="I7" s="139"/>
      <c r="J7" s="139"/>
      <c r="K7" s="139"/>
      <c r="L7" s="139"/>
      <c r="M7" s="139"/>
      <c r="N7" s="140" t="n">
        <f aca="false">SUM(B7:M7)</f>
        <v>616.87</v>
      </c>
      <c r="O7" s="137"/>
    </row>
    <row r="8" customFormat="false" ht="18" hidden="false" customHeight="true" outlineLevel="0" collapsed="false">
      <c r="A8" s="138" t="s">
        <v>344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 t="n">
        <v>1250</v>
      </c>
      <c r="N8" s="140" t="n">
        <f aca="false">SUM(B8:M8)</f>
        <v>1250</v>
      </c>
      <c r="O8" s="137"/>
    </row>
    <row r="9" customFormat="false" ht="16.5" hidden="false" customHeight="true" outlineLevel="0" collapsed="false">
      <c r="A9" s="138" t="s">
        <v>345</v>
      </c>
      <c r="B9" s="139" t="n">
        <f aca="false">20</f>
        <v>20</v>
      </c>
      <c r="C9" s="139" t="n">
        <f aca="false">70+130</f>
        <v>200</v>
      </c>
      <c r="D9" s="139" t="n">
        <v>36</v>
      </c>
      <c r="E9" s="139"/>
      <c r="F9" s="139"/>
      <c r="G9" s="139" t="n">
        <f aca="false">10+20</f>
        <v>30</v>
      </c>
      <c r="H9" s="139" t="n">
        <v>144.81</v>
      </c>
      <c r="I9" s="139" t="n">
        <v>0</v>
      </c>
      <c r="J9" s="139" t="n">
        <v>20</v>
      </c>
      <c r="K9" s="139" t="n">
        <v>578</v>
      </c>
      <c r="L9" s="139" t="n">
        <v>1610.59</v>
      </c>
      <c r="M9" s="139"/>
      <c r="N9" s="140" t="n">
        <f aca="false">SUM(B9:M9)</f>
        <v>2639.4</v>
      </c>
      <c r="O9" s="137"/>
    </row>
    <row r="10" customFormat="false" ht="1.5" hidden="false" customHeight="true" outlineLevel="0" collapsed="false">
      <c r="A10" s="138" t="s">
        <v>346</v>
      </c>
      <c r="B10" s="139" t="n">
        <f aca="false">Adhérents!B21</f>
        <v>0</v>
      </c>
      <c r="C10" s="139" t="n">
        <v>0</v>
      </c>
      <c r="D10" s="139"/>
      <c r="E10" s="139"/>
      <c r="F10" s="139"/>
      <c r="G10" s="139"/>
      <c r="H10" s="139"/>
      <c r="I10" s="139" t="n">
        <f aca="false">Adhérents!I21</f>
        <v>0</v>
      </c>
      <c r="J10" s="139" t="n">
        <f aca="false">Adhérents!J21</f>
        <v>0</v>
      </c>
      <c r="K10" s="139" t="n">
        <v>0</v>
      </c>
      <c r="L10" s="139" t="n">
        <f aca="false">Adhérents!L21</f>
        <v>80</v>
      </c>
      <c r="M10" s="139" t="n">
        <f aca="false">Adhérents!M21</f>
        <v>120</v>
      </c>
      <c r="N10" s="140" t="n">
        <f aca="false">SUM(B10:M10)</f>
        <v>200</v>
      </c>
      <c r="O10" s="137"/>
    </row>
    <row r="11" customFormat="false" ht="12.75" hidden="false" customHeight="true" outlineLevel="0" collapsed="false">
      <c r="A11" s="142" t="s">
        <v>310</v>
      </c>
      <c r="B11" s="143" t="n">
        <f aca="false">SUM(B12:B18)</f>
        <v>0</v>
      </c>
      <c r="C11" s="143" t="n">
        <f aca="false">SUM(C12:C18)</f>
        <v>0</v>
      </c>
      <c r="D11" s="143" t="n">
        <f aca="false">SUM(D12:D18)</f>
        <v>0</v>
      </c>
      <c r="E11" s="143" t="n">
        <f aca="false">SUM(E12:E18)</f>
        <v>1100</v>
      </c>
      <c r="F11" s="143" t="n">
        <f aca="false">SUM(F12:F18)</f>
        <v>0</v>
      </c>
      <c r="G11" s="143" t="n">
        <f aca="false">SUM(G12:G18)</f>
        <v>0</v>
      </c>
      <c r="H11" s="143" t="n">
        <f aca="false">SUM(H12:H18)</f>
        <v>0</v>
      </c>
      <c r="I11" s="143" t="n">
        <f aca="false">SUM(I12:I18)</f>
        <v>0</v>
      </c>
      <c r="J11" s="143" t="n">
        <f aca="false">SUM(J12:J18)</f>
        <v>0</v>
      </c>
      <c r="K11" s="143" t="n">
        <f aca="false">SUM(K12:K18)</f>
        <v>0</v>
      </c>
      <c r="L11" s="143" t="n">
        <f aca="false">SUM(L12:L18)</f>
        <v>0</v>
      </c>
      <c r="M11" s="143" t="n">
        <f aca="false">SUM(M12:M18)</f>
        <v>20000</v>
      </c>
      <c r="N11" s="143" t="n">
        <f aca="false">SUM(B11:M11)</f>
        <v>21100</v>
      </c>
      <c r="O11" s="144" t="n">
        <f aca="false">N11/N24</f>
        <v>0.658379612323618</v>
      </c>
    </row>
    <row r="12" customFormat="false" ht="12.75" hidden="false" customHeight="true" outlineLevel="0" collapsed="false">
      <c r="A12" s="142"/>
      <c r="B12" s="145"/>
      <c r="C12" s="145"/>
      <c r="D12" s="145"/>
      <c r="E12" s="145"/>
      <c r="F12" s="145"/>
      <c r="G12" s="145"/>
      <c r="H12" s="145"/>
      <c r="I12" s="143"/>
      <c r="J12" s="143"/>
      <c r="K12" s="143"/>
      <c r="L12" s="145"/>
      <c r="M12" s="145"/>
      <c r="N12" s="143" t="n">
        <f aca="false">SUM(B12:M12)</f>
        <v>0</v>
      </c>
      <c r="O12" s="137"/>
    </row>
    <row r="13" customFormat="false" ht="12.75" hidden="false" customHeight="true" outlineLevel="0" collapsed="false">
      <c r="A13" s="142" t="s">
        <v>313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 t="n">
        <v>5330</v>
      </c>
      <c r="N13" s="143" t="n">
        <f aca="false">SUM(B13:M13)</f>
        <v>5330</v>
      </c>
      <c r="O13" s="137"/>
      <c r="P13" s="146"/>
    </row>
    <row r="14" customFormat="false" ht="12.75" hidden="false" customHeight="true" outlineLevel="0" collapsed="false">
      <c r="A14" s="142" t="s">
        <v>347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3" t="n">
        <f aca="false">SUM(B14:M14)</f>
        <v>0</v>
      </c>
      <c r="O14" s="137"/>
      <c r="P14" s="146"/>
    </row>
    <row r="15" customFormat="false" ht="12.75" hidden="false" customHeight="true" outlineLevel="0" collapsed="false">
      <c r="A15" s="142" t="s">
        <v>314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 t="n">
        <v>1500</v>
      </c>
      <c r="N15" s="143" t="n">
        <f aca="false">SUM(B15:M15)</f>
        <v>1500</v>
      </c>
      <c r="O15" s="137"/>
    </row>
    <row r="16" customFormat="false" ht="12.75" hidden="false" customHeight="true" outlineLevel="0" collapsed="false">
      <c r="A16" s="142" t="s">
        <v>348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3" t="n">
        <f aca="false">SUM(B16:M16)</f>
        <v>0</v>
      </c>
      <c r="O16" s="137"/>
    </row>
    <row r="17" customFormat="false" ht="12.75" hidden="false" customHeight="true" outlineLevel="0" collapsed="false">
      <c r="A17" s="142" t="s">
        <v>315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 t="n">
        <f aca="false">20000-M15-M13</f>
        <v>13170</v>
      </c>
      <c r="N17" s="143" t="n">
        <f aca="false">SUM(B17:M17)</f>
        <v>13170</v>
      </c>
      <c r="O17" s="137"/>
    </row>
    <row r="18" customFormat="false" ht="12.75" hidden="false" customHeight="true" outlineLevel="0" collapsed="false">
      <c r="A18" s="142" t="s">
        <v>349</v>
      </c>
      <c r="B18" s="145" t="n">
        <v>0</v>
      </c>
      <c r="C18" s="145"/>
      <c r="D18" s="145"/>
      <c r="E18" s="145" t="n">
        <v>1100</v>
      </c>
      <c r="F18" s="145"/>
      <c r="G18" s="145"/>
      <c r="H18" s="145"/>
      <c r="I18" s="145"/>
      <c r="J18" s="145"/>
      <c r="K18" s="145"/>
      <c r="L18" s="145"/>
      <c r="M18" s="145"/>
      <c r="N18" s="143" t="n">
        <f aca="false">SUM(B18:M18)</f>
        <v>1100</v>
      </c>
      <c r="O18" s="137"/>
    </row>
    <row r="19" customFormat="false" ht="12.75" hidden="false" customHeight="true" outlineLevel="0" collapsed="false">
      <c r="A19" s="138" t="s">
        <v>317</v>
      </c>
      <c r="B19" s="139" t="n">
        <f aca="false">SUM(B20:B23)</f>
        <v>0</v>
      </c>
      <c r="C19" s="139" t="n">
        <f aca="false">SUM(C20:C23)</f>
        <v>112.11</v>
      </c>
      <c r="D19" s="139" t="n">
        <f aca="false">SUM(D20:D23)</f>
        <v>0</v>
      </c>
      <c r="E19" s="139" t="n">
        <f aca="false">SUM(E20:E23)</f>
        <v>0</v>
      </c>
      <c r="F19" s="139" t="n">
        <f aca="false">SUM(F20:F23)</f>
        <v>0</v>
      </c>
      <c r="G19" s="139" t="n">
        <f aca="false">SUM(G20:G23)</f>
        <v>0</v>
      </c>
      <c r="H19" s="139" t="n">
        <f aca="false">SUM(H20:H23)</f>
        <v>0</v>
      </c>
      <c r="I19" s="139" t="n">
        <f aca="false">SUM(I20:I23)</f>
        <v>0</v>
      </c>
      <c r="J19" s="139" t="n">
        <f aca="false">SUM(J20:J23)</f>
        <v>300</v>
      </c>
      <c r="K19" s="139" t="n">
        <f aca="false">SUM(K20:K23)</f>
        <v>0</v>
      </c>
      <c r="L19" s="139" t="n">
        <f aca="false">SUM(L20:L23)</f>
        <v>0</v>
      </c>
      <c r="M19" s="139" t="n">
        <f aca="false">SUM(M20:M23)</f>
        <v>5000</v>
      </c>
      <c r="N19" s="140" t="n">
        <f aca="false">SUM(B19:M19)</f>
        <v>5412.11</v>
      </c>
      <c r="O19" s="137"/>
    </row>
    <row r="20" customFormat="false" ht="12.75" hidden="false" customHeight="true" outlineLevel="0" collapsed="false">
      <c r="A20" s="138" t="s">
        <v>350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 t="n">
        <f aca="false">SUM(B20:M20)</f>
        <v>0</v>
      </c>
      <c r="O20" s="137"/>
    </row>
    <row r="21" customFormat="false" ht="12.75" hidden="false" customHeight="true" outlineLevel="0" collapsed="false">
      <c r="A21" s="138" t="s">
        <v>351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 t="n">
        <f aca="false">SUM(B21:M21)</f>
        <v>0</v>
      </c>
      <c r="O21" s="137"/>
      <c r="P21" s="146"/>
    </row>
    <row r="22" customFormat="false" ht="12.75" hidden="false" customHeight="true" outlineLevel="0" collapsed="false">
      <c r="A22" s="138" t="s">
        <v>352</v>
      </c>
      <c r="B22" s="139"/>
      <c r="C22" s="139" t="n">
        <v>112.11</v>
      </c>
      <c r="D22" s="139"/>
      <c r="E22" s="139"/>
      <c r="F22" s="139"/>
      <c r="G22" s="139"/>
      <c r="H22" s="139"/>
      <c r="I22" s="139"/>
      <c r="J22" s="139" t="n">
        <v>300</v>
      </c>
      <c r="K22" s="139"/>
      <c r="L22" s="139"/>
      <c r="M22" s="139"/>
      <c r="N22" s="140" t="n">
        <f aca="false">SUM(B22:M22)</f>
        <v>412.11</v>
      </c>
      <c r="O22" s="137"/>
    </row>
    <row r="23" customFormat="false" ht="12.75" hidden="false" customHeight="true" outlineLevel="0" collapsed="false">
      <c r="A23" s="138" t="s">
        <v>353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 t="n">
        <v>5000</v>
      </c>
      <c r="N23" s="140" t="n">
        <f aca="false">SUM(B23:M23)</f>
        <v>5000</v>
      </c>
      <c r="O23" s="137"/>
    </row>
    <row r="24" customFormat="false" ht="12.75" hidden="false" customHeight="true" outlineLevel="0" collapsed="false">
      <c r="A24" s="147" t="s">
        <v>319</v>
      </c>
      <c r="B24" s="140" t="n">
        <f aca="false">(B11+B4)+B19</f>
        <v>340</v>
      </c>
      <c r="C24" s="140" t="n">
        <f aca="false">(C11+C4)+C19</f>
        <v>770.66</v>
      </c>
      <c r="D24" s="140" t="n">
        <f aca="false">(D11+D4)+D19</f>
        <v>116</v>
      </c>
      <c r="E24" s="140" t="n">
        <f aca="false">(E11+E4)+E19</f>
        <v>1152.87</v>
      </c>
      <c r="F24" s="140" t="n">
        <f aca="false">(F11+F4)+F19</f>
        <v>395.45</v>
      </c>
      <c r="G24" s="140" t="n">
        <f aca="false">(G11+G4)+G19</f>
        <v>70</v>
      </c>
      <c r="H24" s="140" t="n">
        <f aca="false">(H11+H4)+H19</f>
        <v>164.81</v>
      </c>
      <c r="I24" s="140" t="n">
        <f aca="false">(I11+I4)+I19</f>
        <v>0</v>
      </c>
      <c r="J24" s="140" t="n">
        <f aca="false">(J11+J4)+J19</f>
        <v>340</v>
      </c>
      <c r="K24" s="140" t="n">
        <f aca="false">(K11+K4)+K19</f>
        <v>838</v>
      </c>
      <c r="L24" s="140" t="n">
        <f aca="false">(L11+L4)+L19</f>
        <v>1610.59</v>
      </c>
      <c r="M24" s="140" t="n">
        <f aca="false">(M11+M4)+M19</f>
        <v>26250</v>
      </c>
      <c r="N24" s="140" t="n">
        <f aca="false">SUM(B24:M24)</f>
        <v>32048.38</v>
      </c>
      <c r="O24" s="137"/>
    </row>
    <row r="25" customFormat="false" ht="12.75" hidden="false" customHeight="true" outlineLevel="0" collapsed="false">
      <c r="A25" s="148" t="s">
        <v>320</v>
      </c>
      <c r="B25" s="145" t="n">
        <f aca="false">SUM(B26:B31)</f>
        <v>0</v>
      </c>
      <c r="C25" s="145" t="n">
        <f aca="false">SUM(C26:C31)</f>
        <v>0</v>
      </c>
      <c r="D25" s="145" t="n">
        <f aca="false">SUM(D26:D31)</f>
        <v>137</v>
      </c>
      <c r="E25" s="145" t="n">
        <f aca="false">SUM(E26:E31)</f>
        <v>0</v>
      </c>
      <c r="F25" s="143" t="n">
        <f aca="false">SUM(F26:F31)</f>
        <v>0</v>
      </c>
      <c r="G25" s="143" t="n">
        <f aca="false">SUM(G26:G31)</f>
        <v>0</v>
      </c>
      <c r="H25" s="143" t="n">
        <f aca="false">SUM(H26:H31)</f>
        <v>0</v>
      </c>
      <c r="I25" s="143" t="n">
        <f aca="false">SUM(I26:I31)</f>
        <v>0</v>
      </c>
      <c r="J25" s="143" t="n">
        <f aca="false">SUM(J26:J31)</f>
        <v>450</v>
      </c>
      <c r="K25" s="143" t="n">
        <f aca="false">SUM(K26:K31)</f>
        <v>0</v>
      </c>
      <c r="L25" s="143" t="n">
        <f aca="false">SUM(L26:L31)</f>
        <v>0</v>
      </c>
      <c r="M25" s="143" t="n">
        <f aca="false">SUM(M26:M31)</f>
        <v>25000</v>
      </c>
      <c r="N25" s="143" t="n">
        <f aca="false">SUM(B25:M25)</f>
        <v>25587</v>
      </c>
      <c r="O25" s="137"/>
    </row>
    <row r="26" customFormat="false" ht="12.75" hidden="false" customHeight="true" outlineLevel="0" collapsed="false">
      <c r="A26" s="148" t="s">
        <v>354</v>
      </c>
      <c r="B26" s="145"/>
      <c r="C26" s="145"/>
      <c r="D26" s="145" t="n">
        <v>80</v>
      </c>
      <c r="E26" s="145"/>
      <c r="F26" s="145"/>
      <c r="G26" s="145"/>
      <c r="H26" s="145"/>
      <c r="I26" s="145"/>
      <c r="J26" s="145" t="n">
        <v>450</v>
      </c>
      <c r="K26" s="145"/>
      <c r="L26" s="143"/>
      <c r="M26" s="145"/>
      <c r="N26" s="143" t="n">
        <f aca="false">SUM(B26:M26)</f>
        <v>530</v>
      </c>
      <c r="O26" s="137"/>
    </row>
    <row r="27" customFormat="false" ht="12.75" hidden="false" customHeight="true" outlineLevel="0" collapsed="false">
      <c r="A27" s="148" t="s">
        <v>355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3" t="n">
        <f aca="false">SUM(B27:M27)</f>
        <v>0</v>
      </c>
      <c r="O27" s="137"/>
    </row>
    <row r="28" customFormat="false" ht="12.75" hidden="false" customHeight="true" outlineLevel="0" collapsed="false">
      <c r="A28" s="148" t="s">
        <v>356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3" t="n">
        <f aca="false">SUM(B28:M28)</f>
        <v>0</v>
      </c>
      <c r="O28" s="137"/>
    </row>
    <row r="29" customFormat="false" ht="12.75" hidden="false" customHeight="true" outlineLevel="0" collapsed="false">
      <c r="A29" s="148" t="s">
        <v>357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3" t="n">
        <f aca="false">SUM(B29:M29)</f>
        <v>0</v>
      </c>
      <c r="O29" s="137"/>
    </row>
    <row r="30" customFormat="false" ht="12.75" hidden="false" customHeight="true" outlineLevel="0" collapsed="false">
      <c r="A30" s="148" t="s">
        <v>358</v>
      </c>
      <c r="B30" s="145"/>
      <c r="C30" s="145"/>
      <c r="D30" s="145" t="n">
        <f aca="false">127-D26+10</f>
        <v>57</v>
      </c>
      <c r="E30" s="145"/>
      <c r="F30" s="145"/>
      <c r="G30" s="145"/>
      <c r="H30" s="145"/>
      <c r="I30" s="145"/>
      <c r="J30" s="145"/>
      <c r="K30" s="145"/>
      <c r="L30" s="145"/>
      <c r="M30" s="143"/>
      <c r="N30" s="143" t="n">
        <f aca="false">SUM(B30:M30)</f>
        <v>57</v>
      </c>
      <c r="O30" s="137"/>
      <c r="Q30" s="0" t="s">
        <v>58</v>
      </c>
      <c r="R30" s="146" t="n">
        <f aca="false">'Année 2014'!N32+'Année 2014'!N33+'Année 2014'!N38+'Année 2014'!N45+'Année 2014'!N52+'Année 2014'!N60</f>
        <v>2911.96</v>
      </c>
    </row>
    <row r="31" customFormat="false" ht="12.75" hidden="false" customHeight="true" outlineLevel="0" collapsed="false">
      <c r="A31" s="148" t="s">
        <v>359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 t="n">
        <f aca="false">équipements!B2</f>
        <v>25000</v>
      </c>
      <c r="N31" s="143" t="n">
        <f aca="false">SUM(C31:M31)</f>
        <v>25000</v>
      </c>
      <c r="O31" s="137"/>
    </row>
    <row r="32" customFormat="false" ht="12.75" hidden="false" customHeight="true" outlineLevel="0" collapsed="false">
      <c r="A32" s="149" t="s">
        <v>360</v>
      </c>
      <c r="B32" s="139"/>
      <c r="C32" s="139"/>
      <c r="D32" s="139"/>
      <c r="E32" s="139" t="n">
        <f aca="false">E9/2</f>
        <v>0</v>
      </c>
      <c r="F32" s="139" t="n">
        <f aca="false">F9/2</f>
        <v>0</v>
      </c>
      <c r="G32" s="139"/>
      <c r="H32" s="139" t="n">
        <v>144.81</v>
      </c>
      <c r="I32" s="139" t="n">
        <f aca="false">I9/2</f>
        <v>0</v>
      </c>
      <c r="J32" s="139"/>
      <c r="K32" s="139"/>
      <c r="L32" s="139"/>
      <c r="M32" s="139" t="n">
        <f aca="false">M9/2</f>
        <v>0</v>
      </c>
      <c r="N32" s="140" t="n">
        <f aca="false">SUM(B32:M32)</f>
        <v>144.81</v>
      </c>
      <c r="O32" s="137"/>
    </row>
    <row r="33" customFormat="false" ht="12.75" hidden="false" customHeight="true" outlineLevel="0" collapsed="false">
      <c r="A33" s="142" t="s">
        <v>361</v>
      </c>
      <c r="B33" s="143" t="n">
        <f aca="false">SUM(B34:B37)</f>
        <v>0</v>
      </c>
      <c r="C33" s="143" t="n">
        <f aca="false">SUM(C34:C37)</f>
        <v>422.11</v>
      </c>
      <c r="D33" s="143" t="n">
        <f aca="false">SUM(D34:D37)</f>
        <v>7</v>
      </c>
      <c r="E33" s="143" t="n">
        <f aca="false">SUM(E34:E37)</f>
        <v>0</v>
      </c>
      <c r="F33" s="143" t="n">
        <f aca="false">SUM(F34:F37)</f>
        <v>505.25</v>
      </c>
      <c r="G33" s="143" t="n">
        <f aca="false">SUM(G34:G37)</f>
        <v>0</v>
      </c>
      <c r="H33" s="143" t="n">
        <f aca="false">SUM(H34:H37)</f>
        <v>0</v>
      </c>
      <c r="I33" s="143" t="n">
        <f aca="false">SUM(I34:I37)</f>
        <v>0</v>
      </c>
      <c r="J33" s="143" t="n">
        <f aca="false">SUM(J34:J37)</f>
        <v>410.59</v>
      </c>
      <c r="K33" s="143" t="n">
        <f aca="false">SUM(K34:K37)</f>
        <v>0</v>
      </c>
      <c r="L33" s="143" t="n">
        <f aca="false">SUM(L34:L37)</f>
        <v>0</v>
      </c>
      <c r="M33" s="143" t="n">
        <f aca="false">SUM(M34:M37)</f>
        <v>200</v>
      </c>
      <c r="N33" s="143" t="n">
        <f aca="false">SUM(B33:M33)</f>
        <v>1544.95</v>
      </c>
      <c r="O33" s="137"/>
    </row>
    <row r="34" customFormat="false" ht="12.75" hidden="false" customHeight="true" outlineLevel="0" collapsed="false">
      <c r="A34" s="142" t="s">
        <v>362</v>
      </c>
      <c r="B34" s="145"/>
      <c r="C34" s="145" t="n">
        <v>310</v>
      </c>
      <c r="D34" s="145"/>
      <c r="E34" s="145"/>
      <c r="F34" s="145" t="n">
        <f aca="false">255.25+250-130</f>
        <v>375.25</v>
      </c>
      <c r="G34" s="145"/>
      <c r="H34" s="145"/>
      <c r="I34" s="145"/>
      <c r="J34" s="145"/>
      <c r="K34" s="145"/>
      <c r="L34" s="145"/>
      <c r="M34" s="145"/>
      <c r="N34" s="143" t="n">
        <f aca="false">SUM(B34:M34)</f>
        <v>685.25</v>
      </c>
      <c r="O34" s="137"/>
    </row>
    <row r="35" customFormat="false" ht="12.75" hidden="false" customHeight="true" outlineLevel="0" collapsed="false">
      <c r="A35" s="142" t="s">
        <v>363</v>
      </c>
      <c r="B35" s="145"/>
      <c r="C35" s="145"/>
      <c r="D35" s="145"/>
      <c r="E35" s="145"/>
      <c r="F35" s="141" t="n">
        <v>130</v>
      </c>
      <c r="G35" s="145"/>
      <c r="H35" s="145"/>
      <c r="I35" s="145"/>
      <c r="J35" s="145"/>
      <c r="K35" s="145"/>
      <c r="L35" s="145"/>
      <c r="M35" s="145" t="n">
        <v>200</v>
      </c>
      <c r="N35" s="143" t="n">
        <f aca="false">SUM(B35:M35)</f>
        <v>330</v>
      </c>
      <c r="O35" s="137"/>
    </row>
    <row r="36" customFormat="false" ht="12.75" hidden="false" customHeight="true" outlineLevel="0" collapsed="false">
      <c r="A36" s="142" t="s">
        <v>364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3" t="n">
        <f aca="false">SUM(B36:M36)</f>
        <v>0</v>
      </c>
      <c r="O36" s="137"/>
    </row>
    <row r="37" customFormat="false" ht="12.75" hidden="false" customHeight="true" outlineLevel="0" collapsed="false">
      <c r="A37" s="142" t="s">
        <v>365</v>
      </c>
      <c r="B37" s="145"/>
      <c r="C37" s="145" t="n">
        <f aca="false">112.11</f>
        <v>112.11</v>
      </c>
      <c r="D37" s="145" t="n">
        <v>7</v>
      </c>
      <c r="E37" s="145"/>
      <c r="F37" s="145"/>
      <c r="G37" s="145"/>
      <c r="H37" s="145"/>
      <c r="I37" s="145"/>
      <c r="J37" s="145" t="n">
        <f aca="false">110.59+300</f>
        <v>410.59</v>
      </c>
      <c r="K37" s="145"/>
      <c r="L37" s="145"/>
      <c r="M37" s="145"/>
      <c r="N37" s="143" t="n">
        <f aca="false">SUM(B37:M37)</f>
        <v>529.7</v>
      </c>
      <c r="O37" s="137"/>
    </row>
    <row r="38" customFormat="false" ht="12.75" hidden="false" customHeight="true" outlineLevel="0" collapsed="false">
      <c r="A38" s="138" t="s">
        <v>366</v>
      </c>
      <c r="B38" s="140" t="n">
        <f aca="false">SUM(B39:B44)</f>
        <v>0</v>
      </c>
      <c r="C38" s="140" t="n">
        <f aca="false">SUM(C39:C44)</f>
        <v>0</v>
      </c>
      <c r="D38" s="140" t="n">
        <f aca="false">SUM(D39:D44)</f>
        <v>0</v>
      </c>
      <c r="E38" s="140" t="n">
        <f aca="false">SUM(E39:E44)</f>
        <v>0</v>
      </c>
      <c r="F38" s="140" t="n">
        <f aca="false">SUM(F39:F44)</f>
        <v>58</v>
      </c>
      <c r="G38" s="140" t="n">
        <f aca="false">SUM(G39:G44)</f>
        <v>132.62</v>
      </c>
      <c r="H38" s="140" t="n">
        <f aca="false">SUM(H39:H44)</f>
        <v>0</v>
      </c>
      <c r="I38" s="140" t="n">
        <f aca="false">SUM(I39:I44)</f>
        <v>0</v>
      </c>
      <c r="J38" s="140" t="n">
        <f aca="false">SUM(J39:J44)</f>
        <v>100</v>
      </c>
      <c r="K38" s="140" t="n">
        <f aca="false">SUM(K39:K44)</f>
        <v>0</v>
      </c>
      <c r="L38" s="140" t="n">
        <f aca="false">SUM(L39:L44)</f>
        <v>0</v>
      </c>
      <c r="M38" s="140" t="n">
        <f aca="false">SUM(M39:M44)</f>
        <v>0</v>
      </c>
      <c r="N38" s="140" t="n">
        <f aca="false">SUM(B38:M38)</f>
        <v>290.62</v>
      </c>
      <c r="O38" s="137"/>
    </row>
    <row r="39" customFormat="false" ht="12.75" hidden="false" customHeight="true" outlineLevel="0" collapsed="false">
      <c r="A39" s="138" t="s">
        <v>367</v>
      </c>
      <c r="B39" s="139"/>
      <c r="C39" s="139"/>
      <c r="D39" s="139"/>
      <c r="E39" s="139"/>
      <c r="F39" s="139"/>
      <c r="G39" s="139"/>
      <c r="H39" s="139"/>
      <c r="I39" s="139"/>
      <c r="J39" s="139" t="n">
        <v>100</v>
      </c>
      <c r="K39" s="139"/>
      <c r="L39" s="139"/>
      <c r="M39" s="139"/>
      <c r="N39" s="140" t="n">
        <f aca="false">SUM(B39:M39)</f>
        <v>100</v>
      </c>
      <c r="O39" s="137"/>
    </row>
    <row r="40" customFormat="false" ht="12.75" hidden="false" customHeight="true" outlineLevel="0" collapsed="false">
      <c r="A40" s="138" t="s">
        <v>368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 t="n">
        <f aca="false">SUM(B40:M40)</f>
        <v>0</v>
      </c>
      <c r="O40" s="137"/>
    </row>
    <row r="41" customFormat="false" ht="12.75" hidden="false" customHeight="true" outlineLevel="0" collapsed="false">
      <c r="A41" s="138" t="s">
        <v>369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 t="n">
        <f aca="false">SUM(B41:M41)</f>
        <v>0</v>
      </c>
      <c r="O41" s="137"/>
    </row>
    <row r="42" customFormat="false" ht="12.75" hidden="false" customHeight="true" outlineLevel="0" collapsed="false">
      <c r="A42" s="138" t="s">
        <v>370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 t="n">
        <f aca="false">SUM(B42:M42)</f>
        <v>0</v>
      </c>
      <c r="O42" s="137"/>
    </row>
    <row r="43" customFormat="false" ht="12.75" hidden="false" customHeight="true" outlineLevel="0" collapsed="false">
      <c r="A43" s="138" t="s">
        <v>371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 t="n">
        <f aca="false">SUM(B43:M43)</f>
        <v>0</v>
      </c>
      <c r="O43" s="137"/>
    </row>
    <row r="44" customFormat="false" ht="12.75" hidden="false" customHeight="true" outlineLevel="0" collapsed="false">
      <c r="A44" s="138" t="s">
        <v>365</v>
      </c>
      <c r="B44" s="139"/>
      <c r="C44" s="139"/>
      <c r="D44" s="139"/>
      <c r="E44" s="139"/>
      <c r="F44" s="139" t="n">
        <f aca="false">58</f>
        <v>58</v>
      </c>
      <c r="G44" s="139" t="n">
        <v>132.62</v>
      </c>
      <c r="H44" s="139"/>
      <c r="I44" s="139"/>
      <c r="J44" s="139"/>
      <c r="K44" s="139"/>
      <c r="L44" s="139"/>
      <c r="M44" s="139"/>
      <c r="N44" s="140" t="n">
        <f aca="false">SUM(B44:M44)</f>
        <v>190.62</v>
      </c>
      <c r="O44" s="137"/>
    </row>
    <row r="45" customFormat="false" ht="12.75" hidden="false" customHeight="true" outlineLevel="0" collapsed="false">
      <c r="A45" s="142" t="s">
        <v>372</v>
      </c>
      <c r="B45" s="143" t="n">
        <f aca="false">SUM(B46:B48)</f>
        <v>0</v>
      </c>
      <c r="C45" s="143" t="n">
        <f aca="false">SUM(C46:C48)</f>
        <v>0</v>
      </c>
      <c r="D45" s="143" t="n">
        <f aca="false">SUM(D46:D48)</f>
        <v>0</v>
      </c>
      <c r="E45" s="143" t="n">
        <f aca="false">SUM(E46:E48)</f>
        <v>335.74</v>
      </c>
      <c r="F45" s="143"/>
      <c r="G45" s="143"/>
      <c r="H45" s="143" t="n">
        <f aca="false">SUM(H46:H48)</f>
        <v>0</v>
      </c>
      <c r="I45" s="143" t="n">
        <f aca="false">SUM(I46:I48)</f>
        <v>0</v>
      </c>
      <c r="J45" s="143" t="n">
        <f aca="false">SUM(J46:J48)</f>
        <v>0</v>
      </c>
      <c r="K45" s="143" t="n">
        <f aca="false">SUM(K46:K48)</f>
        <v>0</v>
      </c>
      <c r="L45" s="143" t="n">
        <f aca="false">SUM(L46:L48)</f>
        <v>0</v>
      </c>
      <c r="M45" s="143" t="n">
        <f aca="false">SUM(M46:M48)</f>
        <v>200</v>
      </c>
      <c r="N45" s="143" t="n">
        <f aca="false">SUM(B45:M45)</f>
        <v>535.74</v>
      </c>
      <c r="O45" s="137"/>
    </row>
    <row r="46" customFormat="false" ht="12.75" hidden="false" customHeight="true" outlineLevel="0" collapsed="false">
      <c r="A46" s="142" t="s">
        <v>373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 t="n">
        <v>200</v>
      </c>
      <c r="N46" s="143" t="n">
        <f aca="false">SUM(C46:M46)</f>
        <v>200</v>
      </c>
      <c r="O46" s="137"/>
    </row>
    <row r="47" customFormat="false" ht="12.75" hidden="false" customHeight="true" outlineLevel="0" collapsed="false">
      <c r="A47" s="142" t="s">
        <v>374</v>
      </c>
      <c r="B47" s="145"/>
      <c r="C47" s="145"/>
      <c r="D47" s="145"/>
      <c r="E47" s="145" t="n">
        <f aca="false">335.74</f>
        <v>335.74</v>
      </c>
      <c r="F47" s="145"/>
      <c r="G47" s="145"/>
      <c r="H47" s="145"/>
      <c r="I47" s="145"/>
      <c r="J47" s="145"/>
      <c r="K47" s="145"/>
      <c r="L47" s="145"/>
      <c r="M47" s="145"/>
      <c r="N47" s="143" t="n">
        <f aca="false">SUM(B47:M47)</f>
        <v>335.74</v>
      </c>
      <c r="O47" s="137"/>
    </row>
    <row r="48" customFormat="false" ht="12.75" hidden="false" customHeight="true" outlineLevel="0" collapsed="false">
      <c r="A48" s="142" t="s">
        <v>365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3" t="n">
        <f aca="false">SUM(B48:M48)</f>
        <v>0</v>
      </c>
      <c r="O48" s="137"/>
    </row>
    <row r="49" customFormat="false" ht="12.75" hidden="false" customHeight="true" outlineLevel="0" collapsed="false">
      <c r="A49" s="138" t="s">
        <v>375</v>
      </c>
      <c r="B49" s="139" t="n">
        <f aca="false">SUM(B50:B60)</f>
        <v>289.91</v>
      </c>
      <c r="C49" s="139" t="n">
        <f aca="false">SUM(C50:C60)</f>
        <v>268.93</v>
      </c>
      <c r="D49" s="139" t="n">
        <f aca="false">SUM(D50:D60)</f>
        <v>2.69</v>
      </c>
      <c r="E49" s="139" t="n">
        <f aca="false">SUM(E50:E60)</f>
        <v>32.87</v>
      </c>
      <c r="F49" s="139" t="n">
        <f aca="false">SUM(F50:F60)</f>
        <v>2.7</v>
      </c>
      <c r="G49" s="139" t="n">
        <f aca="false">SUM(G50:G60)</f>
        <v>2.7</v>
      </c>
      <c r="H49" s="139" t="n">
        <f aca="false">SUM(H50:H60)</f>
        <v>2.7</v>
      </c>
      <c r="I49" s="139" t="n">
        <f aca="false">SUM(I50:I60)</f>
        <v>2.7</v>
      </c>
      <c r="J49" s="139" t="n">
        <f aca="false">SUM(J50:J60)</f>
        <v>2.7</v>
      </c>
      <c r="K49" s="139" t="n">
        <f aca="false">SUM(K50:K60)</f>
        <v>2.7</v>
      </c>
      <c r="L49" s="139" t="n">
        <f aca="false">SUM(L50:L60)</f>
        <v>12.69</v>
      </c>
      <c r="M49" s="139" t="n">
        <f aca="false">SUM(M50:M60)</f>
        <v>12.69</v>
      </c>
      <c r="N49" s="140" t="n">
        <f aca="false">SUM(B49:M49)</f>
        <v>635.98</v>
      </c>
      <c r="O49" s="137"/>
    </row>
    <row r="50" customFormat="false" ht="12.75" hidden="false" customHeight="true" outlineLevel="0" collapsed="false">
      <c r="A50" s="138" t="s">
        <v>376</v>
      </c>
      <c r="B50" s="139"/>
      <c r="C50" s="139" t="n">
        <f aca="false">B50</f>
        <v>0</v>
      </c>
      <c r="D50" s="139" t="n">
        <f aca="false">C50</f>
        <v>0</v>
      </c>
      <c r="E50" s="139" t="n">
        <f aca="false">D50</f>
        <v>0</v>
      </c>
      <c r="F50" s="139" t="n">
        <f aca="false">E50</f>
        <v>0</v>
      </c>
      <c r="G50" s="139" t="n">
        <f aca="false">F50</f>
        <v>0</v>
      </c>
      <c r="H50" s="139" t="n">
        <f aca="false">G50</f>
        <v>0</v>
      </c>
      <c r="I50" s="139" t="n">
        <f aca="false">H50</f>
        <v>0</v>
      </c>
      <c r="J50" s="139"/>
      <c r="K50" s="139"/>
      <c r="L50" s="139"/>
      <c r="M50" s="139"/>
      <c r="N50" s="140" t="n">
        <f aca="false">SUM(B50:M50)</f>
        <v>0</v>
      </c>
      <c r="O50" s="137"/>
    </row>
    <row r="51" customFormat="false" ht="12.75" hidden="false" customHeight="true" outlineLevel="0" collapsed="false">
      <c r="A51" s="138" t="s">
        <v>377</v>
      </c>
      <c r="B51" s="139"/>
      <c r="C51" s="139" t="n">
        <f aca="false">B51</f>
        <v>0</v>
      </c>
      <c r="D51" s="139" t="n">
        <f aca="false">C51</f>
        <v>0</v>
      </c>
      <c r="E51" s="139" t="n">
        <f aca="false">D51</f>
        <v>0</v>
      </c>
      <c r="F51" s="139" t="n">
        <f aca="false">E51</f>
        <v>0</v>
      </c>
      <c r="G51" s="139"/>
      <c r="H51" s="139"/>
      <c r="I51" s="139"/>
      <c r="J51" s="139"/>
      <c r="K51" s="139"/>
      <c r="L51" s="139"/>
      <c r="M51" s="139"/>
      <c r="N51" s="140" t="n">
        <f aca="false">SUM(B51:M51)</f>
        <v>0</v>
      </c>
      <c r="O51" s="150"/>
    </row>
    <row r="52" customFormat="false" ht="12.75" hidden="false" customHeight="true" outlineLevel="0" collapsed="false">
      <c r="A52" s="138" t="s">
        <v>378</v>
      </c>
      <c r="B52" s="139"/>
      <c r="C52" s="139" t="n">
        <v>120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 t="n">
        <f aca="false">SUM(B52:M52)</f>
        <v>120</v>
      </c>
      <c r="O52" s="150"/>
    </row>
    <row r="53" customFormat="false" ht="12.75" hidden="false" customHeight="true" outlineLevel="0" collapsed="false">
      <c r="A53" s="138" t="s">
        <v>379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 t="n">
        <f aca="false">SUM(B53:M53)</f>
        <v>0</v>
      </c>
      <c r="O53" s="137"/>
    </row>
    <row r="54" customFormat="false" ht="12.75" hidden="false" customHeight="true" outlineLevel="0" collapsed="false">
      <c r="A54" s="138" t="s">
        <v>380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 t="n">
        <f aca="false">SUM(B54:M54)</f>
        <v>0</v>
      </c>
      <c r="O54" s="137"/>
    </row>
    <row r="55" customFormat="false" ht="12.75" hidden="false" customHeight="true" outlineLevel="0" collapsed="false">
      <c r="A55" s="138" t="s">
        <v>381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 t="n">
        <f aca="false">SUM(B55:M55)</f>
        <v>0</v>
      </c>
      <c r="O55" s="137"/>
    </row>
    <row r="56" customFormat="false" ht="12.75" hidden="false" customHeight="true" outlineLevel="0" collapsed="false">
      <c r="A56" s="138" t="s">
        <v>382</v>
      </c>
      <c r="B56" s="139"/>
      <c r="C56" s="139"/>
      <c r="D56" s="139"/>
      <c r="E56" s="139"/>
      <c r="F56" s="139"/>
      <c r="G56" s="139" t="n">
        <f aca="false">F56</f>
        <v>0</v>
      </c>
      <c r="H56" s="139" t="n">
        <f aca="false">G56</f>
        <v>0</v>
      </c>
      <c r="I56" s="139" t="n">
        <f aca="false">H56</f>
        <v>0</v>
      </c>
      <c r="J56" s="139" t="n">
        <f aca="false">I56</f>
        <v>0</v>
      </c>
      <c r="K56" s="139" t="n">
        <f aca="false">J56</f>
        <v>0</v>
      </c>
      <c r="L56" s="139" t="n">
        <f aca="false">K56</f>
        <v>0</v>
      </c>
      <c r="M56" s="139" t="n">
        <f aca="false">L56</f>
        <v>0</v>
      </c>
      <c r="N56" s="140" t="n">
        <f aca="false">SUM(B56:M56)</f>
        <v>0</v>
      </c>
      <c r="O56" s="137"/>
    </row>
    <row r="57" customFormat="false" ht="12.75" hidden="false" customHeight="true" outlineLevel="0" collapsed="false">
      <c r="A57" s="151" t="s">
        <v>383</v>
      </c>
      <c r="B57" s="139" t="n">
        <v>210.47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 t="n">
        <f aca="false">SUM(B57:M57)</f>
        <v>210.47</v>
      </c>
      <c r="O57" s="137"/>
    </row>
    <row r="58" customFormat="false" ht="12.75" hidden="false" customHeight="true" outlineLevel="0" collapsed="false">
      <c r="A58" s="151" t="s">
        <v>60</v>
      </c>
      <c r="B58" s="139" t="n">
        <f aca="false">2.69</f>
        <v>2.69</v>
      </c>
      <c r="C58" s="139"/>
      <c r="D58" s="139" t="n">
        <f aca="false">2.69</f>
        <v>2.69</v>
      </c>
      <c r="E58" s="139" t="n">
        <f aca="false">D58</f>
        <v>2.69</v>
      </c>
      <c r="F58" s="139" t="n">
        <v>2.7</v>
      </c>
      <c r="G58" s="139" t="n">
        <f aca="false">F58</f>
        <v>2.7</v>
      </c>
      <c r="H58" s="139" t="n">
        <v>2.7</v>
      </c>
      <c r="I58" s="139" t="n">
        <v>2.7</v>
      </c>
      <c r="J58" s="139" t="n">
        <v>2.7</v>
      </c>
      <c r="K58" s="139" t="n">
        <f aca="false">J58</f>
        <v>2.7</v>
      </c>
      <c r="L58" s="139" t="n">
        <f aca="false">K58</f>
        <v>2.7</v>
      </c>
      <c r="M58" s="139" t="n">
        <f aca="false">L58</f>
        <v>2.7</v>
      </c>
      <c r="N58" s="140" t="n">
        <f aca="false">SUM(B58:M58)</f>
        <v>29.67</v>
      </c>
      <c r="O58" s="137"/>
    </row>
    <row r="59" customFormat="false" ht="12.75" hidden="false" customHeight="true" outlineLevel="0" collapsed="false">
      <c r="A59" s="138" t="s">
        <v>384</v>
      </c>
      <c r="B59" s="139"/>
      <c r="C59" s="139"/>
      <c r="D59" s="139"/>
      <c r="E59" s="139"/>
      <c r="F59" s="139"/>
      <c r="G59" s="139" t="n">
        <f aca="false">F59</f>
        <v>0</v>
      </c>
      <c r="H59" s="139" t="n">
        <f aca="false">G59</f>
        <v>0</v>
      </c>
      <c r="I59" s="139" t="n">
        <f aca="false">H59</f>
        <v>0</v>
      </c>
      <c r="J59" s="139" t="n">
        <f aca="false">I59</f>
        <v>0</v>
      </c>
      <c r="K59" s="139" t="n">
        <f aca="false">J59</f>
        <v>0</v>
      </c>
      <c r="L59" s="139" t="n">
        <f aca="false">K59</f>
        <v>0</v>
      </c>
      <c r="M59" s="139" t="n">
        <f aca="false">L59</f>
        <v>0</v>
      </c>
      <c r="N59" s="140" t="n">
        <f aca="false">SUM(B59:M59)</f>
        <v>0</v>
      </c>
      <c r="O59" s="137"/>
    </row>
    <row r="60" customFormat="false" ht="12.75" hidden="false" customHeight="true" outlineLevel="0" collapsed="false">
      <c r="A60" s="138" t="s">
        <v>365</v>
      </c>
      <c r="B60" s="139" t="n">
        <f aca="false">25.2+37.85+13.7</f>
        <v>76.75</v>
      </c>
      <c r="C60" s="139" t="n">
        <v>148.93</v>
      </c>
      <c r="D60" s="139"/>
      <c r="E60" s="139" t="n">
        <f aca="false">25+5.18</f>
        <v>30.18</v>
      </c>
      <c r="F60" s="139"/>
      <c r="G60" s="139"/>
      <c r="H60" s="139" t="n">
        <f aca="false">G60</f>
        <v>0</v>
      </c>
      <c r="I60" s="139" t="n">
        <f aca="false">H60</f>
        <v>0</v>
      </c>
      <c r="J60" s="139"/>
      <c r="K60" s="139"/>
      <c r="L60" s="139" t="n">
        <f aca="false">9.99</f>
        <v>9.99</v>
      </c>
      <c r="M60" s="139" t="n">
        <f aca="false">L60</f>
        <v>9.99</v>
      </c>
      <c r="N60" s="140" t="n">
        <f aca="false">SUM(B60:M60)</f>
        <v>275.84</v>
      </c>
      <c r="O60" s="137"/>
    </row>
    <row r="61" customFormat="false" ht="41.25" hidden="false" customHeight="true" outlineLevel="0" collapsed="false">
      <c r="A61" s="152" t="s">
        <v>324</v>
      </c>
      <c r="B61" s="143" t="n">
        <f aca="false">((((B25+B32)+B33)+B38)+B45)+B49</f>
        <v>289.91</v>
      </c>
      <c r="C61" s="143" t="n">
        <f aca="false">((((C25+C32)+C33)+C38)+C45)+C49</f>
        <v>691.04</v>
      </c>
      <c r="D61" s="143" t="n">
        <f aca="false">((((D25+D32)+D33)+D38)+D45)+D49</f>
        <v>146.69</v>
      </c>
      <c r="E61" s="143" t="n">
        <f aca="false">((((E25+E32)+E33)+E38)+E45)+E49</f>
        <v>368.61</v>
      </c>
      <c r="F61" s="143" t="n">
        <f aca="false">((((F25+F32)+F33)+F38)+F45)+F49</f>
        <v>565.95</v>
      </c>
      <c r="G61" s="143" t="n">
        <f aca="false">((((G25+G32)+G33)+G38)+G45)+G49</f>
        <v>135.32</v>
      </c>
      <c r="H61" s="143" t="n">
        <f aca="false">((((H25+H32)+H33)+H38)+H45)+H49</f>
        <v>147.51</v>
      </c>
      <c r="I61" s="143" t="n">
        <f aca="false">((((I25+I32)+I33)+I38)+I45)+I49</f>
        <v>2.7</v>
      </c>
      <c r="J61" s="143" t="n">
        <f aca="false">((((J25+J32)+J33)+J38)+J45)+J49</f>
        <v>963.29</v>
      </c>
      <c r="K61" s="143" t="n">
        <f aca="false">((((K25+K32)+K33)+K38)+K45)+K49</f>
        <v>2.7</v>
      </c>
      <c r="L61" s="143" t="n">
        <f aca="false">((((L25+L32)+L33)+L38)+L45)+L49</f>
        <v>12.69</v>
      </c>
      <c r="M61" s="143" t="n">
        <f aca="false">((((M25+M32)+M33)+M38)+M45)+M49</f>
        <v>25412.69</v>
      </c>
      <c r="N61" s="143" t="n">
        <f aca="false">SUM(B61:M61)</f>
        <v>28739.1</v>
      </c>
      <c r="O61" s="153"/>
    </row>
    <row r="62" customFormat="false" ht="12.75" hidden="false" customHeight="true" outlineLevel="0" collapsed="false">
      <c r="A62" s="135" t="s">
        <v>385</v>
      </c>
      <c r="B62" s="154" t="n">
        <f aca="false">B24-B61</f>
        <v>50.09</v>
      </c>
      <c r="C62" s="154" t="n">
        <f aca="false">C24-C61</f>
        <v>79.62</v>
      </c>
      <c r="D62" s="154" t="n">
        <f aca="false">D24-D61</f>
        <v>-30.69</v>
      </c>
      <c r="E62" s="154" t="n">
        <f aca="false">E24-E61</f>
        <v>784.26</v>
      </c>
      <c r="F62" s="154" t="n">
        <f aca="false">F24-F61</f>
        <v>-170.5</v>
      </c>
      <c r="G62" s="154" t="n">
        <f aca="false">G24-G61</f>
        <v>-65.32</v>
      </c>
      <c r="H62" s="154" t="n">
        <f aca="false">H24-H61</f>
        <v>17.3</v>
      </c>
      <c r="I62" s="154" t="n">
        <f aca="false">I24-I61</f>
        <v>-2.7</v>
      </c>
      <c r="J62" s="154" t="n">
        <f aca="false">J24-J61</f>
        <v>-623.29</v>
      </c>
      <c r="K62" s="154" t="n">
        <f aca="false">K24-K61</f>
        <v>835.3</v>
      </c>
      <c r="L62" s="154" t="n">
        <f aca="false">L24-L61</f>
        <v>1597.9</v>
      </c>
      <c r="M62" s="154" t="n">
        <f aca="false">M24-M61</f>
        <v>837.310000000001</v>
      </c>
      <c r="N62" s="155"/>
    </row>
    <row r="63" customFormat="false" ht="12.75" hidden="false" customHeight="true" outlineLevel="0" collapsed="false">
      <c r="A63" s="135" t="s">
        <v>386</v>
      </c>
      <c r="B63" s="156" t="n">
        <f aca="false">B68+B62</f>
        <v>1567.61</v>
      </c>
      <c r="C63" s="156" t="n">
        <f aca="false">+B63+C62</f>
        <v>1647.23</v>
      </c>
      <c r="D63" s="156" t="n">
        <f aca="false">+C63+D62</f>
        <v>1616.54</v>
      </c>
      <c r="E63" s="156" t="n">
        <f aca="false">+D63+E62</f>
        <v>2400.8</v>
      </c>
      <c r="F63" s="156" t="n">
        <f aca="false">+E63+F62</f>
        <v>2230.3</v>
      </c>
      <c r="G63" s="156" t="n">
        <f aca="false">+F63+G62</f>
        <v>2164.98</v>
      </c>
      <c r="H63" s="156" t="n">
        <f aca="false">+G63+H62</f>
        <v>2182.28</v>
      </c>
      <c r="I63" s="156" t="n">
        <f aca="false">+H63+I62</f>
        <v>2179.58</v>
      </c>
      <c r="J63" s="156" t="n">
        <f aca="false">+I63+J62</f>
        <v>1556.29</v>
      </c>
      <c r="K63" s="156" t="n">
        <f aca="false">+J63+K62</f>
        <v>2391.59</v>
      </c>
      <c r="L63" s="156" t="n">
        <f aca="false">+K63+L62</f>
        <v>3989.49</v>
      </c>
      <c r="M63" s="156" t="n">
        <f aca="false">+L63+M62</f>
        <v>4826.8</v>
      </c>
      <c r="N63" s="157"/>
    </row>
    <row r="64" customFormat="false" ht="12.75" hidden="false" customHeight="true" outlineLevel="0" collapsed="false">
      <c r="A64" s="158"/>
      <c r="B64" s="159"/>
      <c r="C64" s="158"/>
      <c r="D64" s="160"/>
      <c r="E64" s="158"/>
      <c r="F64" s="158"/>
      <c r="G64" s="158"/>
      <c r="H64" s="158"/>
      <c r="I64" s="158"/>
      <c r="J64" s="158"/>
      <c r="K64" s="158"/>
      <c r="L64" s="158"/>
      <c r="M64" s="158"/>
    </row>
    <row r="65" customFormat="false" ht="12.75" hidden="false" customHeight="true" outlineLevel="0" collapsed="false">
      <c r="O65" s="146"/>
    </row>
    <row r="67" customFormat="false" ht="12.75" hidden="false" customHeight="true" outlineLevel="0" collapsed="false">
      <c r="B67" s="161"/>
    </row>
    <row r="68" customFormat="false" ht="12.75" hidden="false" customHeight="true" outlineLevel="0" collapsed="false">
      <c r="A68" s="162" t="s">
        <v>387</v>
      </c>
      <c r="B68" s="163" t="n">
        <v>1517.52</v>
      </c>
    </row>
    <row r="69" customFormat="false" ht="12.75" hidden="false" customHeight="true" outlineLevel="0" collapsed="false">
      <c r="B69" s="164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4" activeCellId="0" sqref="1:1048576"/>
    </sheetView>
  </sheetViews>
  <sheetFormatPr defaultRowHeight="12.75"/>
  <cols>
    <col collapsed="false" hidden="false" max="1" min="1" style="0" width="31.5714285714286"/>
    <col collapsed="false" hidden="false" max="2" min="2" style="0" width="11.8622448979592"/>
    <col collapsed="false" hidden="false" max="3" min="3" style="0" width="45.1428571428571"/>
    <col collapsed="false" hidden="false" max="1025" min="4" style="0" width="32.7142857142857"/>
  </cols>
  <sheetData>
    <row r="1" customFormat="false" ht="25.5" hidden="false" customHeight="false" outlineLevel="0" collapsed="false">
      <c r="A1" s="110" t="s">
        <v>388</v>
      </c>
      <c r="B1" s="110" t="s">
        <v>389</v>
      </c>
    </row>
    <row r="2" customFormat="false" ht="25.5" hidden="false" customHeight="false" outlineLevel="0" collapsed="false">
      <c r="A2" s="107" t="s">
        <v>343</v>
      </c>
      <c r="B2" s="165" t="n">
        <f aca="false">'Année 2013'!N32-'Année 2013'!D31</f>
        <v>2690.15</v>
      </c>
      <c r="C2" s="109" t="s">
        <v>390</v>
      </c>
      <c r="D2" s="166"/>
    </row>
    <row r="3" customFormat="false" ht="12.75" hidden="false" customHeight="false" outlineLevel="0" collapsed="false">
      <c r="A3" s="107" t="s">
        <v>391</v>
      </c>
      <c r="B3" s="165" t="n">
        <f aca="false">'Année 2013'!D32</f>
        <v>718.28</v>
      </c>
      <c r="C3" s="109"/>
      <c r="D3" s="166"/>
    </row>
    <row r="4" customFormat="false" ht="25.5" hidden="false" customHeight="false" outlineLevel="0" collapsed="false">
      <c r="A4" s="107" t="s">
        <v>364</v>
      </c>
      <c r="B4" s="165" t="n">
        <f aca="false">'Année 2013'!N34</f>
        <v>2500</v>
      </c>
      <c r="C4" s="109" t="s">
        <v>392</v>
      </c>
    </row>
    <row r="5" customFormat="false" ht="12.75" hidden="false" customHeight="false" outlineLevel="0" collapsed="false">
      <c r="A5" s="107" t="s">
        <v>367</v>
      </c>
      <c r="B5" s="165" t="n">
        <f aca="false">'Année 2013'!N37</f>
        <v>1000</v>
      </c>
      <c r="C5" s="109" t="s">
        <v>393</v>
      </c>
    </row>
    <row r="6" customFormat="false" ht="12.75" hidden="false" customHeight="false" outlineLevel="0" collapsed="false">
      <c r="A6" s="107" t="s">
        <v>368</v>
      </c>
      <c r="B6" s="165" t="n">
        <f aca="false">'Année 2013'!N38</f>
        <v>1000</v>
      </c>
      <c r="C6" s="109" t="s">
        <v>394</v>
      </c>
    </row>
    <row r="7" customFormat="false" ht="25.5" hidden="false" customHeight="false" outlineLevel="0" collapsed="false">
      <c r="A7" s="107" t="s">
        <v>356</v>
      </c>
      <c r="B7" s="165" t="n">
        <f aca="false">'Année 2013'!N26</f>
        <v>643.98</v>
      </c>
      <c r="C7" s="109" t="s">
        <v>395</v>
      </c>
    </row>
    <row r="8" customFormat="false" ht="12.75" hidden="false" customHeight="false" outlineLevel="0" collapsed="false">
      <c r="A8" s="107" t="s">
        <v>380</v>
      </c>
      <c r="B8" s="165" t="n">
        <f aca="false">'Année 2013'!N50</f>
        <v>795.34</v>
      </c>
      <c r="C8" s="109" t="s">
        <v>396</v>
      </c>
    </row>
    <row r="9" customFormat="false" ht="12.75" hidden="false" customHeight="false" outlineLevel="0" collapsed="false">
      <c r="A9" s="107" t="s">
        <v>383</v>
      </c>
      <c r="B9" s="165" t="n">
        <f aca="false">'Année 2013'!N53</f>
        <v>154.7</v>
      </c>
      <c r="C9" s="109" t="s">
        <v>397</v>
      </c>
    </row>
    <row r="10" customFormat="false" ht="12.75" hidden="false" customHeight="false" outlineLevel="0" collapsed="false">
      <c r="A10" s="107" t="s">
        <v>379</v>
      </c>
      <c r="B10" s="165" t="n">
        <f aca="false">'Année 2013'!N49</f>
        <v>95</v>
      </c>
      <c r="C10" s="109" t="s">
        <v>398</v>
      </c>
    </row>
    <row r="11" customFormat="false" ht="25.5" hidden="false" customHeight="false" outlineLevel="0" collapsed="false">
      <c r="A11" s="107" t="s">
        <v>378</v>
      </c>
      <c r="B11" s="165" t="n">
        <f aca="false">'Année 2013'!N48</f>
        <v>199.64</v>
      </c>
      <c r="C11" s="109" t="s">
        <v>399</v>
      </c>
    </row>
    <row r="12" customFormat="false" ht="12.75" hidden="false" customHeight="false" outlineLevel="0" collapsed="false">
      <c r="A12" s="107" t="s">
        <v>60</v>
      </c>
      <c r="B12" s="165" t="n">
        <f aca="false">'Année 2013'!N54</f>
        <v>55.38</v>
      </c>
      <c r="C12" s="109" t="s">
        <v>400</v>
      </c>
      <c r="D12" s="166"/>
    </row>
    <row r="17" customFormat="false" ht="25.5" hidden="false" customHeight="false" outlineLevel="0" collapsed="false">
      <c r="A17" s="110" t="s">
        <v>401</v>
      </c>
      <c r="B17" s="110" t="s">
        <v>389</v>
      </c>
    </row>
    <row r="18" customFormat="false" ht="12.75" hidden="false" customHeight="false" outlineLevel="0" collapsed="false">
      <c r="A18" s="107" t="s">
        <v>317</v>
      </c>
      <c r="B18" s="165" t="n">
        <f aca="false">'Année 2013'!N20+'Année 2013'!N21</f>
        <v>5718.28</v>
      </c>
      <c r="C18" s="109" t="s">
        <v>402</v>
      </c>
      <c r="D18" s="166"/>
    </row>
    <row r="19" customFormat="false" ht="12.75" hidden="false" customHeight="false" outlineLevel="0" collapsed="false">
      <c r="A19" s="107" t="s">
        <v>343</v>
      </c>
      <c r="B19" s="165" t="n">
        <f aca="false">'Année 2013'!N6</f>
        <v>2825.32</v>
      </c>
      <c r="C19" s="109" t="s">
        <v>403</v>
      </c>
      <c r="D19" s="166"/>
    </row>
    <row r="20" customFormat="false" ht="12.75" hidden="false" customHeight="false" outlineLevel="0" collapsed="false">
      <c r="A20" s="107" t="s">
        <v>313</v>
      </c>
      <c r="B20" s="165" t="n">
        <f aca="false">'Année 2013'!N12</f>
        <v>795.34</v>
      </c>
      <c r="C20" s="109" t="s">
        <v>396</v>
      </c>
    </row>
    <row r="21" customFormat="false" ht="12.75" hidden="false" customHeight="false" outlineLevel="0" collapsed="false">
      <c r="A21" s="107" t="s">
        <v>344</v>
      </c>
      <c r="B21" s="165" t="n">
        <f aca="false">'Année 2013'!N7</f>
        <v>650</v>
      </c>
      <c r="C21" s="109" t="s">
        <v>404</v>
      </c>
      <c r="D21" s="166"/>
    </row>
    <row r="22" customFormat="false" ht="25.5" hidden="false" customHeight="false" outlineLevel="0" collapsed="false">
      <c r="A22" s="107" t="s">
        <v>345</v>
      </c>
      <c r="B22" s="165" t="n">
        <f aca="false">'Année 2013'!N8</f>
        <v>498.49</v>
      </c>
      <c r="C22" s="109" t="s">
        <v>405</v>
      </c>
    </row>
    <row r="23" customFormat="false" ht="12.75" hidden="false" customHeight="false" outlineLevel="0" collapsed="false">
      <c r="A23" s="107" t="s">
        <v>341</v>
      </c>
      <c r="B23" s="165" t="n">
        <f aca="false">'Année 2013'!N5</f>
        <v>355</v>
      </c>
      <c r="C23" s="109" t="s">
        <v>406</v>
      </c>
    </row>
    <row r="24" customFormat="false" ht="12.75" hidden="false" customHeight="false" outlineLevel="0" collapsed="false">
      <c r="A24" s="107" t="s">
        <v>350</v>
      </c>
      <c r="B24" s="165" t="n">
        <f aca="false">'Année 2013'!N18</f>
        <v>250</v>
      </c>
      <c r="C24" s="109" t="s">
        <v>407</v>
      </c>
    </row>
    <row r="27" customFormat="false" ht="25.5" hidden="false" customHeight="false" outlineLevel="0" collapsed="false">
      <c r="A27" s="110" t="s">
        <v>408</v>
      </c>
      <c r="B27" s="167" t="n">
        <f aca="false">'Année 2013'!M59</f>
        <v>1239.96</v>
      </c>
      <c r="C27" s="109" t="s">
        <v>409</v>
      </c>
    </row>
  </sheetData>
  <sheetProtection sheet="true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S65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F6" activeCellId="0" sqref="1:1048576"/>
    </sheetView>
  </sheetViews>
  <sheetFormatPr defaultRowHeight="13.5"/>
  <cols>
    <col collapsed="false" hidden="false" max="1" min="1" style="0" width="45.9948979591837"/>
    <col collapsed="false" hidden="false" max="4" min="2" style="0" width="11.1428571428571"/>
    <col collapsed="false" hidden="false" max="5" min="5" style="0" width="11.9948979591837"/>
    <col collapsed="false" hidden="false" max="13" min="6" style="0" width="11.8622448979592"/>
    <col collapsed="false" hidden="false" max="14" min="14" style="0" width="16.4234693877551"/>
    <col collapsed="false" hidden="true" max="18" min="15" style="0" width="0"/>
    <col collapsed="false" hidden="false" max="1025" min="19" style="0" width="19.1428571428571"/>
  </cols>
  <sheetData>
    <row r="1" customFormat="false" ht="17.25" hidden="false" customHeight="true" outlineLevel="0" collapsed="false">
      <c r="A1" s="126" t="s">
        <v>335</v>
      </c>
      <c r="B1" s="127"/>
      <c r="C1" s="127"/>
      <c r="D1" s="128" t="s">
        <v>410</v>
      </c>
      <c r="E1" s="127"/>
      <c r="F1" s="127"/>
      <c r="G1" s="129"/>
      <c r="H1" s="130"/>
      <c r="I1" s="130"/>
      <c r="J1" s="130"/>
      <c r="K1" s="130"/>
      <c r="L1" s="130"/>
      <c r="M1" s="130"/>
    </row>
    <row r="2" customFormat="false" ht="12.75" hidden="false" customHeight="true" outlineLevel="0" collapsed="false">
      <c r="A2" s="131"/>
      <c r="B2" s="132" t="s">
        <v>337</v>
      </c>
      <c r="C2" s="132" t="s">
        <v>337</v>
      </c>
      <c r="D2" s="132" t="s">
        <v>337</v>
      </c>
      <c r="E2" s="132" t="s">
        <v>337</v>
      </c>
      <c r="F2" s="132" t="s">
        <v>337</v>
      </c>
      <c r="G2" s="132" t="s">
        <v>337</v>
      </c>
      <c r="H2" s="132" t="s">
        <v>337</v>
      </c>
      <c r="I2" s="132" t="s">
        <v>337</v>
      </c>
      <c r="J2" s="132" t="s">
        <v>337</v>
      </c>
      <c r="K2" s="132" t="s">
        <v>337</v>
      </c>
      <c r="L2" s="132" t="s">
        <v>337</v>
      </c>
      <c r="M2" s="132" t="s">
        <v>337</v>
      </c>
      <c r="N2" s="134"/>
    </row>
    <row r="3" customFormat="false" ht="12.75" hidden="false" customHeight="true" outlineLevel="0" collapsed="false">
      <c r="A3" s="135" t="s">
        <v>339</v>
      </c>
      <c r="B3" s="136" t="n">
        <v>41275</v>
      </c>
      <c r="C3" s="136" t="n">
        <v>41306</v>
      </c>
      <c r="D3" s="136" t="n">
        <v>41334</v>
      </c>
      <c r="E3" s="136" t="n">
        <v>41365</v>
      </c>
      <c r="F3" s="136" t="n">
        <v>41395</v>
      </c>
      <c r="G3" s="136" t="n">
        <v>41426</v>
      </c>
      <c r="H3" s="136" t="n">
        <v>41456</v>
      </c>
      <c r="I3" s="136" t="n">
        <v>41487</v>
      </c>
      <c r="J3" s="136" t="n">
        <v>41518</v>
      </c>
      <c r="K3" s="136" t="n">
        <v>41548</v>
      </c>
      <c r="L3" s="136" t="n">
        <v>41579</v>
      </c>
      <c r="M3" s="136" t="n">
        <v>41609</v>
      </c>
      <c r="N3" s="136" t="s">
        <v>389</v>
      </c>
      <c r="O3" s="137"/>
    </row>
    <row r="4" customFormat="false" ht="12.75" hidden="false" customHeight="true" outlineLevel="0" collapsed="false">
      <c r="A4" s="138" t="s">
        <v>309</v>
      </c>
      <c r="B4" s="139" t="n">
        <f aca="false">(((B5+B9)+B6)+B7)+B8</f>
        <v>185</v>
      </c>
      <c r="C4" s="139" t="n">
        <f aca="false">(((C5+C9)+C6)+C7)+C8</f>
        <v>0</v>
      </c>
      <c r="D4" s="139" t="n">
        <f aca="false">(((D5+D9)+D6)+D7)+D8</f>
        <v>30</v>
      </c>
      <c r="E4" s="139" t="n">
        <f aca="false">(((E5+E9)+E6)+E7)+E8</f>
        <v>0</v>
      </c>
      <c r="F4" s="139" t="n">
        <f aca="false">(((F5+F9)+F6)+F7)+F8</f>
        <v>1094.77</v>
      </c>
      <c r="G4" s="139" t="n">
        <f aca="false">(((G5+G9)+G6)+G7)+G8</f>
        <v>510</v>
      </c>
      <c r="H4" s="139" t="n">
        <f aca="false">(((H5+H9)+H6)+H7)+H8</f>
        <v>7.8</v>
      </c>
      <c r="I4" s="139" t="n">
        <f aca="false">(((I5+I9)+I6)+I7)+I8</f>
        <v>150</v>
      </c>
      <c r="J4" s="139" t="n">
        <f aca="false">(((J5+J9)+J6)+J7)+J8</f>
        <v>226.05</v>
      </c>
      <c r="K4" s="139" t="n">
        <f aca="false">(((K5+K9)+K6)+K7)+K8</f>
        <v>143.47</v>
      </c>
      <c r="L4" s="139" t="n">
        <f aca="false">(((L5+L9)+L6)+L7)+L8</f>
        <v>987.27</v>
      </c>
      <c r="M4" s="139" t="n">
        <f aca="false">(((M5+M9)+M6)+M7)+M8</f>
        <v>994.45</v>
      </c>
      <c r="N4" s="140" t="n">
        <f aca="false">SUM(B4:M4)</f>
        <v>4328.81</v>
      </c>
      <c r="O4" s="137"/>
    </row>
    <row r="5" customFormat="false" ht="12.75" hidden="false" customHeight="false" outlineLevel="0" collapsed="false">
      <c r="A5" s="138" t="s">
        <v>341</v>
      </c>
      <c r="B5" s="139" t="n">
        <v>185</v>
      </c>
      <c r="C5" s="139" t="n">
        <v>0</v>
      </c>
      <c r="D5" s="139" t="n">
        <f aca="false">Adhérents!D11</f>
        <v>30</v>
      </c>
      <c r="E5" s="139" t="n">
        <f aca="false">Adhérents!E11</f>
        <v>0</v>
      </c>
      <c r="F5" s="139" t="n">
        <f aca="false">Adhérents!F11</f>
        <v>10</v>
      </c>
      <c r="G5" s="139" t="n">
        <f aca="false">Adhérents!G11</f>
        <v>0</v>
      </c>
      <c r="H5" s="139" t="n">
        <v>0</v>
      </c>
      <c r="I5" s="139" t="n">
        <v>10</v>
      </c>
      <c r="J5" s="139"/>
      <c r="K5" s="139" t="n">
        <v>40</v>
      </c>
      <c r="L5" s="139" t="n">
        <v>30</v>
      </c>
      <c r="M5" s="139" t="n">
        <v>50</v>
      </c>
      <c r="N5" s="140" t="n">
        <f aca="false">SUM(B5:M5)</f>
        <v>355</v>
      </c>
      <c r="O5" s="137"/>
    </row>
    <row r="6" customFormat="false" ht="10.5" hidden="false" customHeight="true" outlineLevel="0" collapsed="false">
      <c r="A6" s="138" t="s">
        <v>343</v>
      </c>
      <c r="B6" s="139"/>
      <c r="C6" s="139"/>
      <c r="D6" s="139"/>
      <c r="E6" s="139"/>
      <c r="F6" s="139" t="n">
        <v>1072.55</v>
      </c>
      <c r="G6" s="139"/>
      <c r="H6" s="139"/>
      <c r="I6" s="139"/>
      <c r="J6" s="139" t="n">
        <f aca="false">226.05</f>
        <v>226.05</v>
      </c>
      <c r="K6" s="139"/>
      <c r="L6" s="139" t="n">
        <f aca="false">532.94+134.9+234.63+54.8</f>
        <v>957.27</v>
      </c>
      <c r="M6" s="139" t="n">
        <v>569.45</v>
      </c>
      <c r="N6" s="140" t="n">
        <f aca="false">SUM(B6:M6)</f>
        <v>2825.32</v>
      </c>
      <c r="O6" s="137"/>
      <c r="S6" s="146"/>
    </row>
    <row r="7" customFormat="false" ht="18" hidden="false" customHeight="true" outlineLevel="0" collapsed="false">
      <c r="A7" s="138" t="s">
        <v>344</v>
      </c>
      <c r="B7" s="139"/>
      <c r="C7" s="139"/>
      <c r="D7" s="139"/>
      <c r="E7" s="139"/>
      <c r="F7" s="139"/>
      <c r="G7" s="139" t="n">
        <v>510</v>
      </c>
      <c r="H7" s="139"/>
      <c r="I7" s="139" t="n">
        <f aca="false">40+50+50</f>
        <v>140</v>
      </c>
      <c r="J7" s="139"/>
      <c r="K7" s="139"/>
      <c r="L7" s="139"/>
      <c r="M7" s="139"/>
      <c r="N7" s="140" t="n">
        <f aca="false">SUM(B7:M7)</f>
        <v>650</v>
      </c>
      <c r="O7" s="137"/>
    </row>
    <row r="8" customFormat="false" ht="12.75" hidden="false" customHeight="false" outlineLevel="0" collapsed="false">
      <c r="A8" s="138" t="s">
        <v>345</v>
      </c>
      <c r="B8" s="139"/>
      <c r="C8" s="139"/>
      <c r="D8" s="139"/>
      <c r="E8" s="139"/>
      <c r="F8" s="139" t="n">
        <f aca="false">6.11+6.11</f>
        <v>12.22</v>
      </c>
      <c r="G8" s="139"/>
      <c r="H8" s="139" t="n">
        <f aca="false">7.8</f>
        <v>7.8</v>
      </c>
      <c r="I8" s="139"/>
      <c r="J8" s="139"/>
      <c r="K8" s="139" t="n">
        <f aca="false">16.06+86.69+0.72</f>
        <v>103.47</v>
      </c>
      <c r="L8" s="139"/>
      <c r="M8" s="139" t="n">
        <f aca="false">300+15*5</f>
        <v>375</v>
      </c>
      <c r="N8" s="140" t="n">
        <f aca="false">SUM(B8:M8)</f>
        <v>498.49</v>
      </c>
      <c r="O8" s="150"/>
    </row>
    <row r="9" customFormat="false" ht="12.75" hidden="false" customHeight="false" outlineLevel="0" collapsed="false">
      <c r="A9" s="138" t="s">
        <v>346</v>
      </c>
      <c r="B9" s="139" t="n">
        <f aca="false">Adhérents!B21</f>
        <v>0</v>
      </c>
      <c r="C9" s="139" t="n">
        <v>0</v>
      </c>
      <c r="D9" s="139"/>
      <c r="E9" s="139"/>
      <c r="F9" s="139"/>
      <c r="G9" s="139"/>
      <c r="H9" s="139"/>
      <c r="I9" s="139" t="n">
        <f aca="false">Adhérents!I21</f>
        <v>0</v>
      </c>
      <c r="J9" s="139" t="n">
        <f aca="false">Adhérents!J21</f>
        <v>0</v>
      </c>
      <c r="K9" s="139" t="n">
        <v>0</v>
      </c>
      <c r="L9" s="139"/>
      <c r="M9" s="139"/>
      <c r="N9" s="140" t="n">
        <f aca="false">SUM(B9:M9)</f>
        <v>0</v>
      </c>
      <c r="O9" s="137"/>
    </row>
    <row r="10" customFormat="false" ht="12.75" hidden="false" customHeight="false" outlineLevel="0" collapsed="false">
      <c r="A10" s="142" t="s">
        <v>310</v>
      </c>
      <c r="B10" s="143" t="n">
        <f aca="false">SUM(B11:B16)</f>
        <v>0</v>
      </c>
      <c r="C10" s="143" t="n">
        <f aca="false">SUM(C11:C16)</f>
        <v>0</v>
      </c>
      <c r="D10" s="143" t="n">
        <f aca="false">SUM(D11:D16)</f>
        <v>0</v>
      </c>
      <c r="E10" s="143" t="n">
        <f aca="false">SUM(E11:E16)</f>
        <v>795.34</v>
      </c>
      <c r="F10" s="143" t="n">
        <f aca="false">SUM(F11:F16)</f>
        <v>0</v>
      </c>
      <c r="G10" s="143" t="n">
        <f aca="false">SUM(G11:G16)</f>
        <v>0</v>
      </c>
      <c r="H10" s="143" t="n">
        <f aca="false">SUM(H11:H16)</f>
        <v>0</v>
      </c>
      <c r="I10" s="143" t="n">
        <f aca="false">SUM(I11:I16)</f>
        <v>0</v>
      </c>
      <c r="J10" s="143" t="n">
        <f aca="false">SUM(J11:J16)</f>
        <v>0</v>
      </c>
      <c r="K10" s="143" t="n">
        <f aca="false">SUM(K11:K16)</f>
        <v>0</v>
      </c>
      <c r="L10" s="143" t="n">
        <f aca="false">SUM(L11:L16)</f>
        <v>0</v>
      </c>
      <c r="M10" s="143" t="n">
        <f aca="false">SUM(M13:M16)</f>
        <v>0</v>
      </c>
      <c r="N10" s="143" t="n">
        <f aca="false">SUM(B10:M10)</f>
        <v>795.34</v>
      </c>
      <c r="O10" s="144" t="n">
        <f aca="false">N10/N22</f>
        <v>0.0717011511454208</v>
      </c>
    </row>
    <row r="11" customFormat="false" ht="12.75" hidden="false" customHeight="true" outlineLevel="0" collapsed="false">
      <c r="A11" s="142" t="s">
        <v>411</v>
      </c>
      <c r="B11" s="145"/>
      <c r="C11" s="145"/>
      <c r="D11" s="145"/>
      <c r="E11" s="145"/>
      <c r="F11" s="143"/>
      <c r="G11" s="143"/>
      <c r="H11" s="143"/>
      <c r="I11" s="143"/>
      <c r="J11" s="143"/>
      <c r="K11" s="143"/>
      <c r="L11" s="143"/>
      <c r="M11" s="143"/>
      <c r="N11" s="143" t="n">
        <f aca="false">SUM(B11:L11)</f>
        <v>0</v>
      </c>
      <c r="O11" s="137"/>
    </row>
    <row r="12" customFormat="false" ht="12.75" hidden="false" customHeight="true" outlineLevel="0" collapsed="false">
      <c r="A12" s="142" t="s">
        <v>313</v>
      </c>
      <c r="B12" s="145" t="n">
        <v>0</v>
      </c>
      <c r="C12" s="145"/>
      <c r="D12" s="145"/>
      <c r="E12" s="145" t="n">
        <f aca="false">(7*95)*1.196</f>
        <v>795.34</v>
      </c>
      <c r="F12" s="145"/>
      <c r="G12" s="145"/>
      <c r="H12" s="145"/>
      <c r="I12" s="145"/>
      <c r="J12" s="145"/>
      <c r="K12" s="145"/>
      <c r="L12" s="145"/>
      <c r="M12" s="143"/>
      <c r="N12" s="143" t="n">
        <f aca="false">SUM(B12:L12)</f>
        <v>795.34</v>
      </c>
      <c r="O12" s="137"/>
      <c r="P12" s="146"/>
    </row>
    <row r="13" customFormat="false" ht="12.75" hidden="false" customHeight="true" outlineLevel="0" collapsed="false">
      <c r="A13" s="142" t="s">
        <v>347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3" t="n">
        <f aca="false">SUM(B13:M13)</f>
        <v>0</v>
      </c>
      <c r="O13" s="137"/>
      <c r="P13" s="146"/>
    </row>
    <row r="14" customFormat="false" ht="12.75" hidden="false" customHeight="true" outlineLevel="0" collapsed="false">
      <c r="A14" s="142" t="s">
        <v>314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3" t="n">
        <f aca="false">SUM(B14:M14)</f>
        <v>0</v>
      </c>
      <c r="O14" s="137"/>
    </row>
    <row r="15" customFormat="false" ht="12.75" hidden="false" customHeight="true" outlineLevel="0" collapsed="false">
      <c r="A15" s="142" t="s">
        <v>315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3" t="n">
        <f aca="false">SUM(B15:M15)</f>
        <v>0</v>
      </c>
      <c r="O15" s="137"/>
    </row>
    <row r="16" customFormat="false" ht="12.75" hidden="false" customHeight="true" outlineLevel="0" collapsed="false">
      <c r="A16" s="142" t="s">
        <v>349</v>
      </c>
      <c r="B16" s="145" t="n">
        <v>0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3" t="n">
        <f aca="false">SUM(B16:M16)</f>
        <v>0</v>
      </c>
      <c r="O16" s="137"/>
      <c r="S16" s="146"/>
    </row>
    <row r="17" customFormat="false" ht="12.75" hidden="false" customHeight="true" outlineLevel="0" collapsed="false">
      <c r="A17" s="138" t="s">
        <v>317</v>
      </c>
      <c r="B17" s="139" t="n">
        <f aca="false">SUM(B18:B21)</f>
        <v>0</v>
      </c>
      <c r="C17" s="139" t="n">
        <f aca="false">SUM(C18:C21)</f>
        <v>0</v>
      </c>
      <c r="D17" s="139" t="n">
        <f aca="false">SUM(D18:D21)</f>
        <v>2718.28</v>
      </c>
      <c r="E17" s="139" t="n">
        <f aca="false">SUM(E18:E21)</f>
        <v>0</v>
      </c>
      <c r="F17" s="139" t="n">
        <f aca="false">SUM(F18:F21)</f>
        <v>2750</v>
      </c>
      <c r="G17" s="139" t="n">
        <f aca="false">SUM(G18:G21)</f>
        <v>0</v>
      </c>
      <c r="H17" s="139" t="n">
        <f aca="false">SUM(H18:H21)</f>
        <v>0</v>
      </c>
      <c r="I17" s="139" t="n">
        <f aca="false">SUM(I18:I21)</f>
        <v>0</v>
      </c>
      <c r="J17" s="139" t="n">
        <f aca="false">SUM(J18:J21)</f>
        <v>0</v>
      </c>
      <c r="K17" s="139" t="n">
        <f aca="false">SUM(K18:K21)</f>
        <v>0</v>
      </c>
      <c r="L17" s="139" t="n">
        <f aca="false">SUM(L18:L21)</f>
        <v>0</v>
      </c>
      <c r="M17" s="139" t="n">
        <f aca="false">SUM(M18:M21)</f>
        <v>500</v>
      </c>
      <c r="N17" s="140" t="n">
        <f aca="false">SUM(B17:M17)</f>
        <v>5968.28</v>
      </c>
      <c r="O17" s="137"/>
    </row>
    <row r="18" customFormat="false" ht="12.75" hidden="false" customHeight="true" outlineLevel="0" collapsed="false">
      <c r="A18" s="138" t="s">
        <v>350</v>
      </c>
      <c r="B18" s="139"/>
      <c r="C18" s="139"/>
      <c r="D18" s="139"/>
      <c r="E18" s="139"/>
      <c r="F18" s="139" t="n">
        <v>250</v>
      </c>
      <c r="G18" s="139"/>
      <c r="H18" s="139"/>
      <c r="I18" s="139"/>
      <c r="J18" s="139"/>
      <c r="K18" s="139"/>
      <c r="L18" s="139"/>
      <c r="M18" s="139"/>
      <c r="N18" s="140" t="n">
        <f aca="false">SUM(B18:M18)</f>
        <v>250</v>
      </c>
      <c r="O18" s="137"/>
    </row>
    <row r="19" customFormat="false" ht="12.75" hidden="false" customHeight="true" outlineLevel="0" collapsed="false">
      <c r="A19" s="138" t="s">
        <v>351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 t="n">
        <f aca="false">SUM(B19:M19)</f>
        <v>0</v>
      </c>
      <c r="O19" s="137"/>
      <c r="P19" s="146"/>
    </row>
    <row r="20" customFormat="false" ht="12.75" hidden="false" customHeight="true" outlineLevel="0" collapsed="false">
      <c r="A20" s="138" t="s">
        <v>352</v>
      </c>
      <c r="B20" s="139"/>
      <c r="C20" s="139"/>
      <c r="D20" s="139" t="n">
        <f aca="false">(D32+D37)+D38</f>
        <v>2718.28</v>
      </c>
      <c r="E20" s="139"/>
      <c r="F20" s="139" t="n">
        <f aca="false">F34</f>
        <v>2500</v>
      </c>
      <c r="G20" s="139"/>
      <c r="H20" s="139"/>
      <c r="I20" s="139"/>
      <c r="J20" s="139"/>
      <c r="K20" s="139"/>
      <c r="L20" s="139"/>
      <c r="M20" s="139"/>
      <c r="N20" s="140" t="n">
        <f aca="false">SUM(B20:M20)</f>
        <v>5218.28</v>
      </c>
      <c r="O20" s="137"/>
    </row>
    <row r="21" customFormat="false" ht="12.75" hidden="false" customHeight="true" outlineLevel="0" collapsed="false">
      <c r="A21" s="138" t="s">
        <v>353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 t="n">
        <v>500</v>
      </c>
      <c r="N21" s="140" t="n">
        <f aca="false">SUM(B21:M21)</f>
        <v>500</v>
      </c>
      <c r="O21" s="137"/>
    </row>
    <row r="22" customFormat="false" ht="12.75" hidden="false" customHeight="true" outlineLevel="0" collapsed="false">
      <c r="A22" s="147" t="s">
        <v>319</v>
      </c>
      <c r="B22" s="140" t="n">
        <f aca="false">(B10+B4)+B17</f>
        <v>185</v>
      </c>
      <c r="C22" s="140" t="n">
        <f aca="false">(C10+C4)+C17</f>
        <v>0</v>
      </c>
      <c r="D22" s="140" t="n">
        <f aca="false">(D10+D4)+D17</f>
        <v>2748.28</v>
      </c>
      <c r="E22" s="140" t="n">
        <f aca="false">(E10+E4)+E17</f>
        <v>795.34</v>
      </c>
      <c r="F22" s="140" t="n">
        <f aca="false">(F10+F4)+F17</f>
        <v>3844.77</v>
      </c>
      <c r="G22" s="140" t="n">
        <f aca="false">(G10+G4)+G17</f>
        <v>510</v>
      </c>
      <c r="H22" s="140" t="n">
        <f aca="false">(H10+H4)+H17</f>
        <v>7.8</v>
      </c>
      <c r="I22" s="140" t="n">
        <f aca="false">(I10+I4)+I17</f>
        <v>150</v>
      </c>
      <c r="J22" s="140" t="n">
        <f aca="false">(J10+J4)+J17</f>
        <v>226.05</v>
      </c>
      <c r="K22" s="140" t="n">
        <f aca="false">(K10+K4)+K17</f>
        <v>143.47</v>
      </c>
      <c r="L22" s="140" t="n">
        <f aca="false">(L10+L4)+L17</f>
        <v>987.27</v>
      </c>
      <c r="M22" s="140" t="n">
        <f aca="false">(M10+M4)+M17</f>
        <v>1494.45</v>
      </c>
      <c r="N22" s="140" t="n">
        <f aca="false">SUM(B22:M22)</f>
        <v>11092.43</v>
      </c>
      <c r="O22" s="137"/>
    </row>
    <row r="23" customFormat="false" ht="12.75" hidden="false" customHeight="true" outlineLevel="0" collapsed="false">
      <c r="A23" s="148" t="s">
        <v>320</v>
      </c>
      <c r="B23" s="145" t="n">
        <f aca="false">SUM(B24:B29)</f>
        <v>0</v>
      </c>
      <c r="C23" s="145" t="n">
        <f aca="false">SUM(C24:C29)</f>
        <v>0</v>
      </c>
      <c r="D23" s="145" t="n">
        <f aca="false">SUM(D24:D29)</f>
        <v>0</v>
      </c>
      <c r="E23" s="145" t="n">
        <f aca="false">SUM(E24:E29)</f>
        <v>0</v>
      </c>
      <c r="F23" s="145" t="n">
        <f aca="false">SUM(F24:F29)</f>
        <v>0</v>
      </c>
      <c r="G23" s="145" t="n">
        <f aca="false">SUM(G24:G29)</f>
        <v>0</v>
      </c>
      <c r="H23" s="145" t="n">
        <f aca="false">SUM(H24:H29)</f>
        <v>0</v>
      </c>
      <c r="I23" s="145" t="n">
        <f aca="false">SUM(I24:I29)</f>
        <v>620</v>
      </c>
      <c r="J23" s="145" t="n">
        <f aca="false">SUM(J24:J29)</f>
        <v>0</v>
      </c>
      <c r="K23" s="145" t="n">
        <f aca="false">SUM(K24:K29)</f>
        <v>0</v>
      </c>
      <c r="L23" s="145" t="n">
        <f aca="false">SUM(L24:L29)</f>
        <v>23.98</v>
      </c>
      <c r="M23" s="145" t="n">
        <f aca="false">SUM(M24:M29)</f>
        <v>0</v>
      </c>
      <c r="N23" s="143" t="n">
        <f aca="false">SUM(B23:M23)</f>
        <v>643.98</v>
      </c>
      <c r="O23" s="137"/>
    </row>
    <row r="24" customFormat="false" ht="12.75" hidden="false" customHeight="true" outlineLevel="0" collapsed="false">
      <c r="A24" s="148" t="s">
        <v>354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3"/>
      <c r="M24" s="143"/>
      <c r="N24" s="143" t="n">
        <f aca="false">SUM(B24:L24)</f>
        <v>0</v>
      </c>
      <c r="O24" s="137"/>
    </row>
    <row r="25" customFormat="false" ht="12.75" hidden="false" customHeight="true" outlineLevel="0" collapsed="false">
      <c r="A25" s="148" t="s">
        <v>412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3"/>
      <c r="N25" s="143" t="n">
        <f aca="false">SUM(B25:L25)</f>
        <v>0</v>
      </c>
      <c r="O25" s="137"/>
    </row>
    <row r="26" customFormat="false" ht="12.75" hidden="false" customHeight="true" outlineLevel="0" collapsed="false">
      <c r="A26" s="148" t="s">
        <v>356</v>
      </c>
      <c r="B26" s="145"/>
      <c r="C26" s="145"/>
      <c r="D26" s="145"/>
      <c r="E26" s="145"/>
      <c r="F26" s="145"/>
      <c r="G26" s="145"/>
      <c r="H26" s="145"/>
      <c r="I26" s="145" t="n">
        <f aca="false">23+597</f>
        <v>620</v>
      </c>
      <c r="J26" s="145"/>
      <c r="K26" s="145"/>
      <c r="L26" s="145" t="n">
        <v>23.98</v>
      </c>
      <c r="M26" s="145"/>
      <c r="N26" s="143" t="n">
        <f aca="false">SUM(B26:M26)</f>
        <v>643.98</v>
      </c>
      <c r="O26" s="137"/>
    </row>
    <row r="27" customFormat="false" ht="12.75" hidden="false" customHeight="true" outlineLevel="0" collapsed="false">
      <c r="A27" s="148" t="s">
        <v>357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3"/>
      <c r="N27" s="143" t="n">
        <f aca="false">SUM(B27:M27)</f>
        <v>0</v>
      </c>
      <c r="O27" s="137"/>
      <c r="Q27" s="0" t="s">
        <v>58</v>
      </c>
      <c r="R27" s="146" t="n">
        <f aca="false">'Année 2013'!L30+'Année 2013'!M30+'Année 2013'!L31+'Année 2013'!M31+'Année 2013'!L36+'Année 2013'!M36+'Année 2013'!L43+'Année 2013'!M43+'Année 2013'!L48</f>
        <v>1479</v>
      </c>
    </row>
    <row r="28" customFormat="false" ht="12.75" hidden="false" customHeight="true" outlineLevel="0" collapsed="false">
      <c r="A28" s="148" t="s">
        <v>413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3"/>
      <c r="N28" s="143" t="n">
        <f aca="false">SUM(B28:M28)</f>
        <v>0</v>
      </c>
      <c r="O28" s="137"/>
    </row>
    <row r="29" customFormat="false" ht="12.75" hidden="false" customHeight="true" outlineLevel="0" collapsed="false">
      <c r="A29" s="148" t="s">
        <v>414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3"/>
      <c r="N29" s="143" t="n">
        <f aca="false">SUM(B29:M29)</f>
        <v>0</v>
      </c>
      <c r="O29" s="137"/>
    </row>
    <row r="30" customFormat="false" ht="12.75" hidden="false" customHeight="true" outlineLevel="0" collapsed="false">
      <c r="A30" s="149" t="s">
        <v>360</v>
      </c>
      <c r="B30" s="139"/>
      <c r="C30" s="139"/>
      <c r="D30" s="139"/>
      <c r="E30" s="139"/>
      <c r="F30" s="139"/>
      <c r="G30" s="139"/>
      <c r="H30" s="139" t="n">
        <v>0</v>
      </c>
      <c r="I30" s="139" t="n">
        <f aca="false">H30</f>
        <v>0</v>
      </c>
      <c r="J30" s="139"/>
      <c r="K30" s="139"/>
      <c r="L30" s="139"/>
      <c r="M30" s="139"/>
      <c r="N30" s="140" t="n">
        <f aca="false">SUM(B30:M30)</f>
        <v>0</v>
      </c>
      <c r="O30" s="137"/>
    </row>
    <row r="31" customFormat="false" ht="12.75" hidden="false" customHeight="true" outlineLevel="0" collapsed="false">
      <c r="A31" s="142" t="s">
        <v>361</v>
      </c>
      <c r="B31" s="143" t="n">
        <f aca="false">SUM(B32:B35)</f>
        <v>0</v>
      </c>
      <c r="C31" s="143" t="n">
        <f aca="false">SUM(C32:C35)</f>
        <v>0</v>
      </c>
      <c r="D31" s="143" t="n">
        <f aca="false">SUM(D32:D35)</f>
        <v>718.28</v>
      </c>
      <c r="E31" s="143" t="n">
        <f aca="false">SUM(E32:E35)</f>
        <v>0</v>
      </c>
      <c r="F31" s="143" t="n">
        <f aca="false">SUM(F32:F35)</f>
        <v>3520</v>
      </c>
      <c r="G31" s="143" t="n">
        <f aca="false">SUM(G32:G35)</f>
        <v>3</v>
      </c>
      <c r="H31" s="143" t="n">
        <f aca="false">SUM(H32:H35)</f>
        <v>0</v>
      </c>
      <c r="I31" s="143" t="n">
        <f aca="false">SUM(I32:I35)</f>
        <v>0</v>
      </c>
      <c r="J31" s="143" t="n">
        <f aca="false">SUM(J32:J35)</f>
        <v>188.15</v>
      </c>
      <c r="K31" s="143" t="n">
        <f aca="false">SUM(K32:K35)</f>
        <v>0</v>
      </c>
      <c r="L31" s="143" t="n">
        <f aca="false">SUM(L32:L35)</f>
        <v>944</v>
      </c>
      <c r="M31" s="143" t="n">
        <f aca="false">SUM(M32:M35)</f>
        <v>535</v>
      </c>
      <c r="N31" s="143" t="n">
        <f aca="false">SUM(B31:M31)</f>
        <v>5908.43</v>
      </c>
      <c r="O31" s="137"/>
    </row>
    <row r="32" customFormat="false" ht="12.75" hidden="false" customHeight="true" outlineLevel="0" collapsed="false">
      <c r="A32" s="142" t="s">
        <v>362</v>
      </c>
      <c r="B32" s="145"/>
      <c r="C32" s="145"/>
      <c r="D32" s="145" t="n">
        <f aca="false">'kit elec'!F1</f>
        <v>718.28</v>
      </c>
      <c r="E32" s="145"/>
      <c r="F32" s="145" t="n">
        <v>1020</v>
      </c>
      <c r="G32" s="145" t="n">
        <v>3</v>
      </c>
      <c r="H32" s="145"/>
      <c r="I32" s="145"/>
      <c r="J32" s="145" t="n">
        <f aca="false">3.15+185</f>
        <v>188.15</v>
      </c>
      <c r="K32" s="145"/>
      <c r="L32" s="145" t="n">
        <v>944</v>
      </c>
      <c r="M32" s="145" t="n">
        <v>535</v>
      </c>
      <c r="N32" s="143" t="n">
        <f aca="false">SUM(B32:M32)</f>
        <v>3408.43</v>
      </c>
      <c r="O32" s="137"/>
    </row>
    <row r="33" customFormat="false" ht="12.75" hidden="false" customHeight="true" outlineLevel="0" collapsed="false">
      <c r="A33" s="142" t="s">
        <v>415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3" t="n">
        <f aca="false">SUM(B33:M33)</f>
        <v>0</v>
      </c>
      <c r="O33" s="137"/>
    </row>
    <row r="34" customFormat="false" ht="12.75" hidden="false" customHeight="true" outlineLevel="0" collapsed="false">
      <c r="A34" s="142" t="s">
        <v>364</v>
      </c>
      <c r="B34" s="145"/>
      <c r="C34" s="145"/>
      <c r="D34" s="145"/>
      <c r="E34" s="145"/>
      <c r="F34" s="145" t="n">
        <f aca="false">'matériel de test'!F1</f>
        <v>2500</v>
      </c>
      <c r="G34" s="145"/>
      <c r="H34" s="145"/>
      <c r="I34" s="145"/>
      <c r="J34" s="145"/>
      <c r="K34" s="145"/>
      <c r="L34" s="145"/>
      <c r="M34" s="145"/>
      <c r="N34" s="143" t="n">
        <f aca="false">SUM(B34:M34)</f>
        <v>2500</v>
      </c>
      <c r="O34" s="137"/>
    </row>
    <row r="35" customFormat="false" ht="12.75" hidden="false" customHeight="true" outlineLevel="0" collapsed="false">
      <c r="A35" s="142" t="s">
        <v>365</v>
      </c>
      <c r="B35" s="145"/>
      <c r="C35" s="145"/>
      <c r="D35" s="145"/>
      <c r="E35" s="145"/>
      <c r="F35" s="145"/>
      <c r="G35" s="145" t="n">
        <v>0</v>
      </c>
      <c r="H35" s="145" t="n">
        <v>0</v>
      </c>
      <c r="I35" s="145" t="n">
        <v>0</v>
      </c>
      <c r="J35" s="145" t="n">
        <f aca="false">I35</f>
        <v>0</v>
      </c>
      <c r="K35" s="145" t="n">
        <v>0</v>
      </c>
      <c r="L35" s="145" t="n">
        <v>0</v>
      </c>
      <c r="M35" s="145" t="n">
        <f aca="false">L35</f>
        <v>0</v>
      </c>
      <c r="N35" s="143" t="n">
        <f aca="false">SUM(B35:M35)</f>
        <v>0</v>
      </c>
      <c r="O35" s="137"/>
    </row>
    <row r="36" customFormat="false" ht="12.75" hidden="false" customHeight="true" outlineLevel="0" collapsed="false">
      <c r="A36" s="138" t="s">
        <v>366</v>
      </c>
      <c r="B36" s="140" t="n">
        <f aca="false">SUM(B37:B42)</f>
        <v>0</v>
      </c>
      <c r="C36" s="140" t="n">
        <f aca="false">SUM(C37:C42)</f>
        <v>0</v>
      </c>
      <c r="D36" s="140" t="n">
        <f aca="false">SUM(D37:D42)</f>
        <v>2000</v>
      </c>
      <c r="E36" s="140" t="n">
        <f aca="false">SUM(E37:E42)</f>
        <v>0</v>
      </c>
      <c r="F36" s="140" t="n">
        <f aca="false">SUM(F37:F42)</f>
        <v>0</v>
      </c>
      <c r="G36" s="140" t="n">
        <f aca="false">SUM(G37:G42)</f>
        <v>0</v>
      </c>
      <c r="H36" s="140" t="n">
        <f aca="false">SUM(H37:H42)</f>
        <v>0</v>
      </c>
      <c r="I36" s="140" t="n">
        <f aca="false">SUM(I37:I42)</f>
        <v>0</v>
      </c>
      <c r="J36" s="140" t="n">
        <f aca="false">SUM(J37:J42)</f>
        <v>0</v>
      </c>
      <c r="K36" s="140" t="n">
        <f aca="false">SUM(K37:K42)</f>
        <v>0</v>
      </c>
      <c r="L36" s="140" t="n">
        <f aca="false">SUM(L37:L42)</f>
        <v>0</v>
      </c>
      <c r="M36" s="140" t="n">
        <f aca="false">SUM(M37:M42)</f>
        <v>0</v>
      </c>
      <c r="N36" s="140" t="n">
        <f aca="false">SUM(B36:M36)</f>
        <v>2000</v>
      </c>
      <c r="O36" s="137"/>
    </row>
    <row r="37" customFormat="false" ht="12.75" hidden="false" customHeight="true" outlineLevel="0" collapsed="false">
      <c r="A37" s="138" t="s">
        <v>367</v>
      </c>
      <c r="B37" s="139"/>
      <c r="C37" s="139"/>
      <c r="D37" s="139" t="n">
        <v>1000</v>
      </c>
      <c r="E37" s="139"/>
      <c r="F37" s="139"/>
      <c r="G37" s="139"/>
      <c r="H37" s="139"/>
      <c r="I37" s="139"/>
      <c r="J37" s="139"/>
      <c r="K37" s="139"/>
      <c r="L37" s="139"/>
      <c r="M37" s="139"/>
      <c r="N37" s="140" t="n">
        <f aca="false">SUM(B37:M37)</f>
        <v>1000</v>
      </c>
      <c r="O37" s="137"/>
    </row>
    <row r="38" customFormat="false" ht="12.75" hidden="false" customHeight="true" outlineLevel="0" collapsed="false">
      <c r="A38" s="138" t="s">
        <v>368</v>
      </c>
      <c r="B38" s="139"/>
      <c r="C38" s="139"/>
      <c r="D38" s="139" t="n">
        <v>1000</v>
      </c>
      <c r="E38" s="139"/>
      <c r="F38" s="139"/>
      <c r="G38" s="139"/>
      <c r="H38" s="139"/>
      <c r="I38" s="139"/>
      <c r="J38" s="139"/>
      <c r="K38" s="139"/>
      <c r="L38" s="139"/>
      <c r="M38" s="139"/>
      <c r="N38" s="140" t="n">
        <f aca="false">SUM(B38:M38)</f>
        <v>1000</v>
      </c>
      <c r="O38" s="137"/>
    </row>
    <row r="39" customFormat="false" ht="12.75" hidden="false" customHeight="true" outlineLevel="0" collapsed="false">
      <c r="A39" s="138" t="s">
        <v>369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 t="n">
        <f aca="false">SUM(B39:M39)</f>
        <v>0</v>
      </c>
      <c r="O39" s="137"/>
    </row>
    <row r="40" customFormat="false" ht="12.75" hidden="false" customHeight="true" outlineLevel="0" collapsed="false">
      <c r="A40" s="138" t="s">
        <v>416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 t="n">
        <f aca="false">SUM(B40:M40)</f>
        <v>0</v>
      </c>
      <c r="O40" s="137"/>
    </row>
    <row r="41" customFormat="false" ht="12.75" hidden="false" customHeight="true" outlineLevel="0" collapsed="false">
      <c r="A41" s="138" t="s">
        <v>371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 t="n">
        <f aca="false">SUM(B41:M41)</f>
        <v>0</v>
      </c>
      <c r="O41" s="137"/>
    </row>
    <row r="42" customFormat="false" ht="12.75" hidden="false" customHeight="true" outlineLevel="0" collapsed="false">
      <c r="A42" s="138" t="s">
        <v>365</v>
      </c>
      <c r="B42" s="139"/>
      <c r="C42" s="139"/>
      <c r="D42" s="139"/>
      <c r="E42" s="139"/>
      <c r="F42" s="139" t="n">
        <f aca="false">E42</f>
        <v>0</v>
      </c>
      <c r="G42" s="139" t="n">
        <f aca="false">F42</f>
        <v>0</v>
      </c>
      <c r="H42" s="139" t="n">
        <f aca="false">G42</f>
        <v>0</v>
      </c>
      <c r="I42" s="139" t="n">
        <f aca="false">H42</f>
        <v>0</v>
      </c>
      <c r="J42" s="139" t="n">
        <v>0</v>
      </c>
      <c r="K42" s="139" t="n">
        <f aca="false">J42</f>
        <v>0</v>
      </c>
      <c r="L42" s="139" t="n">
        <f aca="false">K42</f>
        <v>0</v>
      </c>
      <c r="M42" s="139" t="n">
        <f aca="false">L42</f>
        <v>0</v>
      </c>
      <c r="N42" s="140" t="n">
        <f aca="false">SUM(B42:M42)</f>
        <v>0</v>
      </c>
      <c r="O42" s="137"/>
    </row>
    <row r="43" customFormat="false" ht="12.75" hidden="false" customHeight="true" outlineLevel="0" collapsed="false">
      <c r="A43" s="142" t="s">
        <v>372</v>
      </c>
      <c r="B43" s="143" t="n">
        <f aca="false">SUM(B44:B46)</f>
        <v>0</v>
      </c>
      <c r="C43" s="143" t="n">
        <f aca="false">SUM(C44:C46)</f>
        <v>0</v>
      </c>
      <c r="D43" s="143" t="n">
        <f aca="false">SUM(D44:D46)</f>
        <v>0</v>
      </c>
      <c r="E43" s="143" t="n">
        <f aca="false">SUM(E44:E46)</f>
        <v>0</v>
      </c>
      <c r="F43" s="143"/>
      <c r="G43" s="143"/>
      <c r="H43" s="143" t="n">
        <f aca="false">SUM(H44:H46)</f>
        <v>0</v>
      </c>
      <c r="I43" s="143" t="n">
        <f aca="false">SUM(I44:I46)</f>
        <v>0</v>
      </c>
      <c r="J43" s="143" t="n">
        <f aca="false">SUM(J44:J46)</f>
        <v>0</v>
      </c>
      <c r="K43" s="143" t="n">
        <f aca="false">SUM(K44:K46)</f>
        <v>0</v>
      </c>
      <c r="L43" s="143" t="n">
        <f aca="false">SUM(L44:L46)</f>
        <v>0</v>
      </c>
      <c r="M43" s="143" t="n">
        <f aca="false">SUM(M44:M46)</f>
        <v>0</v>
      </c>
      <c r="N43" s="143" t="n">
        <f aca="false">SUM(B43:M43)</f>
        <v>0</v>
      </c>
      <c r="O43" s="137"/>
    </row>
    <row r="44" customFormat="false" ht="12.75" hidden="false" customHeight="true" outlineLevel="0" collapsed="false">
      <c r="A44" s="142" t="s">
        <v>417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3" t="n">
        <f aca="false">SUM(B44:L44)</f>
        <v>0</v>
      </c>
      <c r="O44" s="137"/>
    </row>
    <row r="45" customFormat="false" ht="12.75" hidden="false" customHeight="true" outlineLevel="0" collapsed="false">
      <c r="A45" s="142" t="s">
        <v>374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3" t="n">
        <f aca="false">SUM(B45:M45)</f>
        <v>0</v>
      </c>
      <c r="O45" s="137"/>
    </row>
    <row r="46" customFormat="false" ht="12.75" hidden="false" customHeight="true" outlineLevel="0" collapsed="false">
      <c r="A46" s="142" t="s">
        <v>365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 t="n">
        <f aca="false">L46</f>
        <v>0</v>
      </c>
      <c r="N46" s="143" t="n">
        <f aca="false">SUM(B46:M46)</f>
        <v>0</v>
      </c>
      <c r="O46" s="137"/>
    </row>
    <row r="47" customFormat="false" ht="12.75" hidden="false" customHeight="true" outlineLevel="0" collapsed="false">
      <c r="A47" s="138" t="s">
        <v>375</v>
      </c>
      <c r="B47" s="139" t="n">
        <f aca="false">SUM(B48:B56)</f>
        <v>59</v>
      </c>
      <c r="C47" s="139" t="n">
        <f aca="false">SUM(C48:C56)</f>
        <v>0</v>
      </c>
      <c r="D47" s="139" t="n">
        <f aca="false">SUM(D48:D56)</f>
        <v>0</v>
      </c>
      <c r="E47" s="139" t="n">
        <f aca="false">SUM(E48:E56)</f>
        <v>803.65</v>
      </c>
      <c r="F47" s="139" t="n">
        <f aca="false">SUM(F48:F56)</f>
        <v>260.64</v>
      </c>
      <c r="G47" s="139" t="n">
        <f aca="false">SUM(G48:G56)</f>
        <v>10.43</v>
      </c>
      <c r="H47" s="139" t="n">
        <f aca="false">SUM(H48:H56)</f>
        <v>0</v>
      </c>
      <c r="I47" s="139" t="n">
        <f aca="false">SUM(I48:I56)</f>
        <v>2.63</v>
      </c>
      <c r="J47" s="139" t="n">
        <f aca="false">SUM(J48:J56)</f>
        <v>2.69</v>
      </c>
      <c r="K47" s="139" t="n">
        <f aca="false">SUM(K48:K56)</f>
        <v>16.06</v>
      </c>
      <c r="L47" s="139" t="n">
        <f aca="false">SUM(L48:L56)</f>
        <v>2.69</v>
      </c>
      <c r="M47" s="139" t="n">
        <f aca="false">SUM(M48:M56)</f>
        <v>142.27</v>
      </c>
      <c r="N47" s="140" t="n">
        <f aca="false">SUM(B47:M47)</f>
        <v>1300.06</v>
      </c>
      <c r="O47" s="137"/>
    </row>
    <row r="48" customFormat="false" ht="12.75" hidden="false" customHeight="true" outlineLevel="0" collapsed="false">
      <c r="A48" s="138" t="s">
        <v>378</v>
      </c>
      <c r="B48" s="139" t="n">
        <v>44</v>
      </c>
      <c r="C48" s="139"/>
      <c r="D48" s="139"/>
      <c r="E48" s="139"/>
      <c r="F48" s="139"/>
      <c r="G48" s="139"/>
      <c r="H48" s="139"/>
      <c r="I48" s="139"/>
      <c r="J48" s="139"/>
      <c r="K48" s="139" t="n">
        <f aca="false">16.06</f>
        <v>16.06</v>
      </c>
      <c r="L48" s="139"/>
      <c r="M48" s="139" t="n">
        <f aca="false">67.38+14.5+57.7</f>
        <v>139.58</v>
      </c>
      <c r="N48" s="140" t="n">
        <f aca="false">SUM(B48:M48)</f>
        <v>199.64</v>
      </c>
      <c r="O48" s="137"/>
    </row>
    <row r="49" customFormat="false" ht="12.75" hidden="false" customHeight="true" outlineLevel="0" collapsed="false">
      <c r="A49" s="138" t="s">
        <v>379</v>
      </c>
      <c r="B49" s="139"/>
      <c r="C49" s="139"/>
      <c r="D49" s="139"/>
      <c r="E49" s="139"/>
      <c r="F49" s="139" t="n">
        <v>95</v>
      </c>
      <c r="G49" s="139"/>
      <c r="H49" s="139"/>
      <c r="I49" s="139"/>
      <c r="J49" s="139"/>
      <c r="K49" s="139"/>
      <c r="L49" s="139"/>
      <c r="M49" s="139"/>
      <c r="N49" s="140" t="n">
        <f aca="false">SUM(B49:M49)</f>
        <v>95</v>
      </c>
      <c r="O49" s="137"/>
    </row>
    <row r="50" customFormat="false" ht="12.75" hidden="false" customHeight="true" outlineLevel="0" collapsed="false">
      <c r="A50" s="138" t="s">
        <v>380</v>
      </c>
      <c r="B50" s="139"/>
      <c r="C50" s="139"/>
      <c r="D50" s="139"/>
      <c r="E50" s="139" t="n">
        <v>795.34</v>
      </c>
      <c r="F50" s="139"/>
      <c r="G50" s="139"/>
      <c r="H50" s="139"/>
      <c r="I50" s="139"/>
      <c r="J50" s="139"/>
      <c r="K50" s="139"/>
      <c r="L50" s="139"/>
      <c r="M50" s="139"/>
      <c r="N50" s="140" t="n">
        <f aca="false">SUM(B50:M50)</f>
        <v>795.34</v>
      </c>
      <c r="O50" s="137"/>
    </row>
    <row r="51" customFormat="false" ht="12.75" hidden="false" customHeight="true" outlineLevel="0" collapsed="false">
      <c r="A51" s="138" t="s">
        <v>418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 t="n">
        <f aca="false">SUM(B51:M51)</f>
        <v>0</v>
      </c>
      <c r="O51" s="137"/>
    </row>
    <row r="52" customFormat="false" ht="12.75" hidden="false" customHeight="true" outlineLevel="0" collapsed="false">
      <c r="A52" s="138" t="s">
        <v>382</v>
      </c>
      <c r="B52" s="139"/>
      <c r="C52" s="139"/>
      <c r="D52" s="139"/>
      <c r="E52" s="139"/>
      <c r="F52" s="139"/>
      <c r="G52" s="139" t="n">
        <f aca="false">F52</f>
        <v>0</v>
      </c>
      <c r="H52" s="139" t="n">
        <f aca="false">G52</f>
        <v>0</v>
      </c>
      <c r="I52" s="139" t="n">
        <f aca="false">H52</f>
        <v>0</v>
      </c>
      <c r="J52" s="139" t="n">
        <f aca="false">I52</f>
        <v>0</v>
      </c>
      <c r="K52" s="139" t="n">
        <f aca="false">J52</f>
        <v>0</v>
      </c>
      <c r="L52" s="139" t="n">
        <f aca="false">K52</f>
        <v>0</v>
      </c>
      <c r="M52" s="139" t="n">
        <f aca="false">L52</f>
        <v>0</v>
      </c>
      <c r="N52" s="140" t="n">
        <f aca="false">SUM(B52:M52)</f>
        <v>0</v>
      </c>
      <c r="O52" s="137"/>
    </row>
    <row r="53" customFormat="false" ht="12.75" hidden="false" customHeight="true" outlineLevel="0" collapsed="false">
      <c r="A53" s="151" t="s">
        <v>383</v>
      </c>
      <c r="B53" s="139"/>
      <c r="C53" s="139"/>
      <c r="D53" s="139"/>
      <c r="E53" s="139"/>
      <c r="F53" s="139" t="n">
        <f aca="false">154.7</f>
        <v>154.7</v>
      </c>
      <c r="G53" s="139"/>
      <c r="H53" s="139"/>
      <c r="I53" s="139"/>
      <c r="J53" s="139"/>
      <c r="K53" s="139"/>
      <c r="L53" s="139"/>
      <c r="M53" s="139"/>
      <c r="N53" s="140" t="n">
        <f aca="false">SUM(B53:M53)</f>
        <v>154.7</v>
      </c>
      <c r="O53" s="137"/>
    </row>
    <row r="54" customFormat="false" ht="12.75" hidden="false" customHeight="true" outlineLevel="0" collapsed="false">
      <c r="A54" s="151" t="s">
        <v>60</v>
      </c>
      <c r="B54" s="139" t="n">
        <v>15</v>
      </c>
      <c r="C54" s="139"/>
      <c r="D54" s="139"/>
      <c r="E54" s="139" t="n">
        <v>8.31</v>
      </c>
      <c r="F54" s="139" t="n">
        <f aca="false">E54+2.63</f>
        <v>10.94</v>
      </c>
      <c r="G54" s="139" t="n">
        <f aca="false">2.63+7.8</f>
        <v>10.43</v>
      </c>
      <c r="H54" s="139" t="n">
        <v>0</v>
      </c>
      <c r="I54" s="139" t="n">
        <f aca="false">2.63</f>
        <v>2.63</v>
      </c>
      <c r="J54" s="139" t="n">
        <f aca="false">2.69</f>
        <v>2.69</v>
      </c>
      <c r="K54" s="139" t="n">
        <v>0</v>
      </c>
      <c r="L54" s="139" t="n">
        <f aca="false">2.69</f>
        <v>2.69</v>
      </c>
      <c r="M54" s="139" t="n">
        <v>2.69</v>
      </c>
      <c r="N54" s="140" t="n">
        <f aca="false">SUM(B54:M54)</f>
        <v>55.38</v>
      </c>
      <c r="O54" s="137"/>
    </row>
    <row r="55" customFormat="false" ht="12.75" hidden="false" customHeight="true" outlineLevel="0" collapsed="false">
      <c r="A55" s="138" t="s">
        <v>384</v>
      </c>
      <c r="B55" s="139"/>
      <c r="C55" s="139"/>
      <c r="D55" s="139"/>
      <c r="E55" s="139"/>
      <c r="F55" s="139"/>
      <c r="G55" s="139" t="n">
        <f aca="false">F55</f>
        <v>0</v>
      </c>
      <c r="H55" s="139" t="n">
        <f aca="false">G55</f>
        <v>0</v>
      </c>
      <c r="I55" s="139" t="n">
        <f aca="false">H55</f>
        <v>0</v>
      </c>
      <c r="J55" s="139" t="n">
        <f aca="false">I55</f>
        <v>0</v>
      </c>
      <c r="K55" s="139" t="n">
        <f aca="false">J55</f>
        <v>0</v>
      </c>
      <c r="L55" s="139" t="n">
        <f aca="false">K55</f>
        <v>0</v>
      </c>
      <c r="M55" s="139" t="n">
        <f aca="false">L55</f>
        <v>0</v>
      </c>
      <c r="N55" s="140" t="n">
        <f aca="false">SUM(B55:M55)</f>
        <v>0</v>
      </c>
      <c r="O55" s="137"/>
    </row>
    <row r="56" customFormat="false" ht="12.75" hidden="false" customHeight="true" outlineLevel="0" collapsed="false">
      <c r="A56" s="138" t="s">
        <v>365</v>
      </c>
      <c r="B56" s="139"/>
      <c r="C56" s="139"/>
      <c r="D56" s="139"/>
      <c r="E56" s="139"/>
      <c r="F56" s="139"/>
      <c r="G56" s="139" t="n">
        <f aca="false">F56</f>
        <v>0</v>
      </c>
      <c r="H56" s="139" t="n">
        <f aca="false">G56</f>
        <v>0</v>
      </c>
      <c r="I56" s="139" t="n">
        <f aca="false">H56</f>
        <v>0</v>
      </c>
      <c r="J56" s="139" t="n">
        <f aca="false">I56</f>
        <v>0</v>
      </c>
      <c r="K56" s="139" t="n">
        <f aca="false">J56</f>
        <v>0</v>
      </c>
      <c r="L56" s="139" t="n">
        <f aca="false">K56</f>
        <v>0</v>
      </c>
      <c r="M56" s="139" t="n">
        <f aca="false">L56</f>
        <v>0</v>
      </c>
      <c r="N56" s="140" t="n">
        <f aca="false">SUM(B56:M56)</f>
        <v>0</v>
      </c>
      <c r="O56" s="137"/>
    </row>
    <row r="57" customFormat="false" ht="41.25" hidden="false" customHeight="true" outlineLevel="0" collapsed="false">
      <c r="A57" s="152" t="s">
        <v>324</v>
      </c>
      <c r="B57" s="143" t="n">
        <f aca="false">((((B23+B30)+B31)+B36)+B43)+B47</f>
        <v>59</v>
      </c>
      <c r="C57" s="143" t="n">
        <f aca="false">((((C23+C30)+C31)+C36)+C43)+C47</f>
        <v>0</v>
      </c>
      <c r="D57" s="143" t="n">
        <f aca="false">((((D23+D30)+D31)+D36)+D43)+D47</f>
        <v>2718.28</v>
      </c>
      <c r="E57" s="143" t="n">
        <f aca="false">((((E23+E30)+E31)+E36)+E43)+E47</f>
        <v>803.65</v>
      </c>
      <c r="F57" s="143" t="n">
        <f aca="false">((((F23+F30)+F31)+F36)+F43)+F47</f>
        <v>3780.64</v>
      </c>
      <c r="G57" s="143" t="n">
        <f aca="false">((((G23+G30)+G31)+G36)+G43)+G47</f>
        <v>13.43</v>
      </c>
      <c r="H57" s="143" t="n">
        <f aca="false">((((H23+H30)+H31)+H36)+H43)+H47</f>
        <v>0</v>
      </c>
      <c r="I57" s="143" t="n">
        <f aca="false">((((I23+I30)+I31)+I36)+I43)+I47</f>
        <v>622.63</v>
      </c>
      <c r="J57" s="143" t="n">
        <f aca="false">((((J23+J30)+J31)+J36)+J43)+J47</f>
        <v>190.84</v>
      </c>
      <c r="K57" s="143" t="n">
        <f aca="false">((((K23+K30)+K31)+K36)+K43)+K47</f>
        <v>16.06</v>
      </c>
      <c r="L57" s="143" t="n">
        <f aca="false">((((L23+L30)+L31)+L36)+L43)+L47</f>
        <v>970.67</v>
      </c>
      <c r="M57" s="143" t="n">
        <f aca="false">((((M23+M30)+M31)+M36)+M43)+M47</f>
        <v>677.27</v>
      </c>
      <c r="N57" s="143" t="n">
        <f aca="false">SUM(B57:M57)</f>
        <v>9852.47</v>
      </c>
      <c r="O57" s="153"/>
    </row>
    <row r="58" customFormat="false" ht="12.75" hidden="false" customHeight="true" outlineLevel="0" collapsed="false">
      <c r="A58" s="135" t="s">
        <v>385</v>
      </c>
      <c r="B58" s="154" t="n">
        <f aca="false">B22-B57</f>
        <v>126</v>
      </c>
      <c r="C58" s="154" t="n">
        <f aca="false">C22-C57</f>
        <v>0</v>
      </c>
      <c r="D58" s="154" t="n">
        <f aca="false">D22-D57</f>
        <v>30</v>
      </c>
      <c r="E58" s="154" t="n">
        <f aca="false">E22-E57</f>
        <v>-8.30999999999995</v>
      </c>
      <c r="F58" s="154" t="n">
        <f aca="false">F22-F57</f>
        <v>64.1300000000001</v>
      </c>
      <c r="G58" s="154" t="n">
        <f aca="false">G22-G57</f>
        <v>496.57</v>
      </c>
      <c r="H58" s="154" t="n">
        <f aca="false">H22-H57</f>
        <v>7.8</v>
      </c>
      <c r="I58" s="154" t="n">
        <f aca="false">I22-I57</f>
        <v>-472.63</v>
      </c>
      <c r="J58" s="154" t="n">
        <f aca="false">J22-J57</f>
        <v>35.21</v>
      </c>
      <c r="K58" s="154" t="n">
        <f aca="false">K22-K57</f>
        <v>127.41</v>
      </c>
      <c r="L58" s="154" t="n">
        <f aca="false">L22-L57</f>
        <v>16.5999999999999</v>
      </c>
      <c r="M58" s="154" t="n">
        <f aca="false">M22-M57</f>
        <v>817.18</v>
      </c>
      <c r="N58" s="155"/>
    </row>
    <row r="59" customFormat="false" ht="12.75" hidden="false" customHeight="true" outlineLevel="0" collapsed="false">
      <c r="A59" s="135" t="s">
        <v>386</v>
      </c>
      <c r="B59" s="156" t="n">
        <f aca="false">B64+B58</f>
        <v>126</v>
      </c>
      <c r="C59" s="156" t="n">
        <f aca="false">+B59+C58</f>
        <v>126</v>
      </c>
      <c r="D59" s="156" t="n">
        <f aca="false">+C59+D58</f>
        <v>156</v>
      </c>
      <c r="E59" s="156" t="n">
        <f aca="false">+D59+E58</f>
        <v>147.69</v>
      </c>
      <c r="F59" s="156" t="n">
        <f aca="false">+E59+F58</f>
        <v>211.82</v>
      </c>
      <c r="G59" s="156" t="n">
        <f aca="false">+F59+G58</f>
        <v>708.39</v>
      </c>
      <c r="H59" s="156" t="n">
        <f aca="false">+G59+H58</f>
        <v>716.19</v>
      </c>
      <c r="I59" s="156" t="n">
        <f aca="false">+H59+I58</f>
        <v>243.56</v>
      </c>
      <c r="J59" s="156" t="n">
        <f aca="false">+I59+J58</f>
        <v>278.77</v>
      </c>
      <c r="K59" s="156" t="n">
        <f aca="false">+J59+K58</f>
        <v>406.18</v>
      </c>
      <c r="L59" s="156" t="n">
        <f aca="false">+K59+L58</f>
        <v>422.78</v>
      </c>
      <c r="M59" s="156" t="n">
        <f aca="false">+L59+M58</f>
        <v>1239.96</v>
      </c>
      <c r="N59" s="157"/>
    </row>
    <row r="60" customFormat="false" ht="12.75" hidden="false" customHeight="true" outlineLevel="0" collapsed="false">
      <c r="A60" s="158"/>
      <c r="B60" s="159"/>
      <c r="C60" s="158"/>
      <c r="D60" s="160"/>
      <c r="E60" s="158"/>
      <c r="F60" s="158"/>
      <c r="G60" s="158"/>
      <c r="H60" s="158"/>
      <c r="I60" s="158"/>
      <c r="J60" s="158"/>
      <c r="K60" s="158"/>
      <c r="L60" s="158"/>
      <c r="M60" s="158"/>
    </row>
    <row r="63" customFormat="false" ht="12.75" hidden="false" customHeight="true" outlineLevel="0" collapsed="false">
      <c r="B63" s="161"/>
      <c r="J63" s="146"/>
    </row>
    <row r="64" customFormat="false" ht="12.75" hidden="false" customHeight="true" outlineLevel="0" collapsed="false">
      <c r="A64" s="162" t="s">
        <v>419</v>
      </c>
      <c r="B64" s="163" t="n">
        <v>0</v>
      </c>
      <c r="J64" s="146"/>
    </row>
    <row r="65" customFormat="false" ht="12.75" hidden="false" customHeight="true" outlineLevel="0" collapsed="false">
      <c r="B65" s="164"/>
      <c r="J65" s="146"/>
    </row>
  </sheetData>
  <sheetProtection sheet="true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2:H1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7" activeCellId="0" sqref="1:1048576"/>
    </sheetView>
  </sheetViews>
  <sheetFormatPr defaultRowHeight="12.75"/>
  <cols>
    <col collapsed="false" hidden="false" max="1025" min="1" style="0" width="10.7295918367347"/>
  </cols>
  <sheetData>
    <row r="2" customFormat="false" ht="25.5" hidden="false" customHeight="false" outlineLevel="0" collapsed="false">
      <c r="A2" s="109" t="s">
        <v>420</v>
      </c>
      <c r="B2" s="0" t="n">
        <v>-473.6</v>
      </c>
    </row>
    <row r="3" customFormat="false" ht="25.5" hidden="false" customHeight="false" outlineLevel="0" collapsed="false">
      <c r="A3" s="0" t="s">
        <v>421</v>
      </c>
      <c r="B3" s="0" t="n">
        <v>-470</v>
      </c>
    </row>
    <row r="4" customFormat="false" ht="25.5" hidden="false" customHeight="false" outlineLevel="0" collapsed="false">
      <c r="A4" s="109" t="s">
        <v>422</v>
      </c>
      <c r="B4" s="109" t="n">
        <f aca="false">B2+B3</f>
        <v>-943.6</v>
      </c>
      <c r="G4" s="168" t="s">
        <v>423</v>
      </c>
      <c r="H4" s="169" t="n">
        <v>60.15</v>
      </c>
    </row>
    <row r="5" customFormat="false" ht="25.5" hidden="false" customHeight="false" outlineLevel="0" collapsed="false">
      <c r="A5" s="109" t="s">
        <v>424</v>
      </c>
      <c r="B5" s="0" t="n">
        <f aca="false">B4+H16</f>
        <v>76.3900000000001</v>
      </c>
      <c r="G5" s="168" t="s">
        <v>425</v>
      </c>
      <c r="H5" s="169" t="n">
        <v>61.53</v>
      </c>
    </row>
    <row r="6" customFormat="false" ht="12.75" hidden="false" customHeight="false" outlineLevel="0" collapsed="false">
      <c r="G6" s="168" t="s">
        <v>426</v>
      </c>
      <c r="H6" s="169" t="n">
        <v>134.9</v>
      </c>
    </row>
    <row r="7" customFormat="false" ht="12.75" hidden="false" customHeight="false" outlineLevel="0" collapsed="false">
      <c r="G7" s="168" t="s">
        <v>427</v>
      </c>
      <c r="H7" s="169" t="n">
        <v>72</v>
      </c>
    </row>
    <row r="8" customFormat="false" ht="12.75" hidden="false" customHeight="false" outlineLevel="0" collapsed="false">
      <c r="G8" s="168" t="s">
        <v>428</v>
      </c>
      <c r="H8" s="169" t="n">
        <v>53.75</v>
      </c>
    </row>
    <row r="9" customFormat="false" ht="38.25" hidden="false" customHeight="false" outlineLevel="0" collapsed="false">
      <c r="G9" s="168" t="s">
        <v>429</v>
      </c>
      <c r="H9" s="169" t="n">
        <v>196.83</v>
      </c>
    </row>
    <row r="10" customFormat="false" ht="25.5" hidden="false" customHeight="false" outlineLevel="0" collapsed="false">
      <c r="G10" s="168" t="s">
        <v>430</v>
      </c>
      <c r="H10" s="169" t="n">
        <v>174.48</v>
      </c>
    </row>
    <row r="11" customFormat="false" ht="12.75" hidden="false" customHeight="false" outlineLevel="0" collapsed="false">
      <c r="G11" s="168" t="s">
        <v>431</v>
      </c>
      <c r="H11" s="169" t="n">
        <v>91.68</v>
      </c>
    </row>
    <row r="12" customFormat="false" ht="12.75" hidden="false" customHeight="false" outlineLevel="0" collapsed="false">
      <c r="G12" s="168" t="s">
        <v>432</v>
      </c>
      <c r="H12" s="169" t="n">
        <v>20.42</v>
      </c>
    </row>
    <row r="13" customFormat="false" ht="12.75" hidden="false" customHeight="false" outlineLevel="0" collapsed="false">
      <c r="G13" s="168" t="s">
        <v>433</v>
      </c>
      <c r="H13" s="169" t="n">
        <v>56.45</v>
      </c>
    </row>
    <row r="14" customFormat="false" ht="25.5" hidden="false" customHeight="false" outlineLevel="0" collapsed="false">
      <c r="G14" s="168" t="s">
        <v>434</v>
      </c>
      <c r="H14" s="169" t="n">
        <v>54.8</v>
      </c>
    </row>
    <row r="15" customFormat="false" ht="25.5" hidden="false" customHeight="false" outlineLevel="0" collapsed="false">
      <c r="G15" s="168" t="s">
        <v>435</v>
      </c>
      <c r="H15" s="169" t="n">
        <v>43</v>
      </c>
    </row>
    <row r="16" customFormat="false" ht="25.5" hidden="false" customHeight="false" outlineLevel="0" collapsed="false">
      <c r="G16" s="109" t="s">
        <v>436</v>
      </c>
      <c r="H16" s="0" t="n">
        <f aca="false">SUM(H4:H15)</f>
        <v>1019.99</v>
      </c>
    </row>
    <row r="17" customFormat="false" ht="12.75" hidden="false" customHeight="false" outlineLevel="0" collapsed="false">
      <c r="H17" s="0" t="n">
        <f aca="false">H16-'Année 2013'!M6</f>
        <v>450.54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R68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pane xSplit="1" ySplit="3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A11" activeCellId="0" sqref="1:1048576"/>
    </sheetView>
  </sheetViews>
  <sheetFormatPr defaultRowHeight="13.5"/>
  <cols>
    <col collapsed="false" hidden="false" max="1" min="1" style="0" width="45.9948979591837"/>
    <col collapsed="false" hidden="false" max="4" min="2" style="0" width="11.1428571428571"/>
    <col collapsed="false" hidden="false" max="5" min="5" style="0" width="11.9948979591837"/>
    <col collapsed="false" hidden="false" max="13" min="6" style="0" width="11.8622448979592"/>
    <col collapsed="false" hidden="false" max="14" min="14" style="0" width="16.4234693877551"/>
    <col collapsed="false" hidden="true" max="18" min="15" style="0" width="0"/>
    <col collapsed="false" hidden="false" max="1025" min="19" style="0" width="19.1428571428571"/>
  </cols>
  <sheetData>
    <row r="1" customFormat="false" ht="17.25" hidden="false" customHeight="true" outlineLevel="0" collapsed="false">
      <c r="A1" s="126" t="s">
        <v>335</v>
      </c>
      <c r="B1" s="127"/>
      <c r="C1" s="127"/>
      <c r="D1" s="128" t="s">
        <v>437</v>
      </c>
      <c r="E1" s="127"/>
      <c r="F1" s="127"/>
      <c r="G1" s="129"/>
      <c r="H1" s="130"/>
      <c r="I1" s="130"/>
      <c r="J1" s="130"/>
      <c r="K1" s="130"/>
      <c r="L1" s="130"/>
      <c r="M1" s="130"/>
    </row>
    <row r="2" customFormat="false" ht="12.75" hidden="false" customHeight="true" outlineLevel="0" collapsed="false">
      <c r="A2" s="131"/>
      <c r="B2" s="133" t="s">
        <v>338</v>
      </c>
      <c r="C2" s="133" t="s">
        <v>338</v>
      </c>
      <c r="D2" s="133" t="s">
        <v>338</v>
      </c>
      <c r="E2" s="133" t="s">
        <v>338</v>
      </c>
      <c r="F2" s="133" t="s">
        <v>338</v>
      </c>
      <c r="G2" s="133" t="s">
        <v>338</v>
      </c>
      <c r="H2" s="133" t="s">
        <v>338</v>
      </c>
      <c r="I2" s="133" t="s">
        <v>338</v>
      </c>
      <c r="J2" s="133" t="s">
        <v>338</v>
      </c>
      <c r="K2" s="133" t="s">
        <v>338</v>
      </c>
      <c r="L2" s="133" t="s">
        <v>338</v>
      </c>
      <c r="M2" s="133" t="s">
        <v>338</v>
      </c>
      <c r="N2" s="134"/>
    </row>
    <row r="3" customFormat="false" ht="12.75" hidden="false" customHeight="true" outlineLevel="0" collapsed="false">
      <c r="A3" s="135" t="s">
        <v>339</v>
      </c>
      <c r="B3" s="136" t="n">
        <v>42005</v>
      </c>
      <c r="C3" s="136" t="n">
        <v>42036</v>
      </c>
      <c r="D3" s="136" t="n">
        <v>42064</v>
      </c>
      <c r="E3" s="136" t="n">
        <v>42095</v>
      </c>
      <c r="F3" s="136" t="n">
        <v>42125</v>
      </c>
      <c r="G3" s="136" t="n">
        <v>42156</v>
      </c>
      <c r="H3" s="136" t="n">
        <v>42186</v>
      </c>
      <c r="I3" s="136" t="n">
        <v>42217</v>
      </c>
      <c r="J3" s="136" t="n">
        <v>42248</v>
      </c>
      <c r="K3" s="136" t="n">
        <v>42278</v>
      </c>
      <c r="L3" s="136" t="n">
        <v>42309</v>
      </c>
      <c r="M3" s="136" t="n">
        <v>42339</v>
      </c>
      <c r="N3" s="136" t="s">
        <v>438</v>
      </c>
      <c r="O3" s="137"/>
    </row>
    <row r="4" customFormat="false" ht="12.75" hidden="false" customHeight="true" outlineLevel="0" collapsed="false">
      <c r="A4" s="138" t="s">
        <v>309</v>
      </c>
      <c r="B4" s="139" t="n">
        <f aca="false">(((B5+B9)+B6)+B7)+B8</f>
        <v>985</v>
      </c>
      <c r="C4" s="139" t="n">
        <f aca="false">(((C5+C9)+C6)+C7)+C8</f>
        <v>800</v>
      </c>
      <c r="D4" s="139" t="n">
        <f aca="false">(((D5+D9)+D6)+D7)+D8</f>
        <v>830</v>
      </c>
      <c r="E4" s="139" t="n">
        <f aca="false">(((E5+E9)+E6)+E7)+E8</f>
        <v>800</v>
      </c>
      <c r="F4" s="139" t="n">
        <f aca="false">(((F5+F9)+F6)+F7)+F8</f>
        <v>1882.55</v>
      </c>
      <c r="G4" s="139" t="n">
        <f aca="false">(((G5+G9)+G6)+G7)+G8</f>
        <v>1450</v>
      </c>
      <c r="H4" s="139" t="n">
        <f aca="false">(((H5+H9)+H6)+H7)+H8</f>
        <v>510</v>
      </c>
      <c r="I4" s="139" t="n">
        <f aca="false">(((I5+I9)+I6)+I7)+I8</f>
        <v>520</v>
      </c>
      <c r="J4" s="139" t="n">
        <f aca="false">(((J5+J9)+J6)+J7)+J8</f>
        <v>820</v>
      </c>
      <c r="K4" s="139" t="n">
        <f aca="false">(((K5+K9)+K6)+K7)+K8</f>
        <v>1040</v>
      </c>
      <c r="L4" s="139" t="n">
        <f aca="false">(((L5+L9)+L6)+L7)+L8</f>
        <v>1110</v>
      </c>
      <c r="M4" s="139" t="n">
        <f aca="false">(((M5+M9)+M6)+M7)+M8</f>
        <v>1120</v>
      </c>
      <c r="N4" s="140" t="n">
        <f aca="false">SUM(B4:M4)</f>
        <v>11867.55</v>
      </c>
      <c r="O4" s="137"/>
    </row>
    <row r="5" customFormat="false" ht="12.75" hidden="false" customHeight="false" outlineLevel="0" collapsed="false">
      <c r="A5" s="138" t="s">
        <v>341</v>
      </c>
      <c r="B5" s="139" t="n">
        <v>185</v>
      </c>
      <c r="C5" s="139" t="n">
        <v>0</v>
      </c>
      <c r="D5" s="139" t="n">
        <f aca="false">Adhérents!D11</f>
        <v>30</v>
      </c>
      <c r="E5" s="139" t="n">
        <f aca="false">Adhérents!E11</f>
        <v>0</v>
      </c>
      <c r="F5" s="139" t="n">
        <f aca="false">Adhérents!F11</f>
        <v>10</v>
      </c>
      <c r="G5" s="139" t="n">
        <f aca="false">Adhérents!G11</f>
        <v>0</v>
      </c>
      <c r="H5" s="139" t="n">
        <f aca="false">Adhérents!H11</f>
        <v>10</v>
      </c>
      <c r="I5" s="139" t="n">
        <f aca="false">Adhérents!I11</f>
        <v>20</v>
      </c>
      <c r="J5" s="139" t="n">
        <f aca="false">Adhérents!J11</f>
        <v>20</v>
      </c>
      <c r="K5" s="139" t="n">
        <f aca="false">Adhérents!K11</f>
        <v>40</v>
      </c>
      <c r="L5" s="139" t="n">
        <f aca="false">Adhérents!L11</f>
        <v>30</v>
      </c>
      <c r="M5" s="139" t="n">
        <f aca="false">Adhérents!M11</f>
        <v>0</v>
      </c>
      <c r="N5" s="140" t="n">
        <f aca="false">SUM(B5:M5)</f>
        <v>345</v>
      </c>
      <c r="O5" s="137"/>
    </row>
    <row r="6" customFormat="false" ht="10.5" hidden="false" customHeight="true" outlineLevel="0" collapsed="false">
      <c r="A6" s="138" t="s">
        <v>343</v>
      </c>
      <c r="B6" s="139"/>
      <c r="C6" s="139"/>
      <c r="D6" s="139"/>
      <c r="E6" s="139"/>
      <c r="F6" s="139" t="n">
        <v>1072.55</v>
      </c>
      <c r="G6" s="139"/>
      <c r="H6" s="139"/>
      <c r="I6" s="139"/>
      <c r="J6" s="139"/>
      <c r="K6" s="139"/>
      <c r="L6" s="139"/>
      <c r="M6" s="139"/>
      <c r="N6" s="140" t="n">
        <f aca="false">SUM(B6:M6)</f>
        <v>1072.55</v>
      </c>
      <c r="O6" s="137"/>
    </row>
    <row r="7" customFormat="false" ht="18" hidden="false" customHeight="true" outlineLevel="0" collapsed="false">
      <c r="A7" s="138" t="s">
        <v>344</v>
      </c>
      <c r="B7" s="139"/>
      <c r="C7" s="139"/>
      <c r="D7" s="139"/>
      <c r="E7" s="139"/>
      <c r="F7" s="139"/>
      <c r="G7" s="139" t="n">
        <v>650</v>
      </c>
      <c r="H7" s="139"/>
      <c r="I7" s="139"/>
      <c r="J7" s="139"/>
      <c r="K7" s="139"/>
      <c r="L7" s="139"/>
      <c r="M7" s="139"/>
      <c r="N7" s="140" t="n">
        <f aca="false">SUM(B7:M7)</f>
        <v>650</v>
      </c>
      <c r="O7" s="137"/>
    </row>
    <row r="8" customFormat="false" ht="16.5" hidden="false" customHeight="true" outlineLevel="0" collapsed="false">
      <c r="A8" s="138" t="s">
        <v>345</v>
      </c>
      <c r="B8" s="139" t="n">
        <v>800</v>
      </c>
      <c r="C8" s="139" t="n">
        <f aca="false">B8</f>
        <v>800</v>
      </c>
      <c r="D8" s="139" t="n">
        <f aca="false">C8</f>
        <v>800</v>
      </c>
      <c r="E8" s="139" t="n">
        <f aca="false">D8</f>
        <v>800</v>
      </c>
      <c r="F8" s="139" t="n">
        <f aca="false">E8</f>
        <v>800</v>
      </c>
      <c r="G8" s="139" t="n">
        <f aca="false">F8</f>
        <v>800</v>
      </c>
      <c r="H8" s="139" t="n">
        <v>500</v>
      </c>
      <c r="I8" s="139" t="n">
        <f aca="false">H8</f>
        <v>500</v>
      </c>
      <c r="J8" s="139" t="n">
        <v>800</v>
      </c>
      <c r="K8" s="139" t="n">
        <v>1000</v>
      </c>
      <c r="L8" s="139" t="n">
        <f aca="false">K8</f>
        <v>1000</v>
      </c>
      <c r="M8" s="139" t="n">
        <f aca="false">L8</f>
        <v>1000</v>
      </c>
      <c r="N8" s="140" t="n">
        <f aca="false">SUM(B8:M8)</f>
        <v>9600</v>
      </c>
      <c r="O8" s="137"/>
    </row>
    <row r="9" customFormat="false" ht="1.5" hidden="false" customHeight="true" outlineLevel="0" collapsed="false">
      <c r="A9" s="138" t="s">
        <v>346</v>
      </c>
      <c r="B9" s="139" t="n">
        <f aca="false">Adhérents!B21</f>
        <v>0</v>
      </c>
      <c r="C9" s="139" t="n">
        <v>0</v>
      </c>
      <c r="D9" s="139"/>
      <c r="E9" s="139"/>
      <c r="F9" s="139"/>
      <c r="G9" s="139"/>
      <c r="H9" s="139"/>
      <c r="I9" s="139" t="n">
        <f aca="false">Adhérents!I21</f>
        <v>0</v>
      </c>
      <c r="J9" s="139" t="n">
        <f aca="false">Adhérents!J21</f>
        <v>0</v>
      </c>
      <c r="K9" s="139" t="n">
        <v>0</v>
      </c>
      <c r="L9" s="139" t="n">
        <f aca="false">Adhérents!L21</f>
        <v>80</v>
      </c>
      <c r="M9" s="139" t="n">
        <f aca="false">Adhérents!M21</f>
        <v>120</v>
      </c>
      <c r="N9" s="140" t="n">
        <f aca="false">SUM(B9:M9)</f>
        <v>200</v>
      </c>
      <c r="O9" s="137"/>
    </row>
    <row r="10" customFormat="false" ht="12.75" hidden="false" customHeight="true" outlineLevel="0" collapsed="false">
      <c r="A10" s="142" t="s">
        <v>310</v>
      </c>
      <c r="B10" s="143" t="n">
        <f aca="false">SUM(B11:B17)</f>
        <v>0</v>
      </c>
      <c r="C10" s="143" t="n">
        <f aca="false">SUM(C11:C17)</f>
        <v>0</v>
      </c>
      <c r="D10" s="143" t="n">
        <f aca="false">SUM(D11:D17)</f>
        <v>2000</v>
      </c>
      <c r="E10" s="143" t="n">
        <f aca="false">SUM(E11:E17)</f>
        <v>18818.6838666667</v>
      </c>
      <c r="F10" s="143" t="n">
        <f aca="false">SUM(F11:F17)</f>
        <v>0</v>
      </c>
      <c r="G10" s="143" t="n">
        <f aca="false">SUM(G11:G17)</f>
        <v>0</v>
      </c>
      <c r="H10" s="143" t="n">
        <f aca="false">SUM(H11:H17)</f>
        <v>0</v>
      </c>
      <c r="I10" s="143" t="n">
        <f aca="false">SUM(I11:I17)</f>
        <v>0</v>
      </c>
      <c r="J10" s="143" t="n">
        <f aca="false">SUM(J11:J17)</f>
        <v>0</v>
      </c>
      <c r="K10" s="143" t="n">
        <f aca="false">SUM(K11:K17)</f>
        <v>0</v>
      </c>
      <c r="L10" s="143" t="n">
        <f aca="false">SUM(L11:L17)</f>
        <v>0</v>
      </c>
      <c r="M10" s="143" t="n">
        <f aca="false">SUM(M11:M17)</f>
        <v>0</v>
      </c>
      <c r="N10" s="143" t="n">
        <f aca="false">SUM(B10:M10)</f>
        <v>20818.6838666667</v>
      </c>
      <c r="O10" s="144" t="n">
        <f aca="false">N10/N23</f>
        <v>0.484874475281567</v>
      </c>
    </row>
    <row r="11" customFormat="false" ht="12.75" hidden="false" customHeight="true" outlineLevel="0" collapsed="false">
      <c r="A11" s="142" t="s">
        <v>411</v>
      </c>
      <c r="B11" s="145"/>
      <c r="C11" s="145"/>
      <c r="D11" s="145"/>
      <c r="E11" s="145" t="n">
        <f aca="false">'Répartion Financements'!F4</f>
        <v>17818.6838666667</v>
      </c>
      <c r="F11" s="145"/>
      <c r="G11" s="145"/>
      <c r="H11" s="145"/>
      <c r="I11" s="143"/>
      <c r="J11" s="143"/>
      <c r="K11" s="143"/>
      <c r="L11" s="145"/>
      <c r="M11" s="145"/>
      <c r="N11" s="143" t="n">
        <f aca="false">SUM(B11:M11)</f>
        <v>17818.6838666667</v>
      </c>
      <c r="O11" s="137"/>
    </row>
    <row r="12" customFormat="false" ht="12.75" hidden="false" customHeight="true" outlineLevel="0" collapsed="false">
      <c r="A12" s="142" t="s">
        <v>313</v>
      </c>
      <c r="B12" s="145" t="n">
        <v>0</v>
      </c>
      <c r="C12" s="145"/>
      <c r="D12" s="145" t="n">
        <v>1000</v>
      </c>
      <c r="E12" s="145"/>
      <c r="F12" s="145"/>
      <c r="G12" s="145"/>
      <c r="H12" s="145"/>
      <c r="I12" s="145"/>
      <c r="J12" s="145"/>
      <c r="K12" s="145"/>
      <c r="L12" s="145"/>
      <c r="M12" s="145"/>
      <c r="N12" s="143" t="n">
        <f aca="false">SUM(B12:M12)</f>
        <v>1000</v>
      </c>
      <c r="O12" s="137"/>
      <c r="P12" s="146"/>
    </row>
    <row r="13" customFormat="false" ht="12.75" hidden="false" customHeight="true" outlineLevel="0" collapsed="false">
      <c r="A13" s="142" t="s">
        <v>347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3" t="n">
        <f aca="false">SUM(B13:M13)</f>
        <v>0</v>
      </c>
      <c r="O13" s="137"/>
      <c r="P13" s="146"/>
    </row>
    <row r="14" customFormat="false" ht="12.75" hidden="false" customHeight="true" outlineLevel="0" collapsed="false">
      <c r="A14" s="142" t="s">
        <v>314</v>
      </c>
      <c r="B14" s="145"/>
      <c r="C14" s="145"/>
      <c r="D14" s="145"/>
      <c r="E14" s="145" t="n">
        <v>1000</v>
      </c>
      <c r="F14" s="145"/>
      <c r="G14" s="145"/>
      <c r="H14" s="145"/>
      <c r="I14" s="145"/>
      <c r="J14" s="145"/>
      <c r="K14" s="145"/>
      <c r="L14" s="145"/>
      <c r="M14" s="145"/>
      <c r="N14" s="143" t="n">
        <f aca="false">SUM(B14:M14)</f>
        <v>1000</v>
      </c>
      <c r="O14" s="137"/>
    </row>
    <row r="15" customFormat="false" ht="12.75" hidden="false" customHeight="true" outlineLevel="0" collapsed="false">
      <c r="A15" s="142" t="s">
        <v>348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3" t="n">
        <f aca="false">SUM(B15:M15)</f>
        <v>0</v>
      </c>
      <c r="O15" s="137"/>
    </row>
    <row r="16" customFormat="false" ht="12.75" hidden="false" customHeight="true" outlineLevel="0" collapsed="false">
      <c r="A16" s="142" t="s">
        <v>315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3" t="n">
        <f aca="false">SUM(B16:M16)</f>
        <v>0</v>
      </c>
      <c r="O16" s="137"/>
    </row>
    <row r="17" customFormat="false" ht="12.75" hidden="false" customHeight="true" outlineLevel="0" collapsed="false">
      <c r="A17" s="142" t="s">
        <v>349</v>
      </c>
      <c r="B17" s="145" t="n">
        <v>0</v>
      </c>
      <c r="C17" s="145"/>
      <c r="D17" s="145" t="n">
        <v>1000</v>
      </c>
      <c r="E17" s="145"/>
      <c r="F17" s="145"/>
      <c r="G17" s="145"/>
      <c r="H17" s="145"/>
      <c r="I17" s="145"/>
      <c r="J17" s="145"/>
      <c r="K17" s="145"/>
      <c r="L17" s="145"/>
      <c r="M17" s="145"/>
      <c r="N17" s="143" t="n">
        <f aca="false">SUM(B17:M17)</f>
        <v>1000</v>
      </c>
      <c r="O17" s="137"/>
    </row>
    <row r="18" customFormat="false" ht="12.75" hidden="false" customHeight="true" outlineLevel="0" collapsed="false">
      <c r="A18" s="138" t="s">
        <v>317</v>
      </c>
      <c r="B18" s="139" t="n">
        <f aca="false">SUM(B19:B22)</f>
        <v>0</v>
      </c>
      <c r="C18" s="139" t="n">
        <f aca="false">SUM(C19:C22)</f>
        <v>0</v>
      </c>
      <c r="D18" s="139" t="n">
        <f aca="false">SUM(D19:D22)</f>
        <v>0</v>
      </c>
      <c r="E18" s="139" t="n">
        <f aca="false">SUM(E19:E22)</f>
        <v>0</v>
      </c>
      <c r="F18" s="139" t="n">
        <f aca="false">SUM(F19:F22)</f>
        <v>10250</v>
      </c>
      <c r="G18" s="139" t="n">
        <f aca="false">SUM(G19:G22)</f>
        <v>0</v>
      </c>
      <c r="H18" s="139" t="n">
        <f aca="false">SUM(H19:H22)</f>
        <v>0</v>
      </c>
      <c r="I18" s="139" t="n">
        <f aca="false">SUM(I19:I22)</f>
        <v>0</v>
      </c>
      <c r="J18" s="139" t="n">
        <f aca="false">SUM(J19:J22)</f>
        <v>0</v>
      </c>
      <c r="K18" s="139" t="n">
        <f aca="false">SUM(K19:K22)</f>
        <v>0</v>
      </c>
      <c r="L18" s="139" t="n">
        <f aca="false">SUM(L19:L22)</f>
        <v>0</v>
      </c>
      <c r="M18" s="139" t="n">
        <f aca="false">SUM(M19:M22)</f>
        <v>0</v>
      </c>
      <c r="N18" s="140" t="n">
        <f aca="false">SUM(B18:M18)</f>
        <v>10250</v>
      </c>
      <c r="O18" s="137"/>
    </row>
    <row r="19" customFormat="false" ht="12.75" hidden="false" customHeight="true" outlineLevel="0" collapsed="false">
      <c r="A19" s="138" t="s">
        <v>350</v>
      </c>
      <c r="B19" s="139"/>
      <c r="C19" s="139"/>
      <c r="D19" s="139"/>
      <c r="E19" s="139"/>
      <c r="F19" s="139" t="n">
        <v>250</v>
      </c>
      <c r="G19" s="139"/>
      <c r="H19" s="139"/>
      <c r="I19" s="139"/>
      <c r="J19" s="139"/>
      <c r="K19" s="139"/>
      <c r="L19" s="139"/>
      <c r="M19" s="139"/>
      <c r="N19" s="140" t="n">
        <f aca="false">SUM(B19:M19)</f>
        <v>250</v>
      </c>
      <c r="O19" s="137"/>
    </row>
    <row r="20" customFormat="false" ht="12.75" hidden="false" customHeight="true" outlineLevel="0" collapsed="false">
      <c r="A20" s="138" t="s">
        <v>351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 t="n">
        <f aca="false">SUM(B20:M20)</f>
        <v>0</v>
      </c>
      <c r="O20" s="137"/>
      <c r="P20" s="146"/>
    </row>
    <row r="21" customFormat="false" ht="12.75" hidden="false" customHeight="true" outlineLevel="0" collapsed="false">
      <c r="A21" s="138" t="s">
        <v>352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 t="n">
        <f aca="false">SUM(B21:M21)</f>
        <v>0</v>
      </c>
      <c r="O21" s="137"/>
    </row>
    <row r="22" customFormat="false" ht="12.75" hidden="false" customHeight="true" outlineLevel="0" collapsed="false">
      <c r="A22" s="138" t="s">
        <v>353</v>
      </c>
      <c r="B22" s="139"/>
      <c r="C22" s="139"/>
      <c r="D22" s="139"/>
      <c r="E22" s="139"/>
      <c r="F22" s="139" t="n">
        <v>10000</v>
      </c>
      <c r="G22" s="139"/>
      <c r="H22" s="139"/>
      <c r="I22" s="139"/>
      <c r="J22" s="139"/>
      <c r="K22" s="139"/>
      <c r="L22" s="139"/>
      <c r="M22" s="139"/>
      <c r="N22" s="140" t="n">
        <f aca="false">SUM(B22:M22)</f>
        <v>10000</v>
      </c>
      <c r="O22" s="137"/>
    </row>
    <row r="23" customFormat="false" ht="12.75" hidden="false" customHeight="true" outlineLevel="0" collapsed="false">
      <c r="A23" s="147" t="s">
        <v>319</v>
      </c>
      <c r="B23" s="140" t="n">
        <f aca="false">(B10+B4)+B18</f>
        <v>985</v>
      </c>
      <c r="C23" s="140" t="n">
        <f aca="false">(C10+C4)+C18</f>
        <v>800</v>
      </c>
      <c r="D23" s="140" t="n">
        <f aca="false">(D10+D4)+D18</f>
        <v>2830</v>
      </c>
      <c r="E23" s="140" t="n">
        <f aca="false">(E10+E4)+E18</f>
        <v>19618.6838666667</v>
      </c>
      <c r="F23" s="140" t="n">
        <f aca="false">(F10+F4)+F18</f>
        <v>12132.55</v>
      </c>
      <c r="G23" s="140" t="n">
        <f aca="false">(G10+G4)+G18</f>
        <v>1450</v>
      </c>
      <c r="H23" s="140" t="n">
        <f aca="false">(H10+H4)+H18</f>
        <v>510</v>
      </c>
      <c r="I23" s="140" t="n">
        <f aca="false">(I10+I4)+I18</f>
        <v>520</v>
      </c>
      <c r="J23" s="140" t="n">
        <f aca="false">(J10+J4)+J18</f>
        <v>820</v>
      </c>
      <c r="K23" s="140" t="n">
        <f aca="false">(K10+K4)+K18</f>
        <v>1040</v>
      </c>
      <c r="L23" s="140" t="n">
        <f aca="false">(L10+L4)+L18</f>
        <v>1110</v>
      </c>
      <c r="M23" s="140" t="n">
        <f aca="false">(M10+M4)+M18</f>
        <v>1120</v>
      </c>
      <c r="N23" s="140" t="n">
        <f aca="false">SUM(B23:M23)</f>
        <v>42936.2338666667</v>
      </c>
      <c r="O23" s="137"/>
    </row>
    <row r="24" customFormat="false" ht="12.75" hidden="false" customHeight="true" outlineLevel="0" collapsed="false">
      <c r="A24" s="148" t="s">
        <v>320</v>
      </c>
      <c r="B24" s="145" t="n">
        <f aca="false">SUM(B25:B30)</f>
        <v>0</v>
      </c>
      <c r="C24" s="145" t="n">
        <f aca="false">SUM(C25:C30)</f>
        <v>0</v>
      </c>
      <c r="D24" s="145" t="n">
        <f aca="false">SUM(D25:D30)</f>
        <v>0</v>
      </c>
      <c r="E24" s="145" t="n">
        <f aca="false">SUM(E25:E30)</f>
        <v>7000</v>
      </c>
      <c r="F24" s="143" t="n">
        <f aca="false">SUM(F25:F30)</f>
        <v>8000</v>
      </c>
      <c r="G24" s="143" t="n">
        <f aca="false">SUM(G25:G30)</f>
        <v>5000</v>
      </c>
      <c r="H24" s="143" t="n">
        <f aca="false">SUM(H25:H30)</f>
        <v>0</v>
      </c>
      <c r="I24" s="143" t="n">
        <f aca="false">SUM(I25:I30)</f>
        <v>0</v>
      </c>
      <c r="J24" s="143" t="n">
        <f aca="false">SUM(J25:J30)</f>
        <v>0</v>
      </c>
      <c r="K24" s="143" t="n">
        <f aca="false">SUM(K25:K30)</f>
        <v>0</v>
      </c>
      <c r="L24" s="143" t="n">
        <f aca="false">SUM(L25:L30)</f>
        <v>0</v>
      </c>
      <c r="M24" s="143" t="n">
        <f aca="false">SUM(M25:M30)</f>
        <v>0</v>
      </c>
      <c r="N24" s="143" t="n">
        <f aca="false">SUM(B24:M24)</f>
        <v>20000</v>
      </c>
      <c r="O24" s="137"/>
      <c r="Q24" s="0" t="s">
        <v>58</v>
      </c>
      <c r="R24" s="146" t="n">
        <f aca="false">N31-M31+N32-M32+N37-M37+N44-M44+N51-M51+N59-M59</f>
        <v>9783.33333333333</v>
      </c>
    </row>
    <row r="25" customFormat="false" ht="12.75" hidden="false" customHeight="true" outlineLevel="0" collapsed="false">
      <c r="A25" s="148" t="s">
        <v>354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3"/>
      <c r="M25" s="145"/>
      <c r="N25" s="143" t="n">
        <f aca="false">SUM(B25:M25)</f>
        <v>0</v>
      </c>
      <c r="O25" s="137"/>
    </row>
    <row r="26" customFormat="false" ht="12.75" hidden="false" customHeight="true" outlineLevel="0" collapsed="false">
      <c r="A26" s="148" t="s">
        <v>439</v>
      </c>
      <c r="B26" s="145"/>
      <c r="C26" s="145"/>
      <c r="D26" s="145"/>
      <c r="E26" s="145"/>
      <c r="F26" s="145" t="n">
        <v>3000</v>
      </c>
      <c r="G26" s="145"/>
      <c r="H26" s="145"/>
      <c r="I26" s="145"/>
      <c r="J26" s="145"/>
      <c r="K26" s="145"/>
      <c r="L26" s="145"/>
      <c r="M26" s="145"/>
      <c r="N26" s="143" t="n">
        <f aca="false">SUM(B26:M26)</f>
        <v>3000</v>
      </c>
      <c r="O26" s="137"/>
    </row>
    <row r="27" customFormat="false" ht="12.75" hidden="false" customHeight="true" outlineLevel="0" collapsed="false">
      <c r="A27" s="148" t="s">
        <v>356</v>
      </c>
      <c r="B27" s="145"/>
      <c r="C27" s="145"/>
      <c r="D27" s="145"/>
      <c r="E27" s="145"/>
      <c r="F27" s="145" t="n">
        <v>5000</v>
      </c>
      <c r="G27" s="145"/>
      <c r="H27" s="145"/>
      <c r="I27" s="145"/>
      <c r="J27" s="145"/>
      <c r="K27" s="145"/>
      <c r="L27" s="145"/>
      <c r="M27" s="145"/>
      <c r="N27" s="143" t="n">
        <f aca="false">SUM(B27:M27)</f>
        <v>5000</v>
      </c>
      <c r="O27" s="137"/>
    </row>
    <row r="28" customFormat="false" ht="12.75" hidden="false" customHeight="true" outlineLevel="0" collapsed="false">
      <c r="A28" s="148" t="s">
        <v>414</v>
      </c>
      <c r="B28" s="145"/>
      <c r="C28" s="145"/>
      <c r="D28" s="145"/>
      <c r="E28" s="145" t="n">
        <f aca="false">équipements!B7</f>
        <v>7000</v>
      </c>
      <c r="F28" s="145"/>
      <c r="G28" s="145"/>
      <c r="H28" s="145"/>
      <c r="I28" s="145"/>
      <c r="J28" s="145"/>
      <c r="K28" s="145"/>
      <c r="L28" s="145"/>
      <c r="M28" s="143"/>
      <c r="N28" s="143" t="n">
        <f aca="false">SUM(B28:M28)</f>
        <v>7000</v>
      </c>
      <c r="O28" s="137"/>
    </row>
    <row r="29" customFormat="false" ht="12.75" hidden="false" customHeight="true" outlineLevel="0" collapsed="false">
      <c r="A29" s="148" t="s">
        <v>413</v>
      </c>
      <c r="B29" s="145"/>
      <c r="C29" s="145"/>
      <c r="D29" s="145"/>
      <c r="E29" s="145"/>
      <c r="F29" s="145"/>
      <c r="G29" s="145" t="n">
        <f aca="false">équipements!B4</f>
        <v>2000</v>
      </c>
      <c r="H29" s="145"/>
      <c r="I29" s="145"/>
      <c r="J29" s="145"/>
      <c r="K29" s="145"/>
      <c r="L29" s="145"/>
      <c r="M29" s="143"/>
      <c r="N29" s="143" t="n">
        <f aca="false">SUM(B29:M29)</f>
        <v>2000</v>
      </c>
      <c r="O29" s="137"/>
    </row>
    <row r="30" customFormat="false" ht="12.75" hidden="false" customHeight="true" outlineLevel="0" collapsed="false">
      <c r="A30" s="148" t="s">
        <v>440</v>
      </c>
      <c r="B30" s="145"/>
      <c r="C30" s="145"/>
      <c r="D30" s="145"/>
      <c r="E30" s="145"/>
      <c r="F30" s="145"/>
      <c r="G30" s="145" t="n">
        <f aca="false">équipements!B5</f>
        <v>3000</v>
      </c>
      <c r="H30" s="145"/>
      <c r="I30" s="145"/>
      <c r="J30" s="145"/>
      <c r="K30" s="145"/>
      <c r="L30" s="145"/>
      <c r="M30" s="145"/>
      <c r="N30" s="143" t="n">
        <f aca="false">SUM(B30:M30)</f>
        <v>3000</v>
      </c>
      <c r="O30" s="137"/>
    </row>
    <row r="31" customFormat="false" ht="12.75" hidden="false" customHeight="true" outlineLevel="0" collapsed="false">
      <c r="A31" s="149" t="s">
        <v>360</v>
      </c>
      <c r="B31" s="139" t="n">
        <f aca="false">B8/3</f>
        <v>266.666666666667</v>
      </c>
      <c r="C31" s="139" t="n">
        <f aca="false">B31</f>
        <v>266.666666666667</v>
      </c>
      <c r="D31" s="139" t="n">
        <f aca="false">C31</f>
        <v>266.666666666667</v>
      </c>
      <c r="E31" s="139" t="n">
        <f aca="false">D31</f>
        <v>266.666666666667</v>
      </c>
      <c r="F31" s="139" t="n">
        <f aca="false">E31</f>
        <v>266.666666666667</v>
      </c>
      <c r="G31" s="139" t="n">
        <f aca="false">F31</f>
        <v>266.666666666667</v>
      </c>
      <c r="H31" s="139" t="n">
        <f aca="false">G31</f>
        <v>266.666666666667</v>
      </c>
      <c r="I31" s="139" t="n">
        <f aca="false">H31</f>
        <v>266.666666666667</v>
      </c>
      <c r="J31" s="139" t="n">
        <f aca="false">I31</f>
        <v>266.666666666667</v>
      </c>
      <c r="K31" s="139" t="n">
        <f aca="false">J31</f>
        <v>266.666666666667</v>
      </c>
      <c r="L31" s="139" t="n">
        <f aca="false">K31</f>
        <v>266.666666666667</v>
      </c>
      <c r="M31" s="139" t="n">
        <f aca="false">L31</f>
        <v>266.666666666667</v>
      </c>
      <c r="N31" s="140" t="n">
        <f aca="false">SUM(B31:M31)</f>
        <v>3200</v>
      </c>
      <c r="O31" s="137"/>
    </row>
    <row r="32" customFormat="false" ht="12.75" hidden="false" customHeight="true" outlineLevel="0" collapsed="false">
      <c r="A32" s="142" t="s">
        <v>361</v>
      </c>
      <c r="B32" s="143" t="n">
        <f aca="false">SUM(B33:B36)</f>
        <v>50</v>
      </c>
      <c r="C32" s="143" t="n">
        <f aca="false">SUM(C33:C36)</f>
        <v>50</v>
      </c>
      <c r="D32" s="143" t="n">
        <f aca="false">SUM(D33:D36)</f>
        <v>350</v>
      </c>
      <c r="E32" s="143" t="n">
        <f aca="false">SUM(E33:E36)</f>
        <v>50</v>
      </c>
      <c r="F32" s="143" t="n">
        <f aca="false">SUM(F33:F36)</f>
        <v>1070</v>
      </c>
      <c r="G32" s="143" t="n">
        <f aca="false">SUM(G33:G36)</f>
        <v>50</v>
      </c>
      <c r="H32" s="143" t="n">
        <f aca="false">SUM(H33:H36)</f>
        <v>50</v>
      </c>
      <c r="I32" s="143" t="n">
        <f aca="false">SUM(I33:I36)</f>
        <v>350</v>
      </c>
      <c r="J32" s="143" t="n">
        <v>2000</v>
      </c>
      <c r="K32" s="143" t="n">
        <f aca="false">SUM(K33:K36)</f>
        <v>50</v>
      </c>
      <c r="L32" s="143" t="n">
        <f aca="false">SUM(L33:L36)</f>
        <v>50</v>
      </c>
      <c r="M32" s="143" t="n">
        <f aca="false">SUM(M33:M36)</f>
        <v>50</v>
      </c>
      <c r="N32" s="143" t="n">
        <f aca="false">SUM(B32:M32)</f>
        <v>4170</v>
      </c>
      <c r="O32" s="137"/>
    </row>
    <row r="33" customFormat="false" ht="12.75" hidden="false" customHeight="true" outlineLevel="0" collapsed="false">
      <c r="A33" s="142" t="s">
        <v>362</v>
      </c>
      <c r="B33" s="145"/>
      <c r="C33" s="145"/>
      <c r="D33" s="145" t="n">
        <v>300</v>
      </c>
      <c r="E33" s="145"/>
      <c r="F33" s="145" t="n">
        <v>1020</v>
      </c>
      <c r="G33" s="145"/>
      <c r="H33" s="145"/>
      <c r="I33" s="145" t="n">
        <v>300</v>
      </c>
      <c r="J33" s="145"/>
      <c r="K33" s="145"/>
      <c r="L33" s="145"/>
      <c r="M33" s="145"/>
      <c r="N33" s="143" t="n">
        <f aca="false">SUM(B33:M33)</f>
        <v>1620</v>
      </c>
      <c r="O33" s="137"/>
    </row>
    <row r="34" customFormat="false" ht="12.75" hidden="false" customHeight="true" outlineLevel="0" collapsed="false">
      <c r="A34" s="142" t="s">
        <v>415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3" t="n">
        <f aca="false">SUM(B34:M34)</f>
        <v>0</v>
      </c>
      <c r="O34" s="137"/>
    </row>
    <row r="35" customFormat="false" ht="12.75" hidden="false" customHeight="true" outlineLevel="0" collapsed="false">
      <c r="A35" s="142" t="s">
        <v>364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3" t="n">
        <f aca="false">SUM(B35:M35)</f>
        <v>0</v>
      </c>
      <c r="O35" s="137"/>
    </row>
    <row r="36" customFormat="false" ht="12.75" hidden="false" customHeight="true" outlineLevel="0" collapsed="false">
      <c r="A36" s="142" t="s">
        <v>365</v>
      </c>
      <c r="B36" s="145" t="n">
        <f aca="false">50</f>
        <v>50</v>
      </c>
      <c r="C36" s="145" t="n">
        <f aca="false">B36</f>
        <v>50</v>
      </c>
      <c r="D36" s="145" t="n">
        <f aca="false">C36</f>
        <v>50</v>
      </c>
      <c r="E36" s="145" t="n">
        <f aca="false">D36</f>
        <v>50</v>
      </c>
      <c r="F36" s="145" t="n">
        <f aca="false">E36</f>
        <v>50</v>
      </c>
      <c r="G36" s="145" t="n">
        <f aca="false">F36</f>
        <v>50</v>
      </c>
      <c r="H36" s="145" t="n">
        <f aca="false">G36</f>
        <v>50</v>
      </c>
      <c r="I36" s="145" t="n">
        <f aca="false">H36</f>
        <v>50</v>
      </c>
      <c r="J36" s="145" t="n">
        <f aca="false">I36</f>
        <v>50</v>
      </c>
      <c r="K36" s="145" t="n">
        <f aca="false">J36</f>
        <v>50</v>
      </c>
      <c r="L36" s="145" t="n">
        <f aca="false">K36</f>
        <v>50</v>
      </c>
      <c r="M36" s="145" t="n">
        <f aca="false">L36</f>
        <v>50</v>
      </c>
      <c r="N36" s="143" t="n">
        <f aca="false">SUM(B36:M36)</f>
        <v>600</v>
      </c>
      <c r="O36" s="137"/>
    </row>
    <row r="37" customFormat="false" ht="12.75" hidden="false" customHeight="true" outlineLevel="0" collapsed="false">
      <c r="A37" s="138" t="s">
        <v>366</v>
      </c>
      <c r="B37" s="140" t="n">
        <f aca="false">SUM(B38:B43)</f>
        <v>100</v>
      </c>
      <c r="C37" s="140" t="n">
        <f aca="false">SUM(C38:C43)</f>
        <v>100</v>
      </c>
      <c r="D37" s="140" t="n">
        <f aca="false">SUM(D38:D43)</f>
        <v>100</v>
      </c>
      <c r="E37" s="140" t="n">
        <f aca="false">SUM(E38:E43)</f>
        <v>100</v>
      </c>
      <c r="F37" s="140" t="n">
        <f aca="false">SUM(F38:F43)</f>
        <v>100</v>
      </c>
      <c r="G37" s="140" t="n">
        <f aca="false">SUM(G38:G43)</f>
        <v>100</v>
      </c>
      <c r="H37" s="140" t="n">
        <f aca="false">SUM(H38:H43)</f>
        <v>100</v>
      </c>
      <c r="I37" s="140" t="n">
        <f aca="false">SUM(I38:I43)</f>
        <v>100</v>
      </c>
      <c r="J37" s="140" t="n">
        <f aca="false">SUM(J38:J43)</f>
        <v>100</v>
      </c>
      <c r="K37" s="140" t="n">
        <f aca="false">SUM(K38:K43)</f>
        <v>100</v>
      </c>
      <c r="L37" s="140" t="n">
        <f aca="false">SUM(L38:L43)</f>
        <v>100</v>
      </c>
      <c r="M37" s="140" t="n">
        <f aca="false">SUM(M38:M43)</f>
        <v>250</v>
      </c>
      <c r="N37" s="140" t="n">
        <f aca="false">SUM(B37:M37)</f>
        <v>1350</v>
      </c>
      <c r="O37" s="137"/>
    </row>
    <row r="38" customFormat="false" ht="12.75" hidden="false" customHeight="true" outlineLevel="0" collapsed="false">
      <c r="A38" s="138" t="s">
        <v>367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 t="n">
        <f aca="false">SUM(B38:M38)</f>
        <v>0</v>
      </c>
      <c r="O38" s="137"/>
    </row>
    <row r="39" customFormat="false" ht="12.75" hidden="false" customHeight="true" outlineLevel="0" collapsed="false">
      <c r="A39" s="138" t="s">
        <v>368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 t="n">
        <f aca="false">SUM(B39:M39)</f>
        <v>0</v>
      </c>
      <c r="O39" s="137"/>
    </row>
    <row r="40" customFormat="false" ht="12.75" hidden="false" customHeight="true" outlineLevel="0" collapsed="false">
      <c r="A40" s="138" t="s">
        <v>369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 t="n">
        <f aca="false">SUM(B40:M40)</f>
        <v>0</v>
      </c>
      <c r="O40" s="137"/>
    </row>
    <row r="41" customFormat="false" ht="12.75" hidden="false" customHeight="true" outlineLevel="0" collapsed="false">
      <c r="A41" s="138" t="s">
        <v>416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 t="n">
        <v>150</v>
      </c>
      <c r="N41" s="140" t="n">
        <f aca="false">SUM(B41:M41)</f>
        <v>150</v>
      </c>
      <c r="O41" s="137"/>
    </row>
    <row r="42" customFormat="false" ht="12.75" hidden="false" customHeight="true" outlineLevel="0" collapsed="false">
      <c r="A42" s="138" t="s">
        <v>371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 t="n">
        <f aca="false">SUM(B42:M42)</f>
        <v>0</v>
      </c>
      <c r="O42" s="137"/>
    </row>
    <row r="43" customFormat="false" ht="12.75" hidden="false" customHeight="true" outlineLevel="0" collapsed="false">
      <c r="A43" s="138" t="s">
        <v>365</v>
      </c>
      <c r="B43" s="139" t="n">
        <v>100</v>
      </c>
      <c r="C43" s="139" t="n">
        <f aca="false">B43</f>
        <v>100</v>
      </c>
      <c r="D43" s="139" t="n">
        <f aca="false">C43</f>
        <v>100</v>
      </c>
      <c r="E43" s="139" t="n">
        <f aca="false">D43</f>
        <v>100</v>
      </c>
      <c r="F43" s="139" t="n">
        <f aca="false">E43</f>
        <v>100</v>
      </c>
      <c r="G43" s="139" t="n">
        <f aca="false">F43</f>
        <v>100</v>
      </c>
      <c r="H43" s="139" t="n">
        <f aca="false">G43</f>
        <v>100</v>
      </c>
      <c r="I43" s="139" t="n">
        <f aca="false">H43</f>
        <v>100</v>
      </c>
      <c r="J43" s="139" t="n">
        <f aca="false">I43</f>
        <v>100</v>
      </c>
      <c r="K43" s="139" t="n">
        <f aca="false">J43</f>
        <v>100</v>
      </c>
      <c r="L43" s="139" t="n">
        <f aca="false">K43</f>
        <v>100</v>
      </c>
      <c r="M43" s="139" t="n">
        <f aca="false">L43</f>
        <v>100</v>
      </c>
      <c r="N43" s="140" t="n">
        <f aca="false">SUM(B43:M43)</f>
        <v>1200</v>
      </c>
      <c r="O43" s="137"/>
    </row>
    <row r="44" customFormat="false" ht="12.75" hidden="false" customHeight="true" outlineLevel="0" collapsed="false">
      <c r="A44" s="142" t="s">
        <v>372</v>
      </c>
      <c r="B44" s="143" t="n">
        <f aca="false">SUM(B45:B47)</f>
        <v>0</v>
      </c>
      <c r="C44" s="143" t="n">
        <f aca="false">SUM(C45:C47)</f>
        <v>0</v>
      </c>
      <c r="D44" s="143" t="n">
        <f aca="false">SUM(D45:D47)</f>
        <v>0</v>
      </c>
      <c r="E44" s="143" t="n">
        <f aca="false">SUM(E45:E47)</f>
        <v>0</v>
      </c>
      <c r="F44" s="143"/>
      <c r="G44" s="143"/>
      <c r="H44" s="143" t="n">
        <f aca="false">SUM(H45:H47)</f>
        <v>10</v>
      </c>
      <c r="I44" s="143" t="n">
        <f aca="false">SUM(I45:I47)</f>
        <v>10</v>
      </c>
      <c r="J44" s="143" t="n">
        <f aca="false">SUM(J45:J47)</f>
        <v>310</v>
      </c>
      <c r="K44" s="143" t="n">
        <f aca="false">SUM(K45:K47)</f>
        <v>10</v>
      </c>
      <c r="L44" s="143" t="n">
        <f aca="false">SUM(L45:L47)</f>
        <v>10</v>
      </c>
      <c r="M44" s="143" t="n">
        <f aca="false">SUM(M45:M47)</f>
        <v>10</v>
      </c>
      <c r="N44" s="143" t="n">
        <f aca="false">SUM(B44:M44)</f>
        <v>360</v>
      </c>
      <c r="O44" s="137"/>
    </row>
    <row r="45" customFormat="false" ht="12.75" hidden="false" customHeight="true" outlineLevel="0" collapsed="false">
      <c r="A45" s="142" t="s">
        <v>417</v>
      </c>
      <c r="B45" s="145"/>
      <c r="C45" s="145"/>
      <c r="D45" s="145"/>
      <c r="E45" s="145"/>
      <c r="F45" s="145"/>
      <c r="G45" s="145"/>
      <c r="H45" s="145"/>
      <c r="I45" s="145"/>
      <c r="J45" s="145" t="n">
        <v>200</v>
      </c>
      <c r="K45" s="145"/>
      <c r="L45" s="145"/>
      <c r="M45" s="145"/>
      <c r="N45" s="143" t="n">
        <f aca="false">SUM(B45:M45)</f>
        <v>200</v>
      </c>
      <c r="O45" s="137"/>
    </row>
    <row r="46" customFormat="false" ht="12.75" hidden="false" customHeight="true" outlineLevel="0" collapsed="false">
      <c r="A46" s="142" t="s">
        <v>374</v>
      </c>
      <c r="B46" s="145"/>
      <c r="C46" s="145"/>
      <c r="D46" s="145"/>
      <c r="E46" s="145"/>
      <c r="F46" s="145"/>
      <c r="G46" s="145"/>
      <c r="H46" s="145"/>
      <c r="I46" s="145"/>
      <c r="J46" s="145" t="n">
        <v>100</v>
      </c>
      <c r="K46" s="145"/>
      <c r="L46" s="145"/>
      <c r="M46" s="145"/>
      <c r="N46" s="143" t="n">
        <f aca="false">SUM(B46:M46)</f>
        <v>100</v>
      </c>
      <c r="O46" s="137"/>
    </row>
    <row r="47" customFormat="false" ht="12.75" hidden="false" customHeight="true" outlineLevel="0" collapsed="false">
      <c r="A47" s="142" t="s">
        <v>365</v>
      </c>
      <c r="B47" s="145"/>
      <c r="C47" s="145"/>
      <c r="D47" s="145"/>
      <c r="E47" s="145"/>
      <c r="F47" s="145" t="n">
        <v>10</v>
      </c>
      <c r="G47" s="145" t="n">
        <f aca="false">F47</f>
        <v>10</v>
      </c>
      <c r="H47" s="145" t="n">
        <f aca="false">G47</f>
        <v>10</v>
      </c>
      <c r="I47" s="145" t="n">
        <f aca="false">H47</f>
        <v>10</v>
      </c>
      <c r="J47" s="145" t="n">
        <f aca="false">I47</f>
        <v>10</v>
      </c>
      <c r="K47" s="145" t="n">
        <f aca="false">J47</f>
        <v>10</v>
      </c>
      <c r="L47" s="145" t="n">
        <f aca="false">K47</f>
        <v>10</v>
      </c>
      <c r="M47" s="145" t="n">
        <f aca="false">L47</f>
        <v>10</v>
      </c>
      <c r="N47" s="143" t="n">
        <f aca="false">SUM(B47:M47)</f>
        <v>80</v>
      </c>
      <c r="O47" s="137"/>
    </row>
    <row r="48" customFormat="false" ht="12.75" hidden="false" customHeight="true" outlineLevel="0" collapsed="false">
      <c r="A48" s="138" t="s">
        <v>375</v>
      </c>
      <c r="B48" s="139" t="n">
        <f aca="false">SUM(B49:B59)</f>
        <v>1714.25</v>
      </c>
      <c r="C48" s="139" t="n">
        <f aca="false">SUM(C49:C59)</f>
        <v>2414.25</v>
      </c>
      <c r="D48" s="139" t="n">
        <f aca="false">SUM(D49:D59)</f>
        <v>1714.25</v>
      </c>
      <c r="E48" s="139" t="n">
        <f aca="false">SUM(E49:E59)</f>
        <v>1914.25</v>
      </c>
      <c r="F48" s="139" t="n">
        <f aca="false">SUM(F49:F59)</f>
        <v>1714.25</v>
      </c>
      <c r="G48" s="139" t="n">
        <f aca="false">SUM(G49:G59)</f>
        <v>2314.25</v>
      </c>
      <c r="H48" s="139" t="n">
        <f aca="false">SUM(H49:H59)</f>
        <v>1714.25</v>
      </c>
      <c r="I48" s="139" t="n">
        <f aca="false">SUM(I49:I59)</f>
        <v>2164.25</v>
      </c>
      <c r="J48" s="139" t="n">
        <f aca="false">SUM(J49:J59)</f>
        <v>1864.25</v>
      </c>
      <c r="K48" s="139" t="n">
        <f aca="false">SUM(K49:K59)</f>
        <v>1914.25</v>
      </c>
      <c r="L48" s="139" t="n">
        <f aca="false">SUM(L49:L59)</f>
        <v>1714.25</v>
      </c>
      <c r="M48" s="139" t="n">
        <f aca="false">SUM(M49:M59)</f>
        <v>2114.25</v>
      </c>
      <c r="N48" s="140" t="n">
        <f aca="false">SUM(B48:M48)</f>
        <v>23271</v>
      </c>
      <c r="O48" s="137"/>
    </row>
    <row r="49" customFormat="false" ht="12.75" hidden="false" customHeight="true" outlineLevel="0" collapsed="false">
      <c r="A49" s="138" t="s">
        <v>376</v>
      </c>
      <c r="B49" s="139" t="n">
        <f aca="false">2950/2*1.03</f>
        <v>1519.25</v>
      </c>
      <c r="C49" s="139" t="n">
        <f aca="false">B49</f>
        <v>1519.25</v>
      </c>
      <c r="D49" s="139" t="n">
        <f aca="false">C49</f>
        <v>1519.25</v>
      </c>
      <c r="E49" s="139" t="n">
        <f aca="false">D49</f>
        <v>1519.25</v>
      </c>
      <c r="F49" s="139" t="n">
        <f aca="false">E49</f>
        <v>1519.25</v>
      </c>
      <c r="G49" s="139" t="n">
        <f aca="false">F49</f>
        <v>1519.25</v>
      </c>
      <c r="H49" s="139" t="n">
        <f aca="false">G49</f>
        <v>1519.25</v>
      </c>
      <c r="I49" s="139" t="n">
        <f aca="false">H49</f>
        <v>1519.25</v>
      </c>
      <c r="J49" s="139" t="n">
        <f aca="false">I49</f>
        <v>1519.25</v>
      </c>
      <c r="K49" s="139" t="n">
        <f aca="false">J49</f>
        <v>1519.25</v>
      </c>
      <c r="L49" s="139" t="n">
        <f aca="false">K49</f>
        <v>1519.25</v>
      </c>
      <c r="M49" s="139" t="n">
        <f aca="false">L49</f>
        <v>1519.25</v>
      </c>
      <c r="N49" s="140" t="n">
        <f aca="false">SUM(B49:M49)</f>
        <v>18231</v>
      </c>
      <c r="O49" s="137"/>
    </row>
    <row r="50" customFormat="false" ht="12.75" hidden="false" customHeight="true" outlineLevel="0" collapsed="false">
      <c r="A50" s="138" t="s">
        <v>377</v>
      </c>
      <c r="B50" s="139" t="n">
        <v>100</v>
      </c>
      <c r="C50" s="139" t="n">
        <f aca="false">B50</f>
        <v>100</v>
      </c>
      <c r="D50" s="139" t="n">
        <f aca="false">C50</f>
        <v>100</v>
      </c>
      <c r="E50" s="139" t="n">
        <f aca="false">D50</f>
        <v>100</v>
      </c>
      <c r="F50" s="139" t="n">
        <f aca="false">E50</f>
        <v>100</v>
      </c>
      <c r="G50" s="139" t="n">
        <v>500</v>
      </c>
      <c r="H50" s="139" t="n">
        <v>100</v>
      </c>
      <c r="I50" s="139" t="n">
        <f aca="false">H50</f>
        <v>100</v>
      </c>
      <c r="J50" s="139" t="n">
        <f aca="false">I50</f>
        <v>100</v>
      </c>
      <c r="K50" s="139" t="n">
        <f aca="false">J50</f>
        <v>100</v>
      </c>
      <c r="L50" s="139" t="n">
        <f aca="false">K50</f>
        <v>100</v>
      </c>
      <c r="M50" s="139" t="n">
        <v>500</v>
      </c>
      <c r="N50" s="140" t="n">
        <f aca="false">SUM(B50:M50)</f>
        <v>2000</v>
      </c>
      <c r="O50" s="137"/>
    </row>
    <row r="51" customFormat="false" ht="12.75" hidden="false" customHeight="true" outlineLevel="0" collapsed="false">
      <c r="A51" s="138" t="s">
        <v>378</v>
      </c>
      <c r="B51" s="139" t="n">
        <v>50</v>
      </c>
      <c r="C51" s="139" t="n">
        <v>50</v>
      </c>
      <c r="D51" s="139" t="n">
        <v>50</v>
      </c>
      <c r="E51" s="139" t="n">
        <v>50</v>
      </c>
      <c r="F51" s="139" t="n">
        <v>50</v>
      </c>
      <c r="G51" s="139" t="n">
        <v>50</v>
      </c>
      <c r="H51" s="139" t="n">
        <v>50</v>
      </c>
      <c r="I51" s="139" t="n">
        <v>300</v>
      </c>
      <c r="J51" s="139" t="n">
        <v>200</v>
      </c>
      <c r="K51" s="139" t="n">
        <v>50</v>
      </c>
      <c r="L51" s="139" t="n">
        <v>50</v>
      </c>
      <c r="M51" s="139" t="n">
        <v>50</v>
      </c>
      <c r="N51" s="140" t="n">
        <f aca="false">SUM(B51:M51)</f>
        <v>1000</v>
      </c>
      <c r="O51" s="137"/>
    </row>
    <row r="52" customFormat="false" ht="12.75" hidden="false" customHeight="true" outlineLevel="0" collapsed="false">
      <c r="A52" s="138" t="s">
        <v>379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 t="n">
        <f aca="false">SUM(B52:M52)</f>
        <v>0</v>
      </c>
      <c r="O52" s="137"/>
    </row>
    <row r="53" customFormat="false" ht="12.75" hidden="false" customHeight="true" outlineLevel="0" collapsed="false">
      <c r="A53" s="138" t="s">
        <v>380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 t="n">
        <f aca="false">SUM(B53:M53)</f>
        <v>0</v>
      </c>
      <c r="O53" s="137"/>
    </row>
    <row r="54" customFormat="false" ht="12.75" hidden="false" customHeight="true" outlineLevel="0" collapsed="false">
      <c r="A54" s="138" t="s">
        <v>381</v>
      </c>
      <c r="B54" s="139"/>
      <c r="C54" s="139" t="n">
        <v>200</v>
      </c>
      <c r="D54" s="139"/>
      <c r="E54" s="139" t="n">
        <v>200</v>
      </c>
      <c r="F54" s="139"/>
      <c r="G54" s="139" t="n">
        <v>200</v>
      </c>
      <c r="H54" s="139"/>
      <c r="I54" s="139" t="n">
        <v>200</v>
      </c>
      <c r="J54" s="139"/>
      <c r="K54" s="139" t="n">
        <v>200</v>
      </c>
      <c r="L54" s="139"/>
      <c r="M54" s="139"/>
      <c r="N54" s="140" t="n">
        <f aca="false">SUM(B54:M54)</f>
        <v>1000</v>
      </c>
      <c r="O54" s="137"/>
    </row>
    <row r="55" customFormat="false" ht="12.75" hidden="false" customHeight="true" outlineLevel="0" collapsed="false">
      <c r="A55" s="138" t="s">
        <v>382</v>
      </c>
      <c r="B55" s="139"/>
      <c r="C55" s="139"/>
      <c r="D55" s="139"/>
      <c r="E55" s="139"/>
      <c r="F55" s="139"/>
      <c r="G55" s="139" t="n">
        <f aca="false">F55</f>
        <v>0</v>
      </c>
      <c r="H55" s="139" t="n">
        <f aca="false">G55</f>
        <v>0</v>
      </c>
      <c r="I55" s="139" t="n">
        <f aca="false">H55</f>
        <v>0</v>
      </c>
      <c r="J55" s="139" t="n">
        <f aca="false">I55</f>
        <v>0</v>
      </c>
      <c r="K55" s="139" t="n">
        <f aca="false">J55</f>
        <v>0</v>
      </c>
      <c r="L55" s="139" t="n">
        <f aca="false">K55</f>
        <v>0</v>
      </c>
      <c r="M55" s="139" t="n">
        <f aca="false">L55</f>
        <v>0</v>
      </c>
      <c r="N55" s="140" t="n">
        <f aca="false">SUM(B55:M55)</f>
        <v>0</v>
      </c>
      <c r="O55" s="137"/>
    </row>
    <row r="56" customFormat="false" ht="12.75" hidden="false" customHeight="true" outlineLevel="0" collapsed="false">
      <c r="A56" s="151" t="s">
        <v>383</v>
      </c>
      <c r="B56" s="139"/>
      <c r="C56" s="139" t="n">
        <v>500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 t="n">
        <f aca="false">SUM(B56:M56)</f>
        <v>500</v>
      </c>
      <c r="O56" s="137"/>
    </row>
    <row r="57" customFormat="false" ht="12.75" hidden="false" customHeight="true" outlineLevel="0" collapsed="false">
      <c r="A57" s="151" t="s">
        <v>60</v>
      </c>
      <c r="B57" s="139" t="n">
        <v>15</v>
      </c>
      <c r="C57" s="139" t="n">
        <v>15</v>
      </c>
      <c r="D57" s="139" t="n">
        <v>15</v>
      </c>
      <c r="E57" s="139" t="n">
        <v>15</v>
      </c>
      <c r="F57" s="139" t="n">
        <v>15</v>
      </c>
      <c r="G57" s="139" t="n">
        <v>15</v>
      </c>
      <c r="H57" s="139" t="n">
        <v>15</v>
      </c>
      <c r="I57" s="139" t="n">
        <v>15</v>
      </c>
      <c r="J57" s="139" t="n">
        <v>15</v>
      </c>
      <c r="K57" s="139" t="n">
        <v>15</v>
      </c>
      <c r="L57" s="139" t="n">
        <v>15</v>
      </c>
      <c r="M57" s="139" t="n">
        <v>15</v>
      </c>
      <c r="N57" s="140" t="n">
        <f aca="false">SUM(B57:M57)</f>
        <v>180</v>
      </c>
      <c r="O57" s="137"/>
    </row>
    <row r="58" customFormat="false" ht="12.75" hidden="false" customHeight="true" outlineLevel="0" collapsed="false">
      <c r="A58" s="138" t="s">
        <v>384</v>
      </c>
      <c r="B58" s="139"/>
      <c r="C58" s="139"/>
      <c r="D58" s="139"/>
      <c r="E58" s="139"/>
      <c r="F58" s="139"/>
      <c r="G58" s="139" t="n">
        <f aca="false">F58</f>
        <v>0</v>
      </c>
      <c r="H58" s="139" t="n">
        <f aca="false">G58</f>
        <v>0</v>
      </c>
      <c r="I58" s="139" t="n">
        <f aca="false">H58</f>
        <v>0</v>
      </c>
      <c r="J58" s="139" t="n">
        <f aca="false">I58</f>
        <v>0</v>
      </c>
      <c r="K58" s="139" t="n">
        <f aca="false">J58</f>
        <v>0</v>
      </c>
      <c r="L58" s="139" t="n">
        <f aca="false">K58</f>
        <v>0</v>
      </c>
      <c r="M58" s="139" t="n">
        <f aca="false">L58</f>
        <v>0</v>
      </c>
      <c r="N58" s="140" t="n">
        <f aca="false">SUM(B58:M58)</f>
        <v>0</v>
      </c>
      <c r="O58" s="137"/>
    </row>
    <row r="59" customFormat="false" ht="12.75" hidden="false" customHeight="true" outlineLevel="0" collapsed="false">
      <c r="A59" s="138" t="s">
        <v>365</v>
      </c>
      <c r="B59" s="139" t="n">
        <v>30</v>
      </c>
      <c r="C59" s="139" t="n">
        <f aca="false">B59</f>
        <v>30</v>
      </c>
      <c r="D59" s="139" t="n">
        <f aca="false">C59</f>
        <v>30</v>
      </c>
      <c r="E59" s="139" t="n">
        <f aca="false">D59</f>
        <v>30</v>
      </c>
      <c r="F59" s="139" t="n">
        <f aca="false">E59</f>
        <v>30</v>
      </c>
      <c r="G59" s="139" t="n">
        <f aca="false">F59</f>
        <v>30</v>
      </c>
      <c r="H59" s="139" t="n">
        <f aca="false">G59</f>
        <v>30</v>
      </c>
      <c r="I59" s="139" t="n">
        <f aca="false">H59</f>
        <v>30</v>
      </c>
      <c r="J59" s="139" t="n">
        <f aca="false">I59</f>
        <v>30</v>
      </c>
      <c r="K59" s="139" t="n">
        <f aca="false">J59</f>
        <v>30</v>
      </c>
      <c r="L59" s="139" t="n">
        <f aca="false">K59</f>
        <v>30</v>
      </c>
      <c r="M59" s="139" t="n">
        <f aca="false">L59</f>
        <v>30</v>
      </c>
      <c r="N59" s="140" t="n">
        <f aca="false">SUM(B59:M59)</f>
        <v>360</v>
      </c>
      <c r="O59" s="137"/>
    </row>
    <row r="60" customFormat="false" ht="41.25" hidden="false" customHeight="true" outlineLevel="0" collapsed="false">
      <c r="A60" s="152" t="s">
        <v>324</v>
      </c>
      <c r="B60" s="143" t="n">
        <f aca="false">((((B24+B31)+B32)+B37)+B44)+B48</f>
        <v>2130.91666666667</v>
      </c>
      <c r="C60" s="143" t="n">
        <f aca="false">((((C24+C31)+C32)+C37)+C44)+C48</f>
        <v>2830.91666666667</v>
      </c>
      <c r="D60" s="143" t="n">
        <f aca="false">((((D24+D31)+D32)+D37)+D44)+D48</f>
        <v>2430.91666666667</v>
      </c>
      <c r="E60" s="143" t="n">
        <f aca="false">((((E24+E31)+E32)+E37)+E44)+E48</f>
        <v>9330.91666666667</v>
      </c>
      <c r="F60" s="143" t="n">
        <f aca="false">((((F24+F31)+F32)+F37)+F44)+F48</f>
        <v>11150.9166666667</v>
      </c>
      <c r="G60" s="143" t="n">
        <f aca="false">((((G24+G31)+G32)+G37)+G44)+G48</f>
        <v>7730.91666666667</v>
      </c>
      <c r="H60" s="143" t="n">
        <f aca="false">((((H24+H31)+H32)+H37)+H44)+H48</f>
        <v>2140.91666666667</v>
      </c>
      <c r="I60" s="143" t="n">
        <f aca="false">((((I24+I31)+I32)+I37)+I44)+I48</f>
        <v>2890.91666666667</v>
      </c>
      <c r="J60" s="143" t="n">
        <f aca="false">((((J24+J31)+J32)+J37)+J44)+J48</f>
        <v>4540.91666666667</v>
      </c>
      <c r="K60" s="143" t="n">
        <f aca="false">((((K24+K31)+K32)+K37)+K44)+K48</f>
        <v>2340.91666666667</v>
      </c>
      <c r="L60" s="143" t="n">
        <f aca="false">((((L24+L31)+L32)+L37)+L44)+L48</f>
        <v>2140.91666666667</v>
      </c>
      <c r="M60" s="143" t="n">
        <f aca="false">((((M24+M31)+M32)+M37)+M44)+M48</f>
        <v>2690.91666666667</v>
      </c>
      <c r="N60" s="143" t="n">
        <f aca="false">SUM(B60:M60)</f>
        <v>52351</v>
      </c>
      <c r="O60" s="153"/>
    </row>
    <row r="61" customFormat="false" ht="12.75" hidden="false" customHeight="true" outlineLevel="0" collapsed="false">
      <c r="A61" s="135" t="s">
        <v>385</v>
      </c>
      <c r="B61" s="154" t="n">
        <f aca="false">B23-B60</f>
        <v>-1145.91666666667</v>
      </c>
      <c r="C61" s="154" t="n">
        <f aca="false">C23-C60</f>
        <v>-2030.91666666667</v>
      </c>
      <c r="D61" s="154" t="n">
        <f aca="false">D23-D60</f>
        <v>399.083333333333</v>
      </c>
      <c r="E61" s="154" t="n">
        <f aca="false">E23-E60</f>
        <v>10287.7672</v>
      </c>
      <c r="F61" s="154" t="n">
        <f aca="false">F23-F60</f>
        <v>981.633333333333</v>
      </c>
      <c r="G61" s="154" t="n">
        <f aca="false">G23-G60</f>
        <v>-6280.91666666667</v>
      </c>
      <c r="H61" s="154" t="n">
        <f aca="false">H23-H60</f>
        <v>-1630.91666666667</v>
      </c>
      <c r="I61" s="154" t="n">
        <f aca="false">I23-I60</f>
        <v>-2370.91666666667</v>
      </c>
      <c r="J61" s="154" t="n">
        <f aca="false">J23-J60</f>
        <v>-3720.91666666667</v>
      </c>
      <c r="K61" s="154" t="n">
        <f aca="false">K23-K60</f>
        <v>-1300.91666666667</v>
      </c>
      <c r="L61" s="154" t="n">
        <f aca="false">L23-L60</f>
        <v>-1030.91666666667</v>
      </c>
      <c r="M61" s="154" t="n">
        <f aca="false">M23-M60</f>
        <v>-1570.91666666667</v>
      </c>
      <c r="N61" s="155"/>
    </row>
    <row r="62" customFormat="false" ht="12.75" hidden="false" customHeight="true" outlineLevel="0" collapsed="false">
      <c r="A62" s="135" t="s">
        <v>386</v>
      </c>
      <c r="B62" s="156" t="n">
        <f aca="false">B67+B61</f>
        <v>3680.88333333333</v>
      </c>
      <c r="C62" s="156" t="n">
        <f aca="false">+B62+C61</f>
        <v>1649.96666666667</v>
      </c>
      <c r="D62" s="156" t="n">
        <f aca="false">+C62+D61</f>
        <v>2049.05</v>
      </c>
      <c r="E62" s="156" t="n">
        <f aca="false">+D62+E61</f>
        <v>12336.8172</v>
      </c>
      <c r="F62" s="156" t="n">
        <f aca="false">+E62+F61</f>
        <v>13318.4505333333</v>
      </c>
      <c r="G62" s="156" t="n">
        <f aca="false">+F62+G61</f>
        <v>7037.53386666667</v>
      </c>
      <c r="H62" s="156" t="n">
        <f aca="false">+G62+H61</f>
        <v>5406.6172</v>
      </c>
      <c r="I62" s="156" t="n">
        <f aca="false">+H62+I61</f>
        <v>3035.70053333334</v>
      </c>
      <c r="J62" s="156" t="n">
        <f aca="false">+I62+J61</f>
        <v>-685.216133333331</v>
      </c>
      <c r="K62" s="156" t="n">
        <f aca="false">+J62+K61</f>
        <v>-1986.1328</v>
      </c>
      <c r="L62" s="156" t="n">
        <f aca="false">+K62+L61</f>
        <v>-3017.04946666666</v>
      </c>
      <c r="M62" s="156" t="n">
        <f aca="false">+L62+M61</f>
        <v>-4587.96613333333</v>
      </c>
      <c r="N62" s="157"/>
    </row>
    <row r="63" customFormat="false" ht="12.75" hidden="false" customHeight="true" outlineLevel="0" collapsed="false">
      <c r="A63" s="158"/>
      <c r="B63" s="159"/>
      <c r="C63" s="158"/>
      <c r="D63" s="160"/>
      <c r="E63" s="158"/>
      <c r="F63" s="158"/>
      <c r="G63" s="158"/>
      <c r="H63" s="158"/>
      <c r="I63" s="158"/>
      <c r="J63" s="158"/>
      <c r="K63" s="158"/>
      <c r="L63" s="158"/>
      <c r="M63" s="158"/>
    </row>
    <row r="66" customFormat="false" ht="12.75" hidden="false" customHeight="true" outlineLevel="0" collapsed="false">
      <c r="B66" s="161"/>
    </row>
    <row r="67" customFormat="false" ht="12.75" hidden="false" customHeight="true" outlineLevel="0" collapsed="false">
      <c r="A67" s="162" t="s">
        <v>441</v>
      </c>
      <c r="B67" s="163" t="n">
        <f aca="false">'Année 2014'!M63</f>
        <v>4826.8</v>
      </c>
    </row>
    <row r="68" customFormat="false" ht="12.75" hidden="false" customHeight="true" outlineLevel="0" collapsed="false">
      <c r="B68" s="164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R68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pane xSplit="1" ySplit="3" topLeftCell="B46" activePane="bottomRight" state="frozen"/>
      <selection pane="topLeft" activeCell="A1" activeCellId="0" sqref="A1"/>
      <selection pane="topRight" activeCell="B1" activeCellId="0" sqref="B1"/>
      <selection pane="bottomLeft" activeCell="A46" activeCellId="0" sqref="A46"/>
      <selection pane="bottomRight" activeCell="E70" activeCellId="0" sqref="1:1048576"/>
    </sheetView>
  </sheetViews>
  <sheetFormatPr defaultRowHeight="13.5"/>
  <cols>
    <col collapsed="false" hidden="false" max="1" min="1" style="0" width="45.9948979591837"/>
    <col collapsed="false" hidden="false" max="4" min="2" style="0" width="11.1428571428571"/>
    <col collapsed="false" hidden="false" max="5" min="5" style="0" width="11.9948979591837"/>
    <col collapsed="false" hidden="false" max="13" min="6" style="0" width="11.8622448979592"/>
    <col collapsed="false" hidden="false" max="14" min="14" style="0" width="16.4234693877551"/>
    <col collapsed="false" hidden="true" max="18" min="15" style="0" width="0"/>
    <col collapsed="false" hidden="false" max="1025" min="19" style="0" width="19.1428571428571"/>
  </cols>
  <sheetData>
    <row r="1" customFormat="false" ht="17.25" hidden="false" customHeight="true" outlineLevel="0" collapsed="false">
      <c r="A1" s="126" t="s">
        <v>335</v>
      </c>
      <c r="B1" s="127"/>
      <c r="C1" s="127"/>
      <c r="D1" s="128" t="s">
        <v>437</v>
      </c>
      <c r="E1" s="127"/>
      <c r="F1" s="127"/>
      <c r="G1" s="129"/>
      <c r="H1" s="130"/>
      <c r="I1" s="130"/>
      <c r="J1" s="130"/>
      <c r="K1" s="130"/>
      <c r="L1" s="130"/>
      <c r="M1" s="130"/>
    </row>
    <row r="2" customFormat="false" ht="12.75" hidden="false" customHeight="true" outlineLevel="0" collapsed="false">
      <c r="A2" s="131"/>
      <c r="B2" s="133" t="s">
        <v>338</v>
      </c>
      <c r="C2" s="133" t="s">
        <v>338</v>
      </c>
      <c r="D2" s="133" t="s">
        <v>338</v>
      </c>
      <c r="E2" s="133" t="s">
        <v>338</v>
      </c>
      <c r="F2" s="133" t="s">
        <v>338</v>
      </c>
      <c r="G2" s="133" t="s">
        <v>338</v>
      </c>
      <c r="H2" s="133" t="s">
        <v>338</v>
      </c>
      <c r="I2" s="133" t="s">
        <v>338</v>
      </c>
      <c r="J2" s="133" t="s">
        <v>338</v>
      </c>
      <c r="K2" s="133" t="s">
        <v>338</v>
      </c>
      <c r="L2" s="133" t="s">
        <v>338</v>
      </c>
      <c r="M2" s="133" t="s">
        <v>338</v>
      </c>
      <c r="N2" s="134"/>
    </row>
    <row r="3" customFormat="false" ht="12.75" hidden="false" customHeight="true" outlineLevel="0" collapsed="false">
      <c r="A3" s="135" t="s">
        <v>339</v>
      </c>
      <c r="B3" s="136" t="n">
        <v>42005</v>
      </c>
      <c r="C3" s="136" t="n">
        <v>42036</v>
      </c>
      <c r="D3" s="136" t="n">
        <v>42064</v>
      </c>
      <c r="E3" s="136" t="n">
        <v>42095</v>
      </c>
      <c r="F3" s="136" t="n">
        <v>42125</v>
      </c>
      <c r="G3" s="136" t="n">
        <v>42156</v>
      </c>
      <c r="H3" s="136" t="n">
        <v>42186</v>
      </c>
      <c r="I3" s="136" t="n">
        <v>42217</v>
      </c>
      <c r="J3" s="136" t="n">
        <v>42248</v>
      </c>
      <c r="K3" s="136" t="n">
        <v>42278</v>
      </c>
      <c r="L3" s="136" t="n">
        <v>42309</v>
      </c>
      <c r="M3" s="136" t="n">
        <v>42339</v>
      </c>
      <c r="N3" s="136" t="s">
        <v>438</v>
      </c>
      <c r="O3" s="137"/>
    </row>
    <row r="4" customFormat="false" ht="12.75" hidden="false" customHeight="true" outlineLevel="0" collapsed="false">
      <c r="A4" s="138" t="s">
        <v>309</v>
      </c>
      <c r="N4" s="140" t="n">
        <f aca="false">SUM(B4:M4)</f>
        <v>0</v>
      </c>
      <c r="O4" s="137"/>
    </row>
    <row r="5" customFormat="false" ht="12.8" hidden="false" customHeight="false" outlineLevel="0" collapsed="false">
      <c r="A5" s="138" t="s">
        <v>341</v>
      </c>
      <c r="N5" s="140" t="n">
        <f aca="false">SUM(B5:M5)</f>
        <v>0</v>
      </c>
      <c r="O5" s="137"/>
    </row>
    <row r="6" customFormat="false" ht="10.5" hidden="false" customHeight="true" outlineLevel="0" collapsed="false">
      <c r="A6" s="138" t="s">
        <v>343</v>
      </c>
      <c r="N6" s="140" t="n">
        <f aca="false">SUM(B6:M6)</f>
        <v>0</v>
      </c>
      <c r="O6" s="137"/>
    </row>
    <row r="7" customFormat="false" ht="18" hidden="false" customHeight="true" outlineLevel="0" collapsed="false">
      <c r="A7" s="138" t="s">
        <v>344</v>
      </c>
      <c r="N7" s="140" t="n">
        <f aca="false">SUM(B7:M7)</f>
        <v>0</v>
      </c>
      <c r="O7" s="137"/>
    </row>
    <row r="8" customFormat="false" ht="16.5" hidden="false" customHeight="true" outlineLevel="0" collapsed="false">
      <c r="A8" s="138" t="s">
        <v>345</v>
      </c>
      <c r="N8" s="140" t="n">
        <f aca="false">SUM(B8:M8)</f>
        <v>0</v>
      </c>
      <c r="O8" s="137"/>
    </row>
    <row r="9" customFormat="false" ht="1.5" hidden="false" customHeight="true" outlineLevel="0" collapsed="false">
      <c r="A9" s="138" t="s">
        <v>346</v>
      </c>
      <c r="B9" s="139" t="n">
        <f aca="false">Adhérents!B21</f>
        <v>0</v>
      </c>
      <c r="C9" s="139" t="n">
        <v>0</v>
      </c>
      <c r="D9" s="139"/>
      <c r="E9" s="139"/>
      <c r="F9" s="139"/>
      <c r="G9" s="139"/>
      <c r="H9" s="139"/>
      <c r="I9" s="139" t="n">
        <f aca="false">Adhérents!I21</f>
        <v>0</v>
      </c>
      <c r="J9" s="139" t="n">
        <f aca="false">Adhérents!J21</f>
        <v>0</v>
      </c>
      <c r="K9" s="139" t="n">
        <v>0</v>
      </c>
      <c r="L9" s="139" t="n">
        <f aca="false">Adhérents!L21</f>
        <v>80</v>
      </c>
      <c r="M9" s="139" t="n">
        <f aca="false">Adhérents!M21</f>
        <v>120</v>
      </c>
      <c r="N9" s="140" t="n">
        <f aca="false">SUM(B9:M9)</f>
        <v>200</v>
      </c>
      <c r="O9" s="137"/>
    </row>
    <row r="10" customFormat="false" ht="12.75" hidden="false" customHeight="true" outlineLevel="0" collapsed="false">
      <c r="A10" s="142" t="s">
        <v>442</v>
      </c>
      <c r="B10" s="143" t="n">
        <f aca="false">SUM(B11:B17)</f>
        <v>0</v>
      </c>
      <c r="C10" s="143" t="n">
        <f aca="false">SUM(C11:C17)</f>
        <v>0</v>
      </c>
      <c r="D10" s="143" t="n">
        <f aca="false">SUM(D11:D17)</f>
        <v>0</v>
      </c>
      <c r="E10" s="143" t="n">
        <f aca="false">SUM(E11:E17)</f>
        <v>0</v>
      </c>
      <c r="F10" s="143" t="n">
        <f aca="false">SUM(F11:F17)</f>
        <v>0</v>
      </c>
      <c r="G10" s="143" t="n">
        <f aca="false">SUM(G11:G17)</f>
        <v>0</v>
      </c>
      <c r="H10" s="143" t="n">
        <f aca="false">SUM(H11:H17)</f>
        <v>0</v>
      </c>
      <c r="I10" s="143" t="n">
        <f aca="false">SUM(I11:I17)</f>
        <v>0</v>
      </c>
      <c r="J10" s="143" t="n">
        <f aca="false">SUM(J11:J17)</f>
        <v>0</v>
      </c>
      <c r="K10" s="143" t="n">
        <f aca="false">SUM(K11:K17)</f>
        <v>0</v>
      </c>
      <c r="L10" s="143" t="n">
        <f aca="false">SUM(L11:L17)</f>
        <v>0</v>
      </c>
      <c r="M10" s="143" t="n">
        <f aca="false">SUM(M11:M17)</f>
        <v>0</v>
      </c>
      <c r="N10" s="143" t="n">
        <f aca="false">SUM(B10:M10)</f>
        <v>0</v>
      </c>
      <c r="O10" s="144" t="n">
        <f aca="false">N10/N23</f>
        <v>0</v>
      </c>
    </row>
    <row r="11" customFormat="false" ht="12.75" hidden="false" customHeight="true" outlineLevel="0" collapsed="false">
      <c r="A11" s="142" t="s">
        <v>411</v>
      </c>
      <c r="B11" s="145"/>
      <c r="C11" s="145"/>
      <c r="D11" s="145"/>
      <c r="E11" s="145"/>
      <c r="F11" s="145"/>
      <c r="G11" s="145"/>
      <c r="H11" s="145"/>
      <c r="I11" s="143"/>
      <c r="J11" s="145"/>
      <c r="K11" s="143"/>
      <c r="L11" s="145"/>
      <c r="M11" s="145"/>
      <c r="N11" s="143" t="n">
        <f aca="false">SUM(B11:M11)</f>
        <v>0</v>
      </c>
      <c r="O11" s="137"/>
    </row>
    <row r="12" customFormat="false" ht="12.75" hidden="false" customHeight="true" outlineLevel="0" collapsed="false">
      <c r="A12" s="142" t="s">
        <v>313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3" t="n">
        <f aca="false">SUM(B12:M12)</f>
        <v>0</v>
      </c>
      <c r="O12" s="137"/>
      <c r="P12" s="146"/>
    </row>
    <row r="13" customFormat="false" ht="12.75" hidden="false" customHeight="true" outlineLevel="0" collapsed="false">
      <c r="A13" s="142" t="s">
        <v>347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3" t="n">
        <f aca="false">SUM(B13:M13)</f>
        <v>0</v>
      </c>
      <c r="O13" s="137"/>
      <c r="P13" s="146"/>
    </row>
    <row r="14" customFormat="false" ht="12.75" hidden="false" customHeight="true" outlineLevel="0" collapsed="false">
      <c r="A14" s="142" t="s">
        <v>314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3" t="n">
        <f aca="false">SUM(B14:M14)</f>
        <v>0</v>
      </c>
      <c r="O14" s="137"/>
    </row>
    <row r="15" customFormat="false" ht="12.75" hidden="false" customHeight="true" outlineLevel="0" collapsed="false">
      <c r="A15" s="142" t="s">
        <v>348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3" t="n">
        <f aca="false">SUM(B15:M15)</f>
        <v>0</v>
      </c>
      <c r="O15" s="137"/>
    </row>
    <row r="16" customFormat="false" ht="12.75" hidden="false" customHeight="true" outlineLevel="0" collapsed="false">
      <c r="A16" s="142" t="s">
        <v>315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3" t="n">
        <f aca="false">SUM(B16:M16)</f>
        <v>0</v>
      </c>
      <c r="O16" s="137"/>
    </row>
    <row r="17" customFormat="false" ht="12.75" hidden="false" customHeight="true" outlineLevel="0" collapsed="false">
      <c r="A17" s="142" t="s">
        <v>349</v>
      </c>
      <c r="B17" s="145" t="n">
        <v>0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3" t="n">
        <f aca="false">SUM(B17:M17)</f>
        <v>0</v>
      </c>
      <c r="O17" s="137"/>
    </row>
    <row r="18" customFormat="false" ht="12.75" hidden="false" customHeight="true" outlineLevel="0" collapsed="false">
      <c r="A18" s="138" t="s">
        <v>317</v>
      </c>
      <c r="B18" s="139" t="n">
        <f aca="false">SUM(B19:B22)</f>
        <v>15000</v>
      </c>
      <c r="C18" s="139" t="n">
        <f aca="false">SUM(C19:C22)</f>
        <v>0</v>
      </c>
      <c r="D18" s="139" t="n">
        <f aca="false">SUM(D19:D22)</f>
        <v>0</v>
      </c>
      <c r="E18" s="139" t="n">
        <f aca="false">SUM(E19:E22)</f>
        <v>0</v>
      </c>
      <c r="F18" s="139" t="n">
        <f aca="false">SUM(F19:F22)</f>
        <v>0</v>
      </c>
      <c r="G18" s="139" t="n">
        <f aca="false">SUM(G19:G22)</f>
        <v>0</v>
      </c>
      <c r="H18" s="139" t="n">
        <f aca="false">SUM(H19:H22)</f>
        <v>0</v>
      </c>
      <c r="I18" s="139" t="n">
        <f aca="false">SUM(I19:I22)</f>
        <v>0</v>
      </c>
      <c r="J18" s="139" t="n">
        <f aca="false">SUM(J19:J22)</f>
        <v>22000</v>
      </c>
      <c r="K18" s="139" t="n">
        <f aca="false">SUM(K19:K22)</f>
        <v>0</v>
      </c>
      <c r="L18" s="139" t="n">
        <f aca="false">SUM(L19:L22)</f>
        <v>0</v>
      </c>
      <c r="M18" s="139" t="n">
        <f aca="false">SUM(M19:M22)</f>
        <v>0</v>
      </c>
      <c r="N18" s="140" t="n">
        <f aca="false">SUM(B18:M18)</f>
        <v>37000</v>
      </c>
      <c r="O18" s="137"/>
    </row>
    <row r="19" customFormat="false" ht="12.75" hidden="false" customHeight="true" outlineLevel="0" collapsed="false">
      <c r="A19" s="138" t="s">
        <v>350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 t="n">
        <f aca="false">SUM(B19:M19)</f>
        <v>0</v>
      </c>
      <c r="O19" s="137"/>
    </row>
    <row r="20" customFormat="false" ht="12.75" hidden="false" customHeight="true" outlineLevel="0" collapsed="false">
      <c r="A20" s="138" t="s">
        <v>443</v>
      </c>
      <c r="B20" s="139" t="n">
        <v>15000</v>
      </c>
      <c r="C20" s="139"/>
      <c r="D20" s="139"/>
      <c r="E20" s="139"/>
      <c r="F20" s="139"/>
      <c r="G20" s="139"/>
      <c r="H20" s="139"/>
      <c r="I20" s="139"/>
      <c r="J20" s="139" t="n">
        <v>22000</v>
      </c>
      <c r="K20" s="139"/>
      <c r="L20" s="139"/>
      <c r="M20" s="139"/>
      <c r="N20" s="140" t="n">
        <f aca="false">SUM(B20:M20)</f>
        <v>37000</v>
      </c>
      <c r="O20" s="137"/>
      <c r="P20" s="146"/>
    </row>
    <row r="21" customFormat="false" ht="12.75" hidden="false" customHeight="true" outlineLevel="0" collapsed="false">
      <c r="A21" s="138" t="s">
        <v>352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 t="n">
        <f aca="false">SUM(B21:M21)</f>
        <v>0</v>
      </c>
      <c r="O21" s="137"/>
    </row>
    <row r="22" customFormat="false" ht="12.75" hidden="false" customHeight="true" outlineLevel="0" collapsed="false">
      <c r="A22" s="138" t="s">
        <v>353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 t="n">
        <f aca="false">SUM(B22:M22)</f>
        <v>0</v>
      </c>
      <c r="O22" s="137"/>
    </row>
    <row r="23" customFormat="false" ht="12.75" hidden="false" customHeight="true" outlineLevel="0" collapsed="false">
      <c r="A23" s="147" t="s">
        <v>319</v>
      </c>
      <c r="B23" s="140" t="n">
        <f aca="false">(B10+B4)+B18</f>
        <v>15000</v>
      </c>
      <c r="C23" s="140" t="n">
        <f aca="false">(C10+C4)+C18</f>
        <v>0</v>
      </c>
      <c r="D23" s="140" t="n">
        <f aca="false">(D10+D4)+D18</f>
        <v>0</v>
      </c>
      <c r="E23" s="140" t="n">
        <f aca="false">(E10+E4)+E18</f>
        <v>0</v>
      </c>
      <c r="F23" s="140" t="n">
        <f aca="false">(F10+F4)+F18</f>
        <v>0</v>
      </c>
      <c r="G23" s="140" t="n">
        <f aca="false">(G10+G4)+G18</f>
        <v>0</v>
      </c>
      <c r="H23" s="140" t="n">
        <f aca="false">(H10+H4)+H18</f>
        <v>0</v>
      </c>
      <c r="I23" s="140" t="n">
        <f aca="false">(I10+I4)+I18</f>
        <v>0</v>
      </c>
      <c r="J23" s="140" t="n">
        <f aca="false">(J10+J4)+J18</f>
        <v>22000</v>
      </c>
      <c r="K23" s="140" t="n">
        <f aca="false">(K10+K4)+K18</f>
        <v>0</v>
      </c>
      <c r="L23" s="140" t="n">
        <f aca="false">(L10+L4)+L18</f>
        <v>0</v>
      </c>
      <c r="M23" s="140" t="n">
        <f aca="false">(M10+M4)+M18</f>
        <v>0</v>
      </c>
      <c r="N23" s="140" t="n">
        <f aca="false">SUM(B23:M23)</f>
        <v>37000</v>
      </c>
      <c r="O23" s="137"/>
    </row>
    <row r="24" customFormat="false" ht="12.75" hidden="false" customHeight="true" outlineLevel="0" collapsed="false">
      <c r="A24" s="148" t="s">
        <v>320</v>
      </c>
      <c r="B24" s="145" t="n">
        <f aca="false">SUM(B25:B30)</f>
        <v>26000</v>
      </c>
      <c r="C24" s="145" t="n">
        <f aca="false">SUM(C25:C30)</f>
        <v>0</v>
      </c>
      <c r="D24" s="145" t="n">
        <f aca="false">SUM(D25:D30)</f>
        <v>0</v>
      </c>
      <c r="E24" s="145" t="n">
        <f aca="false">SUM(E25:E30)</f>
        <v>0</v>
      </c>
      <c r="F24" s="143" t="n">
        <f aca="false">SUM(F25:F30)</f>
        <v>3000</v>
      </c>
      <c r="G24" s="143" t="n">
        <f aca="false">SUM(G25:G30)</f>
        <v>0</v>
      </c>
      <c r="H24" s="143" t="n">
        <f aca="false">SUM(H25:H30)</f>
        <v>0</v>
      </c>
      <c r="I24" s="143" t="n">
        <f aca="false">SUM(I25:I30)</f>
        <v>0</v>
      </c>
      <c r="J24" s="143" t="n">
        <f aca="false">SUM(J25:J30)</f>
        <v>0</v>
      </c>
      <c r="K24" s="143" t="n">
        <f aca="false">SUM(K25:K30)</f>
        <v>0</v>
      </c>
      <c r="L24" s="143" t="n">
        <f aca="false">SUM(L25:L30)</f>
        <v>0</v>
      </c>
      <c r="M24" s="143" t="n">
        <f aca="false">SUM(M25:M30)</f>
        <v>0</v>
      </c>
      <c r="N24" s="143" t="n">
        <f aca="false">SUM(B24:M24)</f>
        <v>29000</v>
      </c>
      <c r="O24" s="137"/>
      <c r="Q24" s="0" t="s">
        <v>58</v>
      </c>
      <c r="R24" s="146" t="n">
        <f aca="false">N31-M31+N32-M32+N37-M37+N44-M44+N51-M51+N59-M59</f>
        <v>12000</v>
      </c>
    </row>
    <row r="25" customFormat="false" ht="12.75" hidden="false" customHeight="true" outlineLevel="0" collapsed="false">
      <c r="A25" s="148" t="s">
        <v>354</v>
      </c>
      <c r="B25" s="145"/>
      <c r="C25" s="145"/>
      <c r="D25" s="145"/>
      <c r="E25" s="145"/>
      <c r="F25" s="145" t="n">
        <v>3000</v>
      </c>
      <c r="G25" s="145"/>
      <c r="H25" s="145"/>
      <c r="I25" s="145"/>
      <c r="J25" s="145"/>
      <c r="K25" s="145"/>
      <c r="L25" s="143"/>
      <c r="M25" s="145"/>
      <c r="N25" s="143" t="n">
        <f aca="false">SUM(B25:M25)</f>
        <v>3000</v>
      </c>
      <c r="O25" s="137"/>
    </row>
    <row r="26" customFormat="false" ht="12.75" hidden="false" customHeight="true" outlineLevel="0" collapsed="false">
      <c r="A26" s="148" t="s">
        <v>444</v>
      </c>
      <c r="B26" s="145" t="n">
        <v>26000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3" t="n">
        <f aca="false">SUM(B26:M26)</f>
        <v>26000</v>
      </c>
      <c r="O26" s="137"/>
    </row>
    <row r="27" customFormat="false" ht="12.75" hidden="false" customHeight="true" outlineLevel="0" collapsed="false">
      <c r="A27" s="148" t="s">
        <v>356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3" t="n">
        <f aca="false">SUM(B27:M27)</f>
        <v>0</v>
      </c>
      <c r="O27" s="137"/>
    </row>
    <row r="28" customFormat="false" ht="12.75" hidden="false" customHeight="true" outlineLevel="0" collapsed="false">
      <c r="A28" s="148" t="s">
        <v>414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3"/>
      <c r="N28" s="143" t="n">
        <f aca="false">SUM(B28:M28)</f>
        <v>0</v>
      </c>
      <c r="O28" s="137"/>
    </row>
    <row r="29" customFormat="false" ht="12.75" hidden="false" customHeight="true" outlineLevel="0" collapsed="false">
      <c r="A29" s="148" t="s">
        <v>413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3"/>
      <c r="N29" s="143" t="n">
        <f aca="false">SUM(B29:M29)</f>
        <v>0</v>
      </c>
      <c r="O29" s="137"/>
    </row>
    <row r="30" customFormat="false" ht="12.75" hidden="false" customHeight="true" outlineLevel="0" collapsed="false">
      <c r="A30" s="148" t="s">
        <v>440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3" t="n">
        <f aca="false">SUM(B30:M30)</f>
        <v>0</v>
      </c>
      <c r="O30" s="137"/>
    </row>
    <row r="31" customFormat="false" ht="12.75" hidden="false" customHeight="true" outlineLevel="0" collapsed="false">
      <c r="A31" s="149" t="s">
        <v>360</v>
      </c>
      <c r="B31" s="139" t="n">
        <f aca="false">B8/3</f>
        <v>0</v>
      </c>
      <c r="C31" s="139" t="n">
        <f aca="false">B31</f>
        <v>0</v>
      </c>
      <c r="D31" s="139" t="n">
        <f aca="false">C31</f>
        <v>0</v>
      </c>
      <c r="E31" s="139" t="n">
        <f aca="false">D31</f>
        <v>0</v>
      </c>
      <c r="F31" s="139" t="n">
        <f aca="false">E31</f>
        <v>0</v>
      </c>
      <c r="G31" s="139" t="n">
        <f aca="false">F31</f>
        <v>0</v>
      </c>
      <c r="H31" s="139" t="n">
        <f aca="false">G31</f>
        <v>0</v>
      </c>
      <c r="I31" s="139" t="n">
        <f aca="false">H31</f>
        <v>0</v>
      </c>
      <c r="J31" s="139" t="n">
        <v>1000</v>
      </c>
      <c r="K31" s="139" t="n">
        <v>0</v>
      </c>
      <c r="L31" s="139" t="n">
        <f aca="false">K31</f>
        <v>0</v>
      </c>
      <c r="M31" s="139" t="n">
        <f aca="false">L31</f>
        <v>0</v>
      </c>
      <c r="N31" s="140" t="n">
        <f aca="false">SUM(B31:M31)</f>
        <v>1000</v>
      </c>
      <c r="O31" s="137"/>
    </row>
    <row r="32" customFormat="false" ht="12.75" hidden="false" customHeight="true" outlineLevel="0" collapsed="false">
      <c r="A32" s="142" t="s">
        <v>361</v>
      </c>
      <c r="B32" s="143" t="n">
        <f aca="false">SUM(B33:B36)</f>
        <v>0</v>
      </c>
      <c r="C32" s="143" t="n">
        <f aca="false">SUM(C33:C36)</f>
        <v>0</v>
      </c>
      <c r="D32" s="143" t="n">
        <f aca="false">SUM(D33:D36)</f>
        <v>0</v>
      </c>
      <c r="E32" s="143" t="n">
        <f aca="false">SUM(E33:E36)</f>
        <v>0</v>
      </c>
      <c r="F32" s="143" t="n">
        <f aca="false">SUM(F33:F36)</f>
        <v>0</v>
      </c>
      <c r="G32" s="143" t="n">
        <f aca="false">SUM(G33:G36)</f>
        <v>3000</v>
      </c>
      <c r="H32" s="143" t="n">
        <f aca="false">SUM(H33:H36)</f>
        <v>0</v>
      </c>
      <c r="I32" s="143" t="n">
        <f aca="false">SUM(I33:I36)</f>
        <v>0</v>
      </c>
      <c r="J32" s="143" t="n">
        <f aca="false">SUM(J33:J36)</f>
        <v>0</v>
      </c>
      <c r="K32" s="143" t="n">
        <f aca="false">SUM(K33:K36)</f>
        <v>0</v>
      </c>
      <c r="L32" s="143" t="n">
        <f aca="false">SUM(L33:L36)</f>
        <v>0</v>
      </c>
      <c r="M32" s="143" t="n">
        <f aca="false">SUM(M33:M36)</f>
        <v>0</v>
      </c>
      <c r="N32" s="143" t="n">
        <f aca="false">SUM(B32:M32)</f>
        <v>3000</v>
      </c>
      <c r="O32" s="137"/>
    </row>
    <row r="33" customFormat="false" ht="12.75" hidden="false" customHeight="true" outlineLevel="0" collapsed="false">
      <c r="A33" s="142" t="s">
        <v>362</v>
      </c>
      <c r="B33" s="145"/>
      <c r="C33" s="145"/>
      <c r="D33" s="145"/>
      <c r="E33" s="145"/>
      <c r="F33" s="145"/>
      <c r="G33" s="145" t="n">
        <v>3000</v>
      </c>
      <c r="H33" s="145"/>
      <c r="I33" s="145"/>
      <c r="J33" s="145"/>
      <c r="K33" s="145"/>
      <c r="L33" s="145"/>
      <c r="M33" s="145"/>
      <c r="N33" s="143" t="n">
        <f aca="false">SUM(B33:M33)</f>
        <v>3000</v>
      </c>
      <c r="O33" s="137"/>
    </row>
    <row r="34" customFormat="false" ht="12.75" hidden="false" customHeight="true" outlineLevel="0" collapsed="false">
      <c r="A34" s="142" t="s">
        <v>415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3" t="n">
        <f aca="false">SUM(B34:M34)</f>
        <v>0</v>
      </c>
      <c r="O34" s="137"/>
    </row>
    <row r="35" customFormat="false" ht="12.75" hidden="false" customHeight="true" outlineLevel="0" collapsed="false">
      <c r="A35" s="142" t="s">
        <v>364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3" t="n">
        <f aca="false">SUM(B35:M35)</f>
        <v>0</v>
      </c>
      <c r="O35" s="137"/>
    </row>
    <row r="36" customFormat="false" ht="12.75" hidden="false" customHeight="true" outlineLevel="0" collapsed="false">
      <c r="A36" s="142" t="s">
        <v>365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3" t="n">
        <f aca="false">SUM(B36:M36)</f>
        <v>0</v>
      </c>
      <c r="O36" s="137"/>
    </row>
    <row r="37" customFormat="false" ht="12.75" hidden="false" customHeight="true" outlineLevel="0" collapsed="false">
      <c r="A37" s="138" t="s">
        <v>366</v>
      </c>
      <c r="B37" s="140" t="n">
        <f aca="false">SUM(B38:B43)</f>
        <v>0</v>
      </c>
      <c r="C37" s="140" t="n">
        <f aca="false">SUM(C38:C43)</f>
        <v>0</v>
      </c>
      <c r="D37" s="140" t="n">
        <f aca="false">SUM(D38:D43)</f>
        <v>0</v>
      </c>
      <c r="E37" s="140" t="n">
        <f aca="false">SUM(E38:E43)</f>
        <v>0</v>
      </c>
      <c r="F37" s="140" t="n">
        <f aca="false">SUM(F38:F43)</f>
        <v>8000</v>
      </c>
      <c r="G37" s="140" t="n">
        <f aca="false">SUM(G38:G43)</f>
        <v>0</v>
      </c>
      <c r="H37" s="140" t="n">
        <f aca="false">SUM(H38:H43)</f>
        <v>0</v>
      </c>
      <c r="I37" s="140" t="n">
        <f aca="false">SUM(I38:I43)</f>
        <v>0</v>
      </c>
      <c r="J37" s="140" t="n">
        <f aca="false">SUM(J38:J43)</f>
        <v>0</v>
      </c>
      <c r="K37" s="140" t="n">
        <f aca="false">SUM(K38:K43)</f>
        <v>0</v>
      </c>
      <c r="L37" s="140" t="n">
        <f aca="false">SUM(L38:L43)</f>
        <v>0</v>
      </c>
      <c r="M37" s="140" t="n">
        <f aca="false">SUM(M38:M43)</f>
        <v>0</v>
      </c>
      <c r="N37" s="140" t="n">
        <f aca="false">SUM(B37:M37)</f>
        <v>8000</v>
      </c>
      <c r="O37" s="137"/>
    </row>
    <row r="38" customFormat="false" ht="12.75" hidden="false" customHeight="true" outlineLevel="0" collapsed="false">
      <c r="A38" s="138" t="s">
        <v>367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 t="n">
        <f aca="false">SUM(B38:M38)</f>
        <v>0</v>
      </c>
      <c r="O38" s="137"/>
    </row>
    <row r="39" customFormat="false" ht="12.75" hidden="false" customHeight="true" outlineLevel="0" collapsed="false">
      <c r="A39" s="138" t="s">
        <v>445</v>
      </c>
      <c r="B39" s="139"/>
      <c r="C39" s="139"/>
      <c r="D39" s="139"/>
      <c r="E39" s="139"/>
      <c r="F39" s="139" t="n">
        <v>8000</v>
      </c>
      <c r="G39" s="139"/>
      <c r="H39" s="139"/>
      <c r="I39" s="139"/>
      <c r="J39" s="139"/>
      <c r="K39" s="139"/>
      <c r="L39" s="139"/>
      <c r="M39" s="139"/>
      <c r="N39" s="140" t="n">
        <f aca="false">SUM(B39:M39)</f>
        <v>8000</v>
      </c>
      <c r="O39" s="137"/>
    </row>
    <row r="40" customFormat="false" ht="12.75" hidden="false" customHeight="true" outlineLevel="0" collapsed="false">
      <c r="A40" s="138" t="s">
        <v>369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 t="n">
        <f aca="false">SUM(B40:M40)</f>
        <v>0</v>
      </c>
      <c r="O40" s="137"/>
    </row>
    <row r="41" customFormat="false" ht="12.75" hidden="false" customHeight="true" outlineLevel="0" collapsed="false">
      <c r="A41" s="138" t="s">
        <v>416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 t="n">
        <f aca="false">SUM(B41:M41)</f>
        <v>0</v>
      </c>
      <c r="O41" s="137"/>
    </row>
    <row r="42" customFormat="false" ht="12.75" hidden="false" customHeight="true" outlineLevel="0" collapsed="false">
      <c r="A42" s="138" t="s">
        <v>371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 t="n">
        <f aca="false">SUM(B42:M42)</f>
        <v>0</v>
      </c>
      <c r="O42" s="137"/>
    </row>
    <row r="43" customFormat="false" ht="12.75" hidden="false" customHeight="true" outlineLevel="0" collapsed="false">
      <c r="A43" s="138" t="s">
        <v>365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 t="n">
        <f aca="false">SUM(B43:M43)</f>
        <v>0</v>
      </c>
      <c r="O43" s="137"/>
    </row>
    <row r="44" customFormat="false" ht="12.75" hidden="false" customHeight="true" outlineLevel="0" collapsed="false">
      <c r="A44" s="142" t="s">
        <v>372</v>
      </c>
      <c r="B44" s="143" t="n">
        <f aca="false">SUM(B45:B47)</f>
        <v>0</v>
      </c>
      <c r="C44" s="143" t="n">
        <f aca="false">SUM(C45:C47)</f>
        <v>0</v>
      </c>
      <c r="D44" s="143" t="n">
        <f aca="false">SUM(D45:D47)</f>
        <v>0</v>
      </c>
      <c r="E44" s="143" t="n">
        <f aca="false">SUM(E45:E47)</f>
        <v>0</v>
      </c>
      <c r="F44" s="143"/>
      <c r="G44" s="143"/>
      <c r="H44" s="143" t="n">
        <f aca="false">SUM(H45:H47)</f>
        <v>0</v>
      </c>
      <c r="I44" s="143" t="n">
        <f aca="false">SUM(I45:I47)</f>
        <v>0</v>
      </c>
      <c r="J44" s="143" t="n">
        <f aca="false">SUM(J45:J47)</f>
        <v>0</v>
      </c>
      <c r="K44" s="143" t="n">
        <f aca="false">SUM(K45:K47)</f>
        <v>0</v>
      </c>
      <c r="L44" s="143" t="n">
        <f aca="false">SUM(L45:L47)</f>
        <v>0</v>
      </c>
      <c r="M44" s="143" t="n">
        <f aca="false">SUM(M45:M47)</f>
        <v>0</v>
      </c>
      <c r="N44" s="143" t="n">
        <f aca="false">SUM(B44:M44)</f>
        <v>0</v>
      </c>
      <c r="O44" s="137"/>
    </row>
    <row r="45" customFormat="false" ht="12.75" hidden="false" customHeight="true" outlineLevel="0" collapsed="false">
      <c r="A45" s="142" t="s">
        <v>417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3" t="n">
        <f aca="false">SUM(B45:M45)</f>
        <v>0</v>
      </c>
      <c r="O45" s="137"/>
    </row>
    <row r="46" customFormat="false" ht="12.75" hidden="false" customHeight="true" outlineLevel="0" collapsed="false">
      <c r="A46" s="142" t="s">
        <v>374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3" t="n">
        <f aca="false">SUM(B46:M46)</f>
        <v>0</v>
      </c>
      <c r="O46" s="137"/>
    </row>
    <row r="47" customFormat="false" ht="12.75" hidden="false" customHeight="true" outlineLevel="0" collapsed="false">
      <c r="A47" s="142" t="s">
        <v>365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3" t="n">
        <f aca="false">SUM(B47:M47)</f>
        <v>0</v>
      </c>
      <c r="O47" s="137"/>
    </row>
    <row r="48" customFormat="false" ht="12.75" hidden="false" customHeight="true" outlineLevel="0" collapsed="false">
      <c r="A48" s="138" t="s">
        <v>375</v>
      </c>
      <c r="B48" s="139" t="n">
        <f aca="false">SUM(B49:B59)</f>
        <v>0</v>
      </c>
      <c r="C48" s="139" t="n">
        <f aca="false">SUM(C49:C59)</f>
        <v>0</v>
      </c>
      <c r="D48" s="139" t="n">
        <f aca="false">SUM(D49:D59)</f>
        <v>0</v>
      </c>
      <c r="E48" s="139" t="n">
        <f aca="false">SUM(E49:E59)</f>
        <v>5000</v>
      </c>
      <c r="F48" s="139" t="n">
        <f aca="false">SUM(F49:F59)</f>
        <v>0</v>
      </c>
      <c r="G48" s="139" t="n">
        <f aca="false">SUM(G49:G59)</f>
        <v>1519</v>
      </c>
      <c r="H48" s="139" t="n">
        <f aca="false">SUM(H49:H59)</f>
        <v>1519</v>
      </c>
      <c r="I48" s="139" t="n">
        <f aca="false">SUM(I49:I59)</f>
        <v>1519</v>
      </c>
      <c r="J48" s="139" t="n">
        <f aca="false">SUM(J49:J59)</f>
        <v>1519</v>
      </c>
      <c r="K48" s="139" t="n">
        <f aca="false">SUM(K49:K59)</f>
        <v>1519</v>
      </c>
      <c r="L48" s="139" t="n">
        <f aca="false">SUM(L49:L59)</f>
        <v>1519</v>
      </c>
      <c r="M48" s="139" t="n">
        <f aca="false">SUM(M49:M59)</f>
        <v>10633</v>
      </c>
      <c r="N48" s="140" t="n">
        <f aca="false">SUM(B48:M48)</f>
        <v>24747</v>
      </c>
      <c r="O48" s="137"/>
    </row>
    <row r="49" customFormat="false" ht="12.75" hidden="false" customHeight="true" outlineLevel="0" collapsed="false">
      <c r="A49" s="138" t="s">
        <v>376</v>
      </c>
      <c r="B49" s="139"/>
      <c r="C49" s="139"/>
      <c r="D49" s="139"/>
      <c r="E49" s="139"/>
      <c r="F49" s="139"/>
      <c r="G49" s="139" t="n">
        <v>1519</v>
      </c>
      <c r="H49" s="139" t="n">
        <v>1519</v>
      </c>
      <c r="I49" s="139" t="n">
        <v>1519</v>
      </c>
      <c r="J49" s="139" t="n">
        <v>1519</v>
      </c>
      <c r="K49" s="139" t="n">
        <f aca="false">J49</f>
        <v>1519</v>
      </c>
      <c r="L49" s="139" t="n">
        <f aca="false">K49</f>
        <v>1519</v>
      </c>
      <c r="M49" s="139" t="n">
        <f aca="false">7*L49</f>
        <v>10633</v>
      </c>
      <c r="N49" s="140" t="n">
        <f aca="false">SUM(B49:M49)</f>
        <v>19747</v>
      </c>
      <c r="O49" s="137"/>
    </row>
    <row r="50" customFormat="false" ht="12.75" hidden="false" customHeight="true" outlineLevel="0" collapsed="false">
      <c r="A50" s="138" t="s">
        <v>377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 t="n">
        <f aca="false">SUM(B50:M50)</f>
        <v>0</v>
      </c>
      <c r="O50" s="137"/>
    </row>
    <row r="51" customFormat="false" ht="12.75" hidden="false" customHeight="true" outlineLevel="0" collapsed="false">
      <c r="A51" s="138" t="s">
        <v>378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 t="n">
        <f aca="false">SUM(B51:M51)</f>
        <v>0</v>
      </c>
      <c r="O51" s="137"/>
    </row>
    <row r="52" customFormat="false" ht="12.75" hidden="false" customHeight="true" outlineLevel="0" collapsed="false">
      <c r="A52" s="138" t="s">
        <v>379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 t="n">
        <f aca="false">SUM(B52:M52)</f>
        <v>0</v>
      </c>
      <c r="O52" s="137"/>
    </row>
    <row r="53" customFormat="false" ht="12.75" hidden="false" customHeight="true" outlineLevel="0" collapsed="false">
      <c r="A53" s="138" t="s">
        <v>380</v>
      </c>
      <c r="B53" s="139"/>
      <c r="C53" s="139"/>
      <c r="D53" s="139"/>
      <c r="E53" s="139" t="n">
        <v>5000</v>
      </c>
      <c r="F53" s="139"/>
      <c r="G53" s="139"/>
      <c r="H53" s="139"/>
      <c r="I53" s="139"/>
      <c r="J53" s="139"/>
      <c r="K53" s="139"/>
      <c r="L53" s="139"/>
      <c r="M53" s="139"/>
      <c r="N53" s="140" t="n">
        <f aca="false">SUM(B53:M53)</f>
        <v>5000</v>
      </c>
      <c r="O53" s="137"/>
    </row>
    <row r="54" customFormat="false" ht="12.75" hidden="false" customHeight="true" outlineLevel="0" collapsed="false">
      <c r="A54" s="138" t="s">
        <v>381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 t="n">
        <f aca="false">SUM(B54:M54)</f>
        <v>0</v>
      </c>
      <c r="O54" s="137"/>
    </row>
    <row r="55" customFormat="false" ht="12.75" hidden="false" customHeight="true" outlineLevel="0" collapsed="false">
      <c r="A55" s="138" t="s">
        <v>382</v>
      </c>
      <c r="B55" s="139"/>
      <c r="C55" s="139"/>
      <c r="D55" s="139"/>
      <c r="E55" s="139"/>
      <c r="F55" s="139"/>
      <c r="G55" s="139" t="n">
        <f aca="false">F55</f>
        <v>0</v>
      </c>
      <c r="H55" s="139" t="n">
        <f aca="false">G55</f>
        <v>0</v>
      </c>
      <c r="I55" s="139" t="n">
        <f aca="false">H55</f>
        <v>0</v>
      </c>
      <c r="J55" s="139" t="n">
        <f aca="false">I55</f>
        <v>0</v>
      </c>
      <c r="K55" s="139" t="n">
        <f aca="false">J55</f>
        <v>0</v>
      </c>
      <c r="L55" s="139" t="n">
        <f aca="false">K55</f>
        <v>0</v>
      </c>
      <c r="M55" s="139" t="n">
        <f aca="false">L55</f>
        <v>0</v>
      </c>
      <c r="N55" s="140" t="n">
        <f aca="false">SUM(B55:M55)</f>
        <v>0</v>
      </c>
      <c r="O55" s="137"/>
    </row>
    <row r="56" customFormat="false" ht="12.75" hidden="false" customHeight="true" outlineLevel="0" collapsed="false">
      <c r="A56" s="151" t="s">
        <v>383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 t="n">
        <f aca="false">SUM(B56:M56)</f>
        <v>0</v>
      </c>
      <c r="O56" s="137"/>
    </row>
    <row r="57" customFormat="false" ht="12.75" hidden="false" customHeight="true" outlineLevel="0" collapsed="false">
      <c r="A57" s="151" t="s">
        <v>60</v>
      </c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 t="n">
        <f aca="false">SUM(B57:M57)</f>
        <v>0</v>
      </c>
      <c r="O57" s="137"/>
    </row>
    <row r="58" customFormat="false" ht="12.75" hidden="false" customHeight="true" outlineLevel="0" collapsed="false">
      <c r="A58" s="138" t="s">
        <v>384</v>
      </c>
      <c r="B58" s="139"/>
      <c r="C58" s="139"/>
      <c r="D58" s="139"/>
      <c r="E58" s="139"/>
      <c r="F58" s="139"/>
      <c r="G58" s="139" t="n">
        <f aca="false">F58</f>
        <v>0</v>
      </c>
      <c r="H58" s="139" t="n">
        <f aca="false">G58</f>
        <v>0</v>
      </c>
      <c r="I58" s="139" t="n">
        <f aca="false">H58</f>
        <v>0</v>
      </c>
      <c r="J58" s="139" t="n">
        <f aca="false">I58</f>
        <v>0</v>
      </c>
      <c r="K58" s="139" t="n">
        <f aca="false">J58</f>
        <v>0</v>
      </c>
      <c r="L58" s="139" t="n">
        <f aca="false">K58</f>
        <v>0</v>
      </c>
      <c r="M58" s="139" t="n">
        <f aca="false">L58</f>
        <v>0</v>
      </c>
      <c r="N58" s="140" t="n">
        <f aca="false">SUM(B58:M58)</f>
        <v>0</v>
      </c>
      <c r="O58" s="137"/>
    </row>
    <row r="59" customFormat="false" ht="12.75" hidden="false" customHeight="true" outlineLevel="0" collapsed="false">
      <c r="A59" s="138" t="s">
        <v>365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 t="n">
        <f aca="false">SUM(B59:M59)</f>
        <v>0</v>
      </c>
      <c r="O59" s="137"/>
    </row>
    <row r="60" customFormat="false" ht="41.25" hidden="false" customHeight="true" outlineLevel="0" collapsed="false">
      <c r="A60" s="152" t="s">
        <v>324</v>
      </c>
      <c r="B60" s="143" t="n">
        <f aca="false">((((B24+B31)+B32)+B37)+B44)+B48</f>
        <v>26000</v>
      </c>
      <c r="C60" s="143" t="n">
        <f aca="false">((((C24+C31)+C32)+C37)+C44)+C48</f>
        <v>0</v>
      </c>
      <c r="D60" s="143" t="n">
        <f aca="false">((((D24+D31)+D32)+D37)+D44)+D48</f>
        <v>0</v>
      </c>
      <c r="E60" s="143" t="n">
        <f aca="false">((((E24+E31)+E32)+E37)+E44)+E48</f>
        <v>5000</v>
      </c>
      <c r="F60" s="143" t="n">
        <f aca="false">((((F24+F31)+F32)+F37)+F44)+F48</f>
        <v>11000</v>
      </c>
      <c r="G60" s="143" t="n">
        <f aca="false">((((G24+G31)+G32)+G37)+G44)+G48</f>
        <v>4519</v>
      </c>
      <c r="H60" s="143" t="n">
        <f aca="false">((((H24+H31)+H32)+H37)+H44)+H48</f>
        <v>1519</v>
      </c>
      <c r="I60" s="143" t="n">
        <f aca="false">((((I24+I31)+I32)+I37)+I44)+I48</f>
        <v>1519</v>
      </c>
      <c r="J60" s="143" t="n">
        <f aca="false">((((J24+J31)+J32)+J37)+J44)+J48</f>
        <v>2519</v>
      </c>
      <c r="K60" s="143" t="n">
        <f aca="false">((((K24+K31)+K32)+K37)+K44)+K48</f>
        <v>1519</v>
      </c>
      <c r="L60" s="143" t="n">
        <f aca="false">((((L24+L31)+L32)+L37)+L44)+L48</f>
        <v>1519</v>
      </c>
      <c r="M60" s="143" t="n">
        <f aca="false">((((M24+M31)+M32)+M37)+M44)+M48</f>
        <v>10633</v>
      </c>
      <c r="N60" s="143" t="n">
        <f aca="false">SUM(B60:M60)</f>
        <v>65747</v>
      </c>
      <c r="O60" s="153"/>
    </row>
    <row r="61" customFormat="false" ht="12.75" hidden="false" customHeight="true" outlineLevel="0" collapsed="false">
      <c r="A61" s="135" t="s">
        <v>385</v>
      </c>
      <c r="B61" s="154" t="n">
        <f aca="false">B23-B60</f>
        <v>-11000</v>
      </c>
      <c r="C61" s="154" t="n">
        <f aca="false">C23-C60</f>
        <v>0</v>
      </c>
      <c r="D61" s="154" t="n">
        <f aca="false">D23-D60</f>
        <v>0</v>
      </c>
      <c r="E61" s="154" t="n">
        <f aca="false">E23-E60</f>
        <v>-5000</v>
      </c>
      <c r="F61" s="154" t="n">
        <f aca="false">F23-F60</f>
        <v>-11000</v>
      </c>
      <c r="G61" s="154" t="n">
        <f aca="false">G23-G60</f>
        <v>-4519</v>
      </c>
      <c r="H61" s="154" t="n">
        <f aca="false">H23-H60</f>
        <v>-1519</v>
      </c>
      <c r="I61" s="154" t="n">
        <f aca="false">I23-I60</f>
        <v>-1519</v>
      </c>
      <c r="J61" s="154" t="n">
        <f aca="false">J23-J60</f>
        <v>19481</v>
      </c>
      <c r="K61" s="154" t="n">
        <f aca="false">K23-K60</f>
        <v>-1519</v>
      </c>
      <c r="L61" s="154" t="n">
        <f aca="false">L23-L60</f>
        <v>-1519</v>
      </c>
      <c r="M61" s="154" t="n">
        <f aca="false">M23-M60</f>
        <v>-10633</v>
      </c>
      <c r="N61" s="155"/>
    </row>
    <row r="62" customFormat="false" ht="12.75" hidden="false" customHeight="true" outlineLevel="0" collapsed="false">
      <c r="A62" s="135" t="s">
        <v>386</v>
      </c>
      <c r="B62" s="156" t="n">
        <f aca="false">B67+B61</f>
        <v>19000</v>
      </c>
      <c r="C62" s="156" t="n">
        <f aca="false">+B62+C61</f>
        <v>19000</v>
      </c>
      <c r="D62" s="156" t="n">
        <f aca="false">+C62+D61</f>
        <v>19000</v>
      </c>
      <c r="E62" s="156" t="n">
        <f aca="false">+D62+E61</f>
        <v>14000</v>
      </c>
      <c r="F62" s="156" t="n">
        <f aca="false">+E62+F61</f>
        <v>3000</v>
      </c>
      <c r="G62" s="156" t="n">
        <f aca="false">+F62+G61</f>
        <v>-1519</v>
      </c>
      <c r="H62" s="156" t="n">
        <f aca="false">+G62+H61</f>
        <v>-3038</v>
      </c>
      <c r="I62" s="156" t="n">
        <f aca="false">+H62+I61</f>
        <v>-4557</v>
      </c>
      <c r="J62" s="156" t="n">
        <f aca="false">+I62+J61</f>
        <v>14924</v>
      </c>
      <c r="K62" s="156" t="n">
        <f aca="false">+J62+K61</f>
        <v>13405</v>
      </c>
      <c r="L62" s="156" t="n">
        <f aca="false">+K62+L61</f>
        <v>11886</v>
      </c>
      <c r="M62" s="156" t="n">
        <f aca="false">+L62+M61</f>
        <v>1253</v>
      </c>
      <c r="N62" s="157"/>
    </row>
    <row r="63" customFormat="false" ht="12.75" hidden="false" customHeight="true" outlineLevel="0" collapsed="false">
      <c r="A63" s="158"/>
      <c r="B63" s="159"/>
      <c r="C63" s="158"/>
      <c r="D63" s="160"/>
      <c r="E63" s="158"/>
      <c r="F63" s="158"/>
      <c r="G63" s="158"/>
      <c r="H63" s="158"/>
      <c r="I63" s="158"/>
      <c r="J63" s="158"/>
      <c r="K63" s="158"/>
      <c r="L63" s="158"/>
      <c r="M63" s="158"/>
    </row>
    <row r="66" customFormat="false" ht="12.75" hidden="false" customHeight="true" outlineLevel="0" collapsed="false">
      <c r="B66" s="161"/>
    </row>
    <row r="67" customFormat="false" ht="12.75" hidden="false" customHeight="true" outlineLevel="0" collapsed="false">
      <c r="A67" s="162" t="s">
        <v>441</v>
      </c>
      <c r="B67" s="163" t="n">
        <v>30000</v>
      </c>
    </row>
    <row r="68" customFormat="false" ht="12.75" hidden="false" customHeight="true" outlineLevel="0" collapsed="false">
      <c r="B68" s="164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P68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O1" activeCellId="0" sqref="1:1048576"/>
    </sheetView>
  </sheetViews>
  <sheetFormatPr defaultRowHeight="13.5"/>
  <cols>
    <col collapsed="false" hidden="false" max="1" min="1" style="0" width="45.9948979591837"/>
    <col collapsed="false" hidden="false" max="4" min="2" style="0" width="11.1428571428571"/>
    <col collapsed="false" hidden="false" max="5" min="5" style="0" width="11.9948979591837"/>
    <col collapsed="false" hidden="false" max="13" min="6" style="0" width="11.8622448979592"/>
    <col collapsed="false" hidden="false" max="14" min="14" style="0" width="16.4234693877551"/>
    <col collapsed="false" hidden="true" max="19" min="15" style="0" width="0"/>
    <col collapsed="false" hidden="false" max="1025" min="20" style="0" width="19.1428571428571"/>
  </cols>
  <sheetData>
    <row r="1" customFormat="false" ht="17.25" hidden="false" customHeight="true" outlineLevel="0" collapsed="false">
      <c r="A1" s="126" t="s">
        <v>335</v>
      </c>
      <c r="B1" s="127"/>
      <c r="C1" s="127"/>
      <c r="D1" s="128" t="s">
        <v>446</v>
      </c>
      <c r="E1" s="127"/>
      <c r="F1" s="127"/>
      <c r="G1" s="129"/>
      <c r="H1" s="130"/>
      <c r="I1" s="130"/>
      <c r="J1" s="130"/>
      <c r="K1" s="130"/>
      <c r="L1" s="130"/>
      <c r="M1" s="130"/>
    </row>
    <row r="2" customFormat="false" ht="12.75" hidden="false" customHeight="true" outlineLevel="0" collapsed="false">
      <c r="A2" s="131"/>
      <c r="B2" s="133" t="s">
        <v>338</v>
      </c>
      <c r="C2" s="133" t="s">
        <v>338</v>
      </c>
      <c r="D2" s="133" t="s">
        <v>338</v>
      </c>
      <c r="E2" s="133" t="s">
        <v>338</v>
      </c>
      <c r="F2" s="133" t="s">
        <v>338</v>
      </c>
      <c r="G2" s="133" t="s">
        <v>338</v>
      </c>
      <c r="H2" s="133" t="s">
        <v>338</v>
      </c>
      <c r="I2" s="133" t="s">
        <v>338</v>
      </c>
      <c r="J2" s="133" t="s">
        <v>338</v>
      </c>
      <c r="K2" s="133" t="s">
        <v>338</v>
      </c>
      <c r="L2" s="133" t="s">
        <v>338</v>
      </c>
      <c r="M2" s="133" t="s">
        <v>338</v>
      </c>
      <c r="N2" s="134"/>
    </row>
    <row r="3" customFormat="false" ht="12.75" hidden="false" customHeight="true" outlineLevel="0" collapsed="false">
      <c r="A3" s="135" t="s">
        <v>339</v>
      </c>
      <c r="B3" s="136" t="n">
        <v>42370</v>
      </c>
      <c r="C3" s="136" t="n">
        <v>42401</v>
      </c>
      <c r="D3" s="136" t="n">
        <v>42430</v>
      </c>
      <c r="E3" s="136" t="n">
        <v>42461</v>
      </c>
      <c r="F3" s="136" t="n">
        <v>42491</v>
      </c>
      <c r="G3" s="136" t="n">
        <v>42522</v>
      </c>
      <c r="H3" s="136" t="n">
        <v>42552</v>
      </c>
      <c r="I3" s="136" t="n">
        <v>42583</v>
      </c>
      <c r="J3" s="136" t="n">
        <v>42614</v>
      </c>
      <c r="K3" s="136" t="n">
        <v>42644</v>
      </c>
      <c r="L3" s="136" t="n">
        <v>42675</v>
      </c>
      <c r="M3" s="136" t="n">
        <v>42705</v>
      </c>
      <c r="N3" s="136" t="s">
        <v>447</v>
      </c>
      <c r="O3" s="137"/>
    </row>
    <row r="4" customFormat="false" ht="12.75" hidden="false" customHeight="true" outlineLevel="0" collapsed="false">
      <c r="A4" s="138" t="s">
        <v>309</v>
      </c>
      <c r="B4" s="139" t="n">
        <f aca="false">(((B5+B9)+B6)+B7)+B8</f>
        <v>1685</v>
      </c>
      <c r="C4" s="139" t="n">
        <f aca="false">(((C5+C9)+C6)+C7)+C8</f>
        <v>1500</v>
      </c>
      <c r="D4" s="139" t="n">
        <f aca="false">(((D5+D9)+D6)+D7)+D8</f>
        <v>1530</v>
      </c>
      <c r="E4" s="139" t="n">
        <f aca="false">(((E5+E9)+E6)+E7)+E8</f>
        <v>1500</v>
      </c>
      <c r="F4" s="139" t="n">
        <f aca="false">(((F5+F9)+F6)+F7)+F8</f>
        <v>2582.55</v>
      </c>
      <c r="G4" s="139" t="n">
        <f aca="false">(((G5+G9)+G6)+G7)+G8</f>
        <v>1500</v>
      </c>
      <c r="H4" s="139" t="n">
        <f aca="false">(((H5+H9)+H6)+H7)+H8</f>
        <v>1010</v>
      </c>
      <c r="I4" s="139" t="n">
        <f aca="false">(((I5+I9)+I6)+I7)+I8</f>
        <v>1020</v>
      </c>
      <c r="J4" s="139" t="n">
        <f aca="false">(((J5+J9)+J6)+J7)+J8</f>
        <v>1520</v>
      </c>
      <c r="K4" s="139" t="n">
        <f aca="false">(((K5+K9)+K6)+K7)+K8</f>
        <v>2040</v>
      </c>
      <c r="L4" s="139" t="n">
        <f aca="false">(((L5+L9)+L6)+L7)+L8</f>
        <v>2110</v>
      </c>
      <c r="M4" s="139" t="n">
        <f aca="false">(((M5+M9)+M6)+M7)+M8</f>
        <v>2120</v>
      </c>
      <c r="N4" s="140" t="n">
        <f aca="false">SUM(B4:M4)</f>
        <v>20117.55</v>
      </c>
      <c r="O4" s="137"/>
    </row>
    <row r="5" customFormat="false" ht="12.75" hidden="false" customHeight="false" outlineLevel="0" collapsed="false">
      <c r="A5" s="138" t="s">
        <v>341</v>
      </c>
      <c r="B5" s="139" t="n">
        <v>185</v>
      </c>
      <c r="C5" s="139" t="n">
        <v>0</v>
      </c>
      <c r="D5" s="139" t="n">
        <f aca="false">Adhérents!D11</f>
        <v>30</v>
      </c>
      <c r="E5" s="139" t="n">
        <f aca="false">Adhérents!E11</f>
        <v>0</v>
      </c>
      <c r="F5" s="139" t="n">
        <f aca="false">Adhérents!F11</f>
        <v>10</v>
      </c>
      <c r="G5" s="139" t="n">
        <f aca="false">Adhérents!G11</f>
        <v>0</v>
      </c>
      <c r="H5" s="139" t="n">
        <f aca="false">Adhérents!H11</f>
        <v>10</v>
      </c>
      <c r="I5" s="139" t="n">
        <f aca="false">Adhérents!I11</f>
        <v>20</v>
      </c>
      <c r="J5" s="139" t="n">
        <f aca="false">Adhérents!J11</f>
        <v>20</v>
      </c>
      <c r="K5" s="139" t="n">
        <f aca="false">Adhérents!K11</f>
        <v>40</v>
      </c>
      <c r="L5" s="139" t="n">
        <f aca="false">Adhérents!L11</f>
        <v>30</v>
      </c>
      <c r="M5" s="139" t="n">
        <f aca="false">Adhérents!M11</f>
        <v>0</v>
      </c>
      <c r="N5" s="140" t="n">
        <f aca="false">SUM(B5:M5)</f>
        <v>345</v>
      </c>
      <c r="O5" s="137"/>
    </row>
    <row r="6" customFormat="false" ht="10.5" hidden="false" customHeight="true" outlineLevel="0" collapsed="false">
      <c r="A6" s="138" t="s">
        <v>343</v>
      </c>
      <c r="B6" s="139"/>
      <c r="C6" s="139"/>
      <c r="D6" s="139"/>
      <c r="E6" s="139"/>
      <c r="F6" s="139" t="n">
        <v>1072.55</v>
      </c>
      <c r="G6" s="139"/>
      <c r="H6" s="139"/>
      <c r="I6" s="139"/>
      <c r="J6" s="139"/>
      <c r="K6" s="139"/>
      <c r="L6" s="139"/>
      <c r="M6" s="139"/>
      <c r="N6" s="140" t="n">
        <f aca="false">SUM(B6:M6)</f>
        <v>1072.55</v>
      </c>
      <c r="O6" s="137"/>
    </row>
    <row r="7" customFormat="false" ht="18" hidden="false" customHeight="true" outlineLevel="0" collapsed="false">
      <c r="A7" s="138" t="s">
        <v>344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40" t="n">
        <f aca="false">SUM(B7:M7)</f>
        <v>0</v>
      </c>
      <c r="O7" s="137"/>
    </row>
    <row r="8" customFormat="false" ht="16.5" hidden="false" customHeight="true" outlineLevel="0" collapsed="false">
      <c r="A8" s="138" t="s">
        <v>345</v>
      </c>
      <c r="B8" s="139" t="n">
        <v>1500</v>
      </c>
      <c r="C8" s="139" t="n">
        <f aca="false">B8</f>
        <v>1500</v>
      </c>
      <c r="D8" s="139" t="n">
        <f aca="false">C8</f>
        <v>1500</v>
      </c>
      <c r="E8" s="139" t="n">
        <f aca="false">D8</f>
        <v>1500</v>
      </c>
      <c r="F8" s="139" t="n">
        <f aca="false">E8</f>
        <v>1500</v>
      </c>
      <c r="G8" s="139" t="n">
        <f aca="false">F8</f>
        <v>1500</v>
      </c>
      <c r="H8" s="139" t="n">
        <v>1000</v>
      </c>
      <c r="I8" s="139" t="n">
        <f aca="false">H8</f>
        <v>1000</v>
      </c>
      <c r="J8" s="139" t="n">
        <v>1500</v>
      </c>
      <c r="K8" s="139" t="n">
        <v>2000</v>
      </c>
      <c r="L8" s="139" t="n">
        <f aca="false">K8</f>
        <v>2000</v>
      </c>
      <c r="M8" s="139" t="n">
        <f aca="false">L8</f>
        <v>2000</v>
      </c>
      <c r="N8" s="140" t="n">
        <f aca="false">SUM(B8:M8)</f>
        <v>18500</v>
      </c>
      <c r="O8" s="137"/>
    </row>
    <row r="9" customFormat="false" ht="1.5" hidden="false" customHeight="true" outlineLevel="0" collapsed="false">
      <c r="A9" s="138" t="s">
        <v>346</v>
      </c>
      <c r="B9" s="139" t="n">
        <f aca="false">Adhérents!B21</f>
        <v>0</v>
      </c>
      <c r="C9" s="139" t="n">
        <v>0</v>
      </c>
      <c r="D9" s="139"/>
      <c r="E9" s="139"/>
      <c r="F9" s="139"/>
      <c r="G9" s="139"/>
      <c r="H9" s="139"/>
      <c r="I9" s="139" t="n">
        <f aca="false">Adhérents!I21</f>
        <v>0</v>
      </c>
      <c r="J9" s="139" t="n">
        <f aca="false">Adhérents!J21</f>
        <v>0</v>
      </c>
      <c r="K9" s="139" t="n">
        <v>0</v>
      </c>
      <c r="L9" s="139" t="n">
        <f aca="false">Adhérents!L21</f>
        <v>80</v>
      </c>
      <c r="M9" s="139" t="n">
        <f aca="false">Adhérents!M21</f>
        <v>120</v>
      </c>
      <c r="N9" s="140" t="n">
        <f aca="false">SUM(B9:M9)</f>
        <v>200</v>
      </c>
      <c r="O9" s="137"/>
    </row>
    <row r="10" customFormat="false" ht="12.75" hidden="false" customHeight="true" outlineLevel="0" collapsed="false">
      <c r="A10" s="142" t="s">
        <v>310</v>
      </c>
      <c r="B10" s="143" t="n">
        <f aca="false">SUM(B11:B17)</f>
        <v>0</v>
      </c>
      <c r="C10" s="143" t="n">
        <f aca="false">SUM(C11:C17)</f>
        <v>2000</v>
      </c>
      <c r="D10" s="143" t="n">
        <f aca="false">SUM(D11:D17)</f>
        <v>8000</v>
      </c>
      <c r="E10" s="143" t="n">
        <f aca="false">SUM(E11:E17)</f>
        <v>8000</v>
      </c>
      <c r="F10" s="143" t="n">
        <f aca="false">SUM(F11:F17)</f>
        <v>0</v>
      </c>
      <c r="G10" s="143" t="n">
        <f aca="false">SUM(G11:G17)</f>
        <v>0</v>
      </c>
      <c r="H10" s="143" t="n">
        <f aca="false">SUM(H11:H17)</f>
        <v>0</v>
      </c>
      <c r="I10" s="143" t="n">
        <f aca="false">SUM(I11:I17)</f>
        <v>0</v>
      </c>
      <c r="J10" s="143" t="n">
        <f aca="false">SUM(J11:J17)</f>
        <v>0</v>
      </c>
      <c r="K10" s="143" t="n">
        <f aca="false">SUM(K11:K17)</f>
        <v>0</v>
      </c>
      <c r="L10" s="143" t="n">
        <f aca="false">SUM(L11:L17)</f>
        <v>0</v>
      </c>
      <c r="M10" s="143" t="n">
        <f aca="false">SUM(M11:M17)</f>
        <v>0</v>
      </c>
      <c r="N10" s="143" t="n">
        <f aca="false">SUM(B10:M10)</f>
        <v>18000</v>
      </c>
      <c r="O10" s="144" t="n">
        <f aca="false">N10/N23</f>
        <v>0.469146453187655</v>
      </c>
    </row>
    <row r="11" customFormat="false" ht="12.75" hidden="false" customHeight="true" outlineLevel="0" collapsed="false">
      <c r="A11" s="142" t="s">
        <v>411</v>
      </c>
      <c r="B11" s="145"/>
      <c r="C11" s="145"/>
      <c r="D11" s="145"/>
      <c r="E11" s="145"/>
      <c r="F11" s="145"/>
      <c r="G11" s="145"/>
      <c r="H11" s="145"/>
      <c r="I11" s="143"/>
      <c r="J11" s="143"/>
      <c r="K11" s="143"/>
      <c r="L11" s="145"/>
      <c r="M11" s="145"/>
      <c r="N11" s="143" t="n">
        <f aca="false">SUM(B11:M11)</f>
        <v>0</v>
      </c>
      <c r="O11" s="137"/>
    </row>
    <row r="12" customFormat="false" ht="12.75" hidden="false" customHeight="true" outlineLevel="0" collapsed="false">
      <c r="A12" s="142" t="s">
        <v>313</v>
      </c>
      <c r="B12" s="145" t="n">
        <v>0</v>
      </c>
      <c r="C12" s="145"/>
      <c r="D12" s="145" t="n">
        <v>8000</v>
      </c>
      <c r="E12" s="145"/>
      <c r="F12" s="145"/>
      <c r="G12" s="145"/>
      <c r="H12" s="145"/>
      <c r="I12" s="145"/>
      <c r="J12" s="145"/>
      <c r="K12" s="145"/>
      <c r="L12" s="145"/>
      <c r="M12" s="145"/>
      <c r="N12" s="143" t="n">
        <f aca="false">SUM(B12:M12)</f>
        <v>8000</v>
      </c>
      <c r="O12" s="137"/>
      <c r="P12" s="146"/>
    </row>
    <row r="13" customFormat="false" ht="12.75" hidden="false" customHeight="true" outlineLevel="0" collapsed="false">
      <c r="A13" s="142" t="s">
        <v>347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3" t="n">
        <f aca="false">SUM(B13:M13)</f>
        <v>0</v>
      </c>
      <c r="O13" s="137"/>
      <c r="P13" s="146"/>
    </row>
    <row r="14" customFormat="false" ht="12.75" hidden="false" customHeight="true" outlineLevel="0" collapsed="false">
      <c r="A14" s="142" t="s">
        <v>314</v>
      </c>
      <c r="B14" s="145"/>
      <c r="C14" s="145"/>
      <c r="D14" s="145"/>
      <c r="E14" s="145" t="n">
        <v>8000</v>
      </c>
      <c r="F14" s="145"/>
      <c r="G14" s="145"/>
      <c r="H14" s="145"/>
      <c r="I14" s="145"/>
      <c r="J14" s="145"/>
      <c r="K14" s="145"/>
      <c r="L14" s="145"/>
      <c r="M14" s="145"/>
      <c r="N14" s="143" t="n">
        <f aca="false">SUM(B14:M14)</f>
        <v>8000</v>
      </c>
      <c r="O14" s="137"/>
    </row>
    <row r="15" customFormat="false" ht="12.75" hidden="false" customHeight="true" outlineLevel="0" collapsed="false">
      <c r="A15" s="142" t="s">
        <v>348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3" t="n">
        <f aca="false">SUM(B15:M15)</f>
        <v>0</v>
      </c>
      <c r="O15" s="137"/>
    </row>
    <row r="16" customFormat="false" ht="12.75" hidden="false" customHeight="true" outlineLevel="0" collapsed="false">
      <c r="A16" s="142" t="s">
        <v>315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3" t="n">
        <f aca="false">SUM(B16:M16)</f>
        <v>0</v>
      </c>
      <c r="O16" s="137"/>
    </row>
    <row r="17" customFormat="false" ht="12.75" hidden="false" customHeight="true" outlineLevel="0" collapsed="false">
      <c r="A17" s="142" t="s">
        <v>349</v>
      </c>
      <c r="B17" s="145" t="n">
        <v>0</v>
      </c>
      <c r="C17" s="145" t="n">
        <v>2000</v>
      </c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3" t="n">
        <f aca="false">SUM(B17:M17)</f>
        <v>2000</v>
      </c>
      <c r="O17" s="137"/>
    </row>
    <row r="18" customFormat="false" ht="12.75" hidden="false" customHeight="true" outlineLevel="0" collapsed="false">
      <c r="A18" s="138" t="s">
        <v>317</v>
      </c>
      <c r="B18" s="139" t="n">
        <f aca="false">SUM(B19:B22)</f>
        <v>0</v>
      </c>
      <c r="C18" s="139" t="n">
        <f aca="false">SUM(C19:C22)</f>
        <v>0</v>
      </c>
      <c r="D18" s="139" t="n">
        <f aca="false">SUM(D19:D22)</f>
        <v>0</v>
      </c>
      <c r="E18" s="139" t="n">
        <f aca="false">SUM(E19:E22)</f>
        <v>0</v>
      </c>
      <c r="F18" s="139" t="n">
        <f aca="false">SUM(F19:F22)</f>
        <v>250</v>
      </c>
      <c r="G18" s="139" t="n">
        <f aca="false">SUM(G19:G22)</f>
        <v>0</v>
      </c>
      <c r="H18" s="139" t="n">
        <f aca="false">SUM(H19:H22)</f>
        <v>0</v>
      </c>
      <c r="I18" s="139" t="n">
        <f aca="false">SUM(I19:I22)</f>
        <v>0</v>
      </c>
      <c r="J18" s="139" t="n">
        <f aca="false">SUM(J19:J22)</f>
        <v>0</v>
      </c>
      <c r="K18" s="139" t="n">
        <f aca="false">SUM(K19:K22)</f>
        <v>0</v>
      </c>
      <c r="L18" s="139" t="n">
        <f aca="false">SUM(L19:L22)</f>
        <v>0</v>
      </c>
      <c r="M18" s="139" t="n">
        <f aca="false">SUM(M19:M22)</f>
        <v>0</v>
      </c>
      <c r="N18" s="140" t="n">
        <f aca="false">SUM(B18:M18)</f>
        <v>250</v>
      </c>
      <c r="O18" s="137"/>
    </row>
    <row r="19" customFormat="false" ht="12.75" hidden="false" customHeight="true" outlineLevel="0" collapsed="false">
      <c r="A19" s="138" t="s">
        <v>350</v>
      </c>
      <c r="B19" s="139"/>
      <c r="C19" s="139"/>
      <c r="D19" s="139"/>
      <c r="E19" s="139"/>
      <c r="F19" s="139" t="n">
        <v>250</v>
      </c>
      <c r="G19" s="139"/>
      <c r="H19" s="139"/>
      <c r="I19" s="139"/>
      <c r="J19" s="139"/>
      <c r="K19" s="139"/>
      <c r="L19" s="139"/>
      <c r="M19" s="139"/>
      <c r="N19" s="140" t="n">
        <f aca="false">SUM(B19:M19)</f>
        <v>250</v>
      </c>
      <c r="O19" s="137"/>
    </row>
    <row r="20" customFormat="false" ht="12.75" hidden="false" customHeight="true" outlineLevel="0" collapsed="false">
      <c r="A20" s="138" t="s">
        <v>351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 t="n">
        <f aca="false">SUM(B20:M20)</f>
        <v>0</v>
      </c>
      <c r="O20" s="137"/>
      <c r="P20" s="146"/>
    </row>
    <row r="21" customFormat="false" ht="12.75" hidden="false" customHeight="true" outlineLevel="0" collapsed="false">
      <c r="A21" s="138" t="s">
        <v>352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 t="n">
        <f aca="false">SUM(B21:M21)</f>
        <v>0</v>
      </c>
      <c r="O21" s="137"/>
    </row>
    <row r="22" customFormat="false" ht="12.75" hidden="false" customHeight="true" outlineLevel="0" collapsed="false">
      <c r="A22" s="138" t="s">
        <v>353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 t="n">
        <f aca="false">SUM(B22:M22)</f>
        <v>0</v>
      </c>
      <c r="O22" s="137"/>
    </row>
    <row r="23" customFormat="false" ht="12.75" hidden="false" customHeight="true" outlineLevel="0" collapsed="false">
      <c r="A23" s="147" t="s">
        <v>319</v>
      </c>
      <c r="B23" s="140" t="n">
        <f aca="false">(B10+B4)+B18</f>
        <v>1685</v>
      </c>
      <c r="C23" s="140" t="n">
        <f aca="false">(C10+C4)+C18</f>
        <v>3500</v>
      </c>
      <c r="D23" s="140" t="n">
        <f aca="false">(D10+D4)+D18</f>
        <v>9530</v>
      </c>
      <c r="E23" s="140" t="n">
        <f aca="false">(E10+E4)+E18</f>
        <v>9500</v>
      </c>
      <c r="F23" s="140" t="n">
        <f aca="false">(F10+F4)+F18</f>
        <v>2832.55</v>
      </c>
      <c r="G23" s="140" t="n">
        <f aca="false">(G10+G4)+G18</f>
        <v>1500</v>
      </c>
      <c r="H23" s="140" t="n">
        <f aca="false">(H10+H4)+H18</f>
        <v>1010</v>
      </c>
      <c r="I23" s="140" t="n">
        <f aca="false">(I10+I4)+I18</f>
        <v>1020</v>
      </c>
      <c r="J23" s="140" t="n">
        <f aca="false">(J10+J4)+J18</f>
        <v>1520</v>
      </c>
      <c r="K23" s="140" t="n">
        <f aca="false">(K10+K4)+K18</f>
        <v>2040</v>
      </c>
      <c r="L23" s="140" t="n">
        <f aca="false">(L10+L4)+L18</f>
        <v>2110</v>
      </c>
      <c r="M23" s="140" t="n">
        <f aca="false">(M10+M4)+M18</f>
        <v>2120</v>
      </c>
      <c r="N23" s="140" t="n">
        <f aca="false">SUM(B23:M23)</f>
        <v>38367.55</v>
      </c>
      <c r="O23" s="137"/>
    </row>
    <row r="24" customFormat="false" ht="12.75" hidden="false" customHeight="true" outlineLevel="0" collapsed="false">
      <c r="A24" s="148" t="s">
        <v>320</v>
      </c>
      <c r="B24" s="145" t="n">
        <f aca="false">SUM(B25:B30)</f>
        <v>0</v>
      </c>
      <c r="C24" s="145" t="n">
        <f aca="false">SUM(C25:C30)</f>
        <v>0</v>
      </c>
      <c r="D24" s="145" t="n">
        <f aca="false">SUM(D25:D30)</f>
        <v>0</v>
      </c>
      <c r="E24" s="145" t="n">
        <f aca="false">SUM(E25:E30)</f>
        <v>0</v>
      </c>
      <c r="F24" s="143" t="n">
        <f aca="false">SUM(F25:F30)</f>
        <v>0</v>
      </c>
      <c r="G24" s="143" t="n">
        <f aca="false">SUM(G25:G30)</f>
        <v>0</v>
      </c>
      <c r="H24" s="143" t="n">
        <f aca="false">SUM(H25:H30)</f>
        <v>0</v>
      </c>
      <c r="I24" s="143" t="n">
        <f aca="false">SUM(I25:I30)</f>
        <v>0</v>
      </c>
      <c r="J24" s="143" t="n">
        <f aca="false">SUM(J25:J30)</f>
        <v>0</v>
      </c>
      <c r="K24" s="143" t="n">
        <f aca="false">SUM(K25:K30)</f>
        <v>0</v>
      </c>
      <c r="L24" s="143" t="n">
        <f aca="false">SUM(L25:L30)</f>
        <v>0</v>
      </c>
      <c r="M24" s="143" t="n">
        <f aca="false">SUM(M25:M30)</f>
        <v>0</v>
      </c>
      <c r="N24" s="143" t="n">
        <f aca="false">SUM(B24:M24)</f>
        <v>0</v>
      </c>
      <c r="O24" s="137"/>
    </row>
    <row r="25" customFormat="false" ht="12.75" hidden="false" customHeight="true" outlineLevel="0" collapsed="false">
      <c r="A25" s="148" t="s">
        <v>354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3"/>
      <c r="M25" s="145"/>
      <c r="N25" s="143" t="n">
        <f aca="false">SUM(B25:M25)</f>
        <v>0</v>
      </c>
      <c r="O25" s="137"/>
    </row>
    <row r="26" customFormat="false" ht="12.75" hidden="false" customHeight="true" outlineLevel="0" collapsed="false">
      <c r="A26" s="148" t="s">
        <v>355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3" t="n">
        <f aca="false">SUM(B26:M26)</f>
        <v>0</v>
      </c>
      <c r="O26" s="137"/>
    </row>
    <row r="27" customFormat="false" ht="12.75" hidden="false" customHeight="true" outlineLevel="0" collapsed="false">
      <c r="A27" s="148" t="s">
        <v>356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3" t="n">
        <f aca="false">SUM(B27:M27)</f>
        <v>0</v>
      </c>
      <c r="O27" s="137"/>
    </row>
    <row r="28" customFormat="false" ht="12.75" hidden="false" customHeight="true" outlineLevel="0" collapsed="false">
      <c r="A28" s="148" t="s">
        <v>414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3"/>
      <c r="N28" s="143" t="n">
        <f aca="false">SUM(B28:M28)</f>
        <v>0</v>
      </c>
      <c r="O28" s="137"/>
    </row>
    <row r="29" customFormat="false" ht="12.75" hidden="false" customHeight="true" outlineLevel="0" collapsed="false">
      <c r="A29" s="148" t="s">
        <v>413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3"/>
      <c r="N29" s="143" t="n">
        <f aca="false">SUM(B29:M29)</f>
        <v>0</v>
      </c>
      <c r="O29" s="137"/>
    </row>
    <row r="30" customFormat="false" ht="12.75" hidden="false" customHeight="true" outlineLevel="0" collapsed="false">
      <c r="A30" s="148" t="s">
        <v>440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3" t="n">
        <f aca="false">SUM(B30:M30)</f>
        <v>0</v>
      </c>
      <c r="O30" s="137"/>
    </row>
    <row r="31" customFormat="false" ht="12.75" hidden="false" customHeight="true" outlineLevel="0" collapsed="false">
      <c r="A31" s="149" t="s">
        <v>360</v>
      </c>
      <c r="B31" s="139" t="n">
        <f aca="false">B8/3</f>
        <v>500</v>
      </c>
      <c r="C31" s="139" t="n">
        <f aca="false">C8/3</f>
        <v>500</v>
      </c>
      <c r="D31" s="139" t="n">
        <f aca="false">D8/3</f>
        <v>500</v>
      </c>
      <c r="E31" s="139" t="n">
        <f aca="false">E8/3</f>
        <v>500</v>
      </c>
      <c r="F31" s="139" t="n">
        <f aca="false">F8/3</f>
        <v>500</v>
      </c>
      <c r="G31" s="139" t="n">
        <f aca="false">G8/3</f>
        <v>500</v>
      </c>
      <c r="H31" s="139" t="n">
        <f aca="false">H8/3</f>
        <v>333.333333333333</v>
      </c>
      <c r="I31" s="139" t="n">
        <f aca="false">I8/3</f>
        <v>333.333333333333</v>
      </c>
      <c r="J31" s="139" t="n">
        <f aca="false">J8/3</f>
        <v>500</v>
      </c>
      <c r="K31" s="139" t="n">
        <f aca="false">K8/3</f>
        <v>666.666666666667</v>
      </c>
      <c r="L31" s="139" t="n">
        <f aca="false">L8/3</f>
        <v>666.666666666667</v>
      </c>
      <c r="M31" s="139" t="n">
        <f aca="false">M8/3</f>
        <v>666.666666666667</v>
      </c>
      <c r="N31" s="140" t="n">
        <f aca="false">SUM(B31:M31)</f>
        <v>6166.66666666667</v>
      </c>
      <c r="O31" s="137"/>
    </row>
    <row r="32" customFormat="false" ht="12.75" hidden="false" customHeight="true" outlineLevel="0" collapsed="false">
      <c r="A32" s="142" t="s">
        <v>361</v>
      </c>
      <c r="B32" s="143" t="n">
        <f aca="false">SUM(B33:B36)</f>
        <v>50</v>
      </c>
      <c r="C32" s="143" t="n">
        <f aca="false">SUM(C33:C36)</f>
        <v>50</v>
      </c>
      <c r="D32" s="143" t="n">
        <f aca="false">SUM(D33:D36)</f>
        <v>350</v>
      </c>
      <c r="E32" s="143" t="n">
        <f aca="false">SUM(E33:E36)</f>
        <v>50</v>
      </c>
      <c r="F32" s="143" t="n">
        <f aca="false">SUM(F33:F36)</f>
        <v>1070</v>
      </c>
      <c r="G32" s="143" t="n">
        <f aca="false">SUM(G33:G36)</f>
        <v>50</v>
      </c>
      <c r="H32" s="143" t="n">
        <f aca="false">SUM(H33:H36)</f>
        <v>50</v>
      </c>
      <c r="I32" s="143" t="n">
        <f aca="false">SUM(I33:I36)</f>
        <v>350</v>
      </c>
      <c r="J32" s="143" t="n">
        <v>2000</v>
      </c>
      <c r="K32" s="143" t="n">
        <f aca="false">SUM(K33:K36)</f>
        <v>50</v>
      </c>
      <c r="L32" s="143" t="n">
        <f aca="false">SUM(L33:L36)</f>
        <v>50</v>
      </c>
      <c r="M32" s="143" t="n">
        <f aca="false">SUM(M33:M36)</f>
        <v>50</v>
      </c>
      <c r="N32" s="143" t="n">
        <f aca="false">SUM(B32:M32)</f>
        <v>4170</v>
      </c>
      <c r="O32" s="137"/>
    </row>
    <row r="33" customFormat="false" ht="12.75" hidden="false" customHeight="true" outlineLevel="0" collapsed="false">
      <c r="A33" s="142" t="s">
        <v>362</v>
      </c>
      <c r="B33" s="145"/>
      <c r="C33" s="145"/>
      <c r="D33" s="145" t="n">
        <v>300</v>
      </c>
      <c r="E33" s="145"/>
      <c r="F33" s="145" t="n">
        <v>1020</v>
      </c>
      <c r="G33" s="145"/>
      <c r="H33" s="145"/>
      <c r="I33" s="145" t="n">
        <v>300</v>
      </c>
      <c r="J33" s="145"/>
      <c r="K33" s="145"/>
      <c r="L33" s="145"/>
      <c r="M33" s="145"/>
      <c r="N33" s="143" t="n">
        <f aca="false">SUM(B33:M33)</f>
        <v>1620</v>
      </c>
      <c r="O33" s="137"/>
    </row>
    <row r="34" customFormat="false" ht="12.75" hidden="false" customHeight="true" outlineLevel="0" collapsed="false">
      <c r="A34" s="142" t="s">
        <v>415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3" t="n">
        <f aca="false">SUM(B34:M34)</f>
        <v>0</v>
      </c>
      <c r="O34" s="137"/>
    </row>
    <row r="35" customFormat="false" ht="12.75" hidden="false" customHeight="true" outlineLevel="0" collapsed="false">
      <c r="A35" s="142" t="s">
        <v>364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3" t="n">
        <f aca="false">SUM(B35:M35)</f>
        <v>0</v>
      </c>
      <c r="O35" s="137"/>
    </row>
    <row r="36" customFormat="false" ht="12.75" hidden="false" customHeight="true" outlineLevel="0" collapsed="false">
      <c r="A36" s="142" t="s">
        <v>365</v>
      </c>
      <c r="B36" s="145" t="n">
        <f aca="false">50</f>
        <v>50</v>
      </c>
      <c r="C36" s="145" t="n">
        <f aca="false">B36</f>
        <v>50</v>
      </c>
      <c r="D36" s="145" t="n">
        <f aca="false">C36</f>
        <v>50</v>
      </c>
      <c r="E36" s="145" t="n">
        <f aca="false">D36</f>
        <v>50</v>
      </c>
      <c r="F36" s="145" t="n">
        <f aca="false">E36</f>
        <v>50</v>
      </c>
      <c r="G36" s="145" t="n">
        <f aca="false">F36</f>
        <v>50</v>
      </c>
      <c r="H36" s="145" t="n">
        <f aca="false">G36</f>
        <v>50</v>
      </c>
      <c r="I36" s="145" t="n">
        <f aca="false">H36</f>
        <v>50</v>
      </c>
      <c r="J36" s="145" t="n">
        <f aca="false">I36</f>
        <v>50</v>
      </c>
      <c r="K36" s="145" t="n">
        <f aca="false">J36</f>
        <v>50</v>
      </c>
      <c r="L36" s="145" t="n">
        <f aca="false">K36</f>
        <v>50</v>
      </c>
      <c r="M36" s="145" t="n">
        <f aca="false">L36</f>
        <v>50</v>
      </c>
      <c r="N36" s="143" t="n">
        <f aca="false">SUM(B36:M36)</f>
        <v>600</v>
      </c>
      <c r="O36" s="137"/>
    </row>
    <row r="37" customFormat="false" ht="12.75" hidden="false" customHeight="true" outlineLevel="0" collapsed="false">
      <c r="A37" s="138" t="s">
        <v>366</v>
      </c>
      <c r="B37" s="140" t="n">
        <f aca="false">SUM(B38:B43)</f>
        <v>100</v>
      </c>
      <c r="C37" s="140" t="n">
        <f aca="false">SUM(C38:C43)</f>
        <v>100</v>
      </c>
      <c r="D37" s="140" t="n">
        <f aca="false">SUM(D38:D43)</f>
        <v>100</v>
      </c>
      <c r="E37" s="140" t="n">
        <f aca="false">SUM(E38:E43)</f>
        <v>100</v>
      </c>
      <c r="F37" s="140" t="n">
        <f aca="false">SUM(F38:F43)</f>
        <v>100</v>
      </c>
      <c r="G37" s="140" t="n">
        <f aca="false">SUM(G38:G43)</f>
        <v>100</v>
      </c>
      <c r="H37" s="140" t="n">
        <f aca="false">SUM(H38:H43)</f>
        <v>100</v>
      </c>
      <c r="I37" s="140" t="n">
        <f aca="false">SUM(I38:I43)</f>
        <v>100</v>
      </c>
      <c r="J37" s="140" t="n">
        <f aca="false">SUM(J38:J43)</f>
        <v>100</v>
      </c>
      <c r="K37" s="140" t="n">
        <f aca="false">SUM(K38:K43)</f>
        <v>100</v>
      </c>
      <c r="L37" s="140" t="n">
        <f aca="false">SUM(L38:L43)</f>
        <v>100</v>
      </c>
      <c r="M37" s="140" t="n">
        <f aca="false">SUM(M38:M43)</f>
        <v>250</v>
      </c>
      <c r="N37" s="140" t="n">
        <f aca="false">SUM(B37:M37)</f>
        <v>1350</v>
      </c>
      <c r="O37" s="137"/>
    </row>
    <row r="38" customFormat="false" ht="12.75" hidden="false" customHeight="true" outlineLevel="0" collapsed="false">
      <c r="A38" s="138" t="s">
        <v>367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 t="n">
        <f aca="false">SUM(B38:M38)</f>
        <v>0</v>
      </c>
      <c r="O38" s="137"/>
    </row>
    <row r="39" customFormat="false" ht="12.75" hidden="false" customHeight="true" outlineLevel="0" collapsed="false">
      <c r="A39" s="138" t="s">
        <v>368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 t="n">
        <f aca="false">SUM(B39:M39)</f>
        <v>0</v>
      </c>
      <c r="O39" s="137"/>
    </row>
    <row r="40" customFormat="false" ht="12.75" hidden="false" customHeight="true" outlineLevel="0" collapsed="false">
      <c r="A40" s="138" t="s">
        <v>369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 t="n">
        <f aca="false">SUM(B40:M40)</f>
        <v>0</v>
      </c>
      <c r="O40" s="137"/>
    </row>
    <row r="41" customFormat="false" ht="12.75" hidden="false" customHeight="true" outlineLevel="0" collapsed="false">
      <c r="A41" s="138" t="s">
        <v>416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 t="n">
        <v>150</v>
      </c>
      <c r="N41" s="140" t="n">
        <f aca="false">SUM(B41:M41)</f>
        <v>150</v>
      </c>
      <c r="O41" s="137"/>
    </row>
    <row r="42" customFormat="false" ht="12.75" hidden="false" customHeight="true" outlineLevel="0" collapsed="false">
      <c r="A42" s="138" t="s">
        <v>371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 t="n">
        <f aca="false">SUM(B42:M42)</f>
        <v>0</v>
      </c>
      <c r="O42" s="137"/>
    </row>
    <row r="43" customFormat="false" ht="12.75" hidden="false" customHeight="true" outlineLevel="0" collapsed="false">
      <c r="A43" s="138" t="s">
        <v>365</v>
      </c>
      <c r="B43" s="139" t="n">
        <v>100</v>
      </c>
      <c r="C43" s="139" t="n">
        <f aca="false">B43</f>
        <v>100</v>
      </c>
      <c r="D43" s="139" t="n">
        <f aca="false">C43</f>
        <v>100</v>
      </c>
      <c r="E43" s="139" t="n">
        <f aca="false">D43</f>
        <v>100</v>
      </c>
      <c r="F43" s="139" t="n">
        <f aca="false">E43</f>
        <v>100</v>
      </c>
      <c r="G43" s="139" t="n">
        <f aca="false">F43</f>
        <v>100</v>
      </c>
      <c r="H43" s="139" t="n">
        <f aca="false">G43</f>
        <v>100</v>
      </c>
      <c r="I43" s="139" t="n">
        <f aca="false">H43</f>
        <v>100</v>
      </c>
      <c r="J43" s="139" t="n">
        <f aca="false">I43</f>
        <v>100</v>
      </c>
      <c r="K43" s="139" t="n">
        <f aca="false">J43</f>
        <v>100</v>
      </c>
      <c r="L43" s="139" t="n">
        <f aca="false">K43</f>
        <v>100</v>
      </c>
      <c r="M43" s="139" t="n">
        <f aca="false">L43</f>
        <v>100</v>
      </c>
      <c r="N43" s="140" t="n">
        <f aca="false">SUM(B43:M43)</f>
        <v>1200</v>
      </c>
      <c r="O43" s="137"/>
    </row>
    <row r="44" customFormat="false" ht="12.75" hidden="false" customHeight="true" outlineLevel="0" collapsed="false">
      <c r="A44" s="142" t="s">
        <v>372</v>
      </c>
      <c r="B44" s="143" t="n">
        <f aca="false">SUM(B45:B47)</f>
        <v>0</v>
      </c>
      <c r="C44" s="143" t="n">
        <f aca="false">SUM(C45:C47)</f>
        <v>0</v>
      </c>
      <c r="D44" s="143" t="n">
        <f aca="false">SUM(D45:D47)</f>
        <v>0</v>
      </c>
      <c r="E44" s="143" t="n">
        <f aca="false">SUM(E45:E47)</f>
        <v>0</v>
      </c>
      <c r="F44" s="143"/>
      <c r="G44" s="143"/>
      <c r="H44" s="143" t="n">
        <f aca="false">SUM(H45:H47)</f>
        <v>10</v>
      </c>
      <c r="I44" s="143" t="n">
        <f aca="false">SUM(I45:I47)</f>
        <v>10</v>
      </c>
      <c r="J44" s="143" t="n">
        <f aca="false">SUM(J45:J47)</f>
        <v>310</v>
      </c>
      <c r="K44" s="143" t="n">
        <f aca="false">SUM(K45:K47)</f>
        <v>10</v>
      </c>
      <c r="L44" s="143" t="n">
        <f aca="false">SUM(L45:L47)</f>
        <v>10</v>
      </c>
      <c r="M44" s="143" t="n">
        <f aca="false">SUM(M45:M47)</f>
        <v>10</v>
      </c>
      <c r="N44" s="143" t="n">
        <f aca="false">SUM(B44:M44)</f>
        <v>360</v>
      </c>
      <c r="O44" s="137"/>
    </row>
    <row r="45" customFormat="false" ht="12.75" hidden="false" customHeight="true" outlineLevel="0" collapsed="false">
      <c r="A45" s="142" t="s">
        <v>417</v>
      </c>
      <c r="B45" s="145"/>
      <c r="C45" s="145"/>
      <c r="D45" s="145"/>
      <c r="E45" s="145"/>
      <c r="F45" s="145"/>
      <c r="G45" s="145"/>
      <c r="H45" s="145"/>
      <c r="I45" s="145"/>
      <c r="J45" s="145" t="n">
        <v>200</v>
      </c>
      <c r="K45" s="145"/>
      <c r="L45" s="145"/>
      <c r="M45" s="145"/>
      <c r="N45" s="143" t="n">
        <f aca="false">SUM(B45:M45)</f>
        <v>200</v>
      </c>
      <c r="O45" s="137"/>
    </row>
    <row r="46" customFormat="false" ht="12.75" hidden="false" customHeight="true" outlineLevel="0" collapsed="false">
      <c r="A46" s="142" t="s">
        <v>374</v>
      </c>
      <c r="B46" s="145"/>
      <c r="C46" s="145"/>
      <c r="D46" s="145"/>
      <c r="E46" s="145"/>
      <c r="F46" s="145"/>
      <c r="G46" s="145"/>
      <c r="H46" s="145"/>
      <c r="I46" s="145"/>
      <c r="J46" s="145" t="n">
        <v>100</v>
      </c>
      <c r="K46" s="145"/>
      <c r="L46" s="145"/>
      <c r="M46" s="145"/>
      <c r="N46" s="143" t="n">
        <f aca="false">SUM(B46:M46)</f>
        <v>100</v>
      </c>
      <c r="O46" s="137"/>
    </row>
    <row r="47" customFormat="false" ht="12.75" hidden="false" customHeight="true" outlineLevel="0" collapsed="false">
      <c r="A47" s="142" t="s">
        <v>365</v>
      </c>
      <c r="B47" s="145"/>
      <c r="C47" s="145"/>
      <c r="D47" s="145"/>
      <c r="E47" s="145"/>
      <c r="F47" s="145" t="n">
        <v>10</v>
      </c>
      <c r="G47" s="145" t="n">
        <f aca="false">F47</f>
        <v>10</v>
      </c>
      <c r="H47" s="145" t="n">
        <f aca="false">G47</f>
        <v>10</v>
      </c>
      <c r="I47" s="145" t="n">
        <f aca="false">H47</f>
        <v>10</v>
      </c>
      <c r="J47" s="145" t="n">
        <f aca="false">I47</f>
        <v>10</v>
      </c>
      <c r="K47" s="145" t="n">
        <f aca="false">J47</f>
        <v>10</v>
      </c>
      <c r="L47" s="145" t="n">
        <f aca="false">K47</f>
        <v>10</v>
      </c>
      <c r="M47" s="145" t="n">
        <f aca="false">L47</f>
        <v>10</v>
      </c>
      <c r="N47" s="143" t="n">
        <f aca="false">SUM(B47:M47)</f>
        <v>80</v>
      </c>
      <c r="O47" s="137"/>
    </row>
    <row r="48" customFormat="false" ht="12.75" hidden="false" customHeight="true" outlineLevel="0" collapsed="false">
      <c r="A48" s="138" t="s">
        <v>375</v>
      </c>
      <c r="B48" s="139" t="n">
        <f aca="false">SUM(B49:B59)</f>
        <v>1759.8275</v>
      </c>
      <c r="C48" s="139" t="n">
        <f aca="false">SUM(C49:C59)</f>
        <v>2459.8275</v>
      </c>
      <c r="D48" s="139" t="n">
        <f aca="false">SUM(D49:D59)</f>
        <v>1759.8275</v>
      </c>
      <c r="E48" s="139" t="n">
        <f aca="false">SUM(E49:E59)</f>
        <v>1959.8275</v>
      </c>
      <c r="F48" s="139" t="n">
        <f aca="false">SUM(F49:F59)</f>
        <v>1759.8275</v>
      </c>
      <c r="G48" s="139" t="n">
        <f aca="false">SUM(G49:G59)</f>
        <v>1959.8275</v>
      </c>
      <c r="H48" s="139" t="n">
        <f aca="false">SUM(H49:H59)</f>
        <v>1759.8275</v>
      </c>
      <c r="I48" s="139" t="n">
        <f aca="false">SUM(I49:I59)</f>
        <v>2209.8275</v>
      </c>
      <c r="J48" s="139" t="n">
        <f aca="false">SUM(J49:J59)</f>
        <v>1909.8275</v>
      </c>
      <c r="K48" s="139" t="n">
        <f aca="false">SUM(K49:K59)</f>
        <v>1959.8275</v>
      </c>
      <c r="L48" s="139" t="n">
        <f aca="false">SUM(L49:L59)</f>
        <v>1759.8275</v>
      </c>
      <c r="M48" s="139" t="n">
        <f aca="false">SUM(M49:M59)</f>
        <v>1959.8275</v>
      </c>
      <c r="N48" s="140" t="n">
        <f aca="false">SUM(B48:M48)</f>
        <v>23217.93</v>
      </c>
      <c r="O48" s="137"/>
    </row>
    <row r="49" customFormat="false" ht="12.75" hidden="false" customHeight="true" outlineLevel="0" collapsed="false">
      <c r="A49" s="138" t="s">
        <v>376</v>
      </c>
      <c r="B49" s="139" t="n">
        <f aca="false">2950/2*1.03*1.03</f>
        <v>1564.8275</v>
      </c>
      <c r="C49" s="139" t="n">
        <f aca="false">B49</f>
        <v>1564.8275</v>
      </c>
      <c r="D49" s="139" t="n">
        <f aca="false">C49</f>
        <v>1564.8275</v>
      </c>
      <c r="E49" s="139" t="n">
        <f aca="false">D49</f>
        <v>1564.8275</v>
      </c>
      <c r="F49" s="139" t="n">
        <f aca="false">E49</f>
        <v>1564.8275</v>
      </c>
      <c r="G49" s="139" t="n">
        <f aca="false">F49</f>
        <v>1564.8275</v>
      </c>
      <c r="H49" s="139" t="n">
        <f aca="false">G49</f>
        <v>1564.8275</v>
      </c>
      <c r="I49" s="139" t="n">
        <f aca="false">H49</f>
        <v>1564.8275</v>
      </c>
      <c r="J49" s="139" t="n">
        <f aca="false">I49</f>
        <v>1564.8275</v>
      </c>
      <c r="K49" s="139" t="n">
        <f aca="false">J49</f>
        <v>1564.8275</v>
      </c>
      <c r="L49" s="139" t="n">
        <f aca="false">K49</f>
        <v>1564.8275</v>
      </c>
      <c r="M49" s="139" t="n">
        <f aca="false">L49</f>
        <v>1564.8275</v>
      </c>
      <c r="N49" s="140" t="n">
        <f aca="false">SUM(B49:M49)</f>
        <v>18777.93</v>
      </c>
      <c r="O49" s="137"/>
    </row>
    <row r="50" customFormat="false" ht="12.75" hidden="false" customHeight="true" outlineLevel="0" collapsed="false">
      <c r="A50" s="138" t="s">
        <v>377</v>
      </c>
      <c r="B50" s="139" t="n">
        <v>100</v>
      </c>
      <c r="C50" s="139" t="n">
        <f aca="false">B50</f>
        <v>100</v>
      </c>
      <c r="D50" s="139" t="n">
        <v>100</v>
      </c>
      <c r="E50" s="139" t="n">
        <f aca="false">D50</f>
        <v>100</v>
      </c>
      <c r="F50" s="139" t="n">
        <f aca="false">E50</f>
        <v>100</v>
      </c>
      <c r="G50" s="139" t="n">
        <v>100</v>
      </c>
      <c r="H50" s="139" t="n">
        <v>100</v>
      </c>
      <c r="I50" s="139" t="n">
        <f aca="false">H50</f>
        <v>100</v>
      </c>
      <c r="J50" s="139" t="n">
        <f aca="false">I50</f>
        <v>100</v>
      </c>
      <c r="K50" s="139" t="n">
        <f aca="false">J50</f>
        <v>100</v>
      </c>
      <c r="L50" s="139" t="n">
        <f aca="false">K50</f>
        <v>100</v>
      </c>
      <c r="M50" s="139" t="n">
        <v>300</v>
      </c>
      <c r="N50" s="140" t="n">
        <f aca="false">SUM(B50:M50)</f>
        <v>1400</v>
      </c>
      <c r="O50" s="137"/>
    </row>
    <row r="51" customFormat="false" ht="12.75" hidden="false" customHeight="true" outlineLevel="0" collapsed="false">
      <c r="A51" s="138" t="s">
        <v>378</v>
      </c>
      <c r="B51" s="139" t="n">
        <v>50</v>
      </c>
      <c r="C51" s="139" t="n">
        <v>50</v>
      </c>
      <c r="D51" s="139" t="n">
        <v>50</v>
      </c>
      <c r="E51" s="139" t="n">
        <v>50</v>
      </c>
      <c r="F51" s="139" t="n">
        <v>50</v>
      </c>
      <c r="G51" s="139" t="n">
        <v>50</v>
      </c>
      <c r="H51" s="139" t="n">
        <v>50</v>
      </c>
      <c r="I51" s="139" t="n">
        <v>300</v>
      </c>
      <c r="J51" s="139" t="n">
        <v>200</v>
      </c>
      <c r="K51" s="139" t="n">
        <v>50</v>
      </c>
      <c r="L51" s="139" t="n">
        <v>50</v>
      </c>
      <c r="M51" s="139" t="n">
        <v>50</v>
      </c>
      <c r="N51" s="140" t="n">
        <f aca="false">SUM(B51:M51)</f>
        <v>1000</v>
      </c>
      <c r="O51" s="137"/>
    </row>
    <row r="52" customFormat="false" ht="12.75" hidden="false" customHeight="true" outlineLevel="0" collapsed="false">
      <c r="A52" s="138" t="s">
        <v>379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 t="n">
        <f aca="false">SUM(B52:M52)</f>
        <v>0</v>
      </c>
      <c r="O52" s="137"/>
    </row>
    <row r="53" customFormat="false" ht="12.75" hidden="false" customHeight="true" outlineLevel="0" collapsed="false">
      <c r="A53" s="138" t="s">
        <v>380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 t="n">
        <f aca="false">SUM(B53:M53)</f>
        <v>0</v>
      </c>
      <c r="O53" s="137"/>
    </row>
    <row r="54" customFormat="false" ht="12.75" hidden="false" customHeight="true" outlineLevel="0" collapsed="false">
      <c r="A54" s="138" t="s">
        <v>381</v>
      </c>
      <c r="B54" s="139"/>
      <c r="C54" s="139" t="n">
        <v>200</v>
      </c>
      <c r="D54" s="139"/>
      <c r="E54" s="139" t="n">
        <v>200</v>
      </c>
      <c r="F54" s="139"/>
      <c r="G54" s="139" t="n">
        <v>200</v>
      </c>
      <c r="H54" s="139"/>
      <c r="I54" s="139" t="n">
        <v>200</v>
      </c>
      <c r="J54" s="139"/>
      <c r="K54" s="139" t="n">
        <v>200</v>
      </c>
      <c r="L54" s="139"/>
      <c r="M54" s="139"/>
      <c r="N54" s="140" t="n">
        <f aca="false">SUM(B54:M54)</f>
        <v>1000</v>
      </c>
      <c r="O54" s="137"/>
    </row>
    <row r="55" customFormat="false" ht="12.75" hidden="false" customHeight="true" outlineLevel="0" collapsed="false">
      <c r="A55" s="138" t="s">
        <v>382</v>
      </c>
      <c r="B55" s="139"/>
      <c r="C55" s="139"/>
      <c r="D55" s="139"/>
      <c r="E55" s="139"/>
      <c r="F55" s="139"/>
      <c r="G55" s="139" t="n">
        <f aca="false">F55</f>
        <v>0</v>
      </c>
      <c r="H55" s="139" t="n">
        <f aca="false">G55</f>
        <v>0</v>
      </c>
      <c r="I55" s="139" t="n">
        <f aca="false">H55</f>
        <v>0</v>
      </c>
      <c r="J55" s="139" t="n">
        <f aca="false">I55</f>
        <v>0</v>
      </c>
      <c r="K55" s="139" t="n">
        <f aca="false">J55</f>
        <v>0</v>
      </c>
      <c r="L55" s="139" t="n">
        <f aca="false">K55</f>
        <v>0</v>
      </c>
      <c r="M55" s="139" t="n">
        <f aca="false">L55</f>
        <v>0</v>
      </c>
      <c r="N55" s="140" t="n">
        <f aca="false">SUM(B55:M55)</f>
        <v>0</v>
      </c>
      <c r="O55" s="137"/>
    </row>
    <row r="56" customFormat="false" ht="12.75" hidden="false" customHeight="true" outlineLevel="0" collapsed="false">
      <c r="A56" s="151" t="s">
        <v>383</v>
      </c>
      <c r="B56" s="139"/>
      <c r="C56" s="139" t="n">
        <v>500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 t="n">
        <f aca="false">SUM(B56:M56)</f>
        <v>500</v>
      </c>
      <c r="O56" s="137"/>
    </row>
    <row r="57" customFormat="false" ht="12.75" hidden="false" customHeight="true" outlineLevel="0" collapsed="false">
      <c r="A57" s="151" t="s">
        <v>60</v>
      </c>
      <c r="B57" s="139" t="n">
        <v>15</v>
      </c>
      <c r="C57" s="139" t="n">
        <v>15</v>
      </c>
      <c r="D57" s="139" t="n">
        <v>15</v>
      </c>
      <c r="E57" s="139" t="n">
        <v>15</v>
      </c>
      <c r="F57" s="139" t="n">
        <v>15</v>
      </c>
      <c r="G57" s="139" t="n">
        <v>15</v>
      </c>
      <c r="H57" s="139" t="n">
        <v>15</v>
      </c>
      <c r="I57" s="139" t="n">
        <v>15</v>
      </c>
      <c r="J57" s="139" t="n">
        <v>15</v>
      </c>
      <c r="K57" s="139" t="n">
        <v>15</v>
      </c>
      <c r="L57" s="139" t="n">
        <v>15</v>
      </c>
      <c r="M57" s="139" t="n">
        <v>15</v>
      </c>
      <c r="N57" s="140" t="n">
        <f aca="false">SUM(B57:M57)</f>
        <v>180</v>
      </c>
      <c r="O57" s="137"/>
    </row>
    <row r="58" customFormat="false" ht="12.75" hidden="false" customHeight="true" outlineLevel="0" collapsed="false">
      <c r="A58" s="138" t="s">
        <v>384</v>
      </c>
      <c r="B58" s="139"/>
      <c r="C58" s="139"/>
      <c r="D58" s="139"/>
      <c r="E58" s="139"/>
      <c r="F58" s="139"/>
      <c r="G58" s="139" t="n">
        <f aca="false">F58</f>
        <v>0</v>
      </c>
      <c r="H58" s="139" t="n">
        <f aca="false">G58</f>
        <v>0</v>
      </c>
      <c r="I58" s="139" t="n">
        <f aca="false">H58</f>
        <v>0</v>
      </c>
      <c r="J58" s="139" t="n">
        <f aca="false">I58</f>
        <v>0</v>
      </c>
      <c r="K58" s="139" t="n">
        <f aca="false">J58</f>
        <v>0</v>
      </c>
      <c r="L58" s="139" t="n">
        <f aca="false">K58</f>
        <v>0</v>
      </c>
      <c r="M58" s="139" t="n">
        <f aca="false">L58</f>
        <v>0</v>
      </c>
      <c r="N58" s="140" t="n">
        <f aca="false">SUM(B58:M58)</f>
        <v>0</v>
      </c>
      <c r="O58" s="137"/>
    </row>
    <row r="59" customFormat="false" ht="12.75" hidden="false" customHeight="true" outlineLevel="0" collapsed="false">
      <c r="A59" s="138" t="s">
        <v>365</v>
      </c>
      <c r="B59" s="139" t="n">
        <v>30</v>
      </c>
      <c r="C59" s="139" t="n">
        <f aca="false">B59</f>
        <v>30</v>
      </c>
      <c r="D59" s="139" t="n">
        <f aca="false">C59</f>
        <v>30</v>
      </c>
      <c r="E59" s="139" t="n">
        <f aca="false">D59</f>
        <v>30</v>
      </c>
      <c r="F59" s="139" t="n">
        <f aca="false">E59</f>
        <v>30</v>
      </c>
      <c r="G59" s="139" t="n">
        <f aca="false">F59</f>
        <v>30</v>
      </c>
      <c r="H59" s="139" t="n">
        <f aca="false">G59</f>
        <v>30</v>
      </c>
      <c r="I59" s="139" t="n">
        <f aca="false">H59</f>
        <v>30</v>
      </c>
      <c r="J59" s="139" t="n">
        <f aca="false">I59</f>
        <v>30</v>
      </c>
      <c r="K59" s="139" t="n">
        <f aca="false">J59</f>
        <v>30</v>
      </c>
      <c r="L59" s="139" t="n">
        <f aca="false">K59</f>
        <v>30</v>
      </c>
      <c r="M59" s="139" t="n">
        <f aca="false">L59</f>
        <v>30</v>
      </c>
      <c r="N59" s="140" t="n">
        <f aca="false">SUM(B59:M59)</f>
        <v>360</v>
      </c>
      <c r="O59" s="137"/>
    </row>
    <row r="60" customFormat="false" ht="41.25" hidden="false" customHeight="true" outlineLevel="0" collapsed="false">
      <c r="A60" s="152" t="s">
        <v>324</v>
      </c>
      <c r="B60" s="143" t="n">
        <f aca="false">((((B24+B31)+B32)+B37)+B44)+B48</f>
        <v>2409.8275</v>
      </c>
      <c r="C60" s="143" t="n">
        <f aca="false">((((C24+C31)+C32)+C37)+C44)+C48</f>
        <v>3109.8275</v>
      </c>
      <c r="D60" s="143" t="n">
        <f aca="false">((((D24+D31)+D32)+D37)+D44)+D48</f>
        <v>2709.8275</v>
      </c>
      <c r="E60" s="143" t="n">
        <f aca="false">((((E24+E31)+E32)+E37)+E44)+E48</f>
        <v>2609.8275</v>
      </c>
      <c r="F60" s="143" t="n">
        <f aca="false">((((F24+F31)+F32)+F37)+F44)+F48</f>
        <v>3429.8275</v>
      </c>
      <c r="G60" s="143" t="n">
        <f aca="false">((((G24+G31)+G32)+G37)+G44)+G48</f>
        <v>2609.8275</v>
      </c>
      <c r="H60" s="143" t="n">
        <f aca="false">((((H24+H31)+H32)+H37)+H44)+H48</f>
        <v>2253.16083333333</v>
      </c>
      <c r="I60" s="143" t="n">
        <f aca="false">((((I24+I31)+I32)+I37)+I44)+I48</f>
        <v>3003.16083333333</v>
      </c>
      <c r="J60" s="143" t="n">
        <f aca="false">((((J24+J31)+J32)+J37)+J44)+J48</f>
        <v>4819.8275</v>
      </c>
      <c r="K60" s="143" t="n">
        <f aca="false">((((K24+K31)+K32)+K37)+K44)+K48</f>
        <v>2786.49416666667</v>
      </c>
      <c r="L60" s="143" t="n">
        <f aca="false">((((L24+L31)+L32)+L37)+L44)+L48</f>
        <v>2586.49416666667</v>
      </c>
      <c r="M60" s="143" t="n">
        <f aca="false">((((M24+M31)+M32)+M37)+M44)+M48</f>
        <v>2936.49416666667</v>
      </c>
      <c r="N60" s="143" t="n">
        <f aca="false">SUM(B60:M60)</f>
        <v>35264.5966666667</v>
      </c>
      <c r="O60" s="153"/>
    </row>
    <row r="61" customFormat="false" ht="12.75" hidden="false" customHeight="true" outlineLevel="0" collapsed="false">
      <c r="A61" s="135" t="s">
        <v>385</v>
      </c>
      <c r="B61" s="154" t="n">
        <f aca="false">B23-B60</f>
        <v>-724.8275</v>
      </c>
      <c r="C61" s="154" t="n">
        <f aca="false">C23-C60</f>
        <v>390.1725</v>
      </c>
      <c r="D61" s="154" t="n">
        <f aca="false">D23-D60</f>
        <v>6820.1725</v>
      </c>
      <c r="E61" s="154" t="n">
        <f aca="false">E23-E60</f>
        <v>6890.1725</v>
      </c>
      <c r="F61" s="154" t="n">
        <f aca="false">F23-F60</f>
        <v>-597.2775</v>
      </c>
      <c r="G61" s="154" t="n">
        <f aca="false">G23-G60</f>
        <v>-1109.8275</v>
      </c>
      <c r="H61" s="154" t="n">
        <f aca="false">H23-H60</f>
        <v>-1243.16083333333</v>
      </c>
      <c r="I61" s="154" t="n">
        <f aca="false">I23-I60</f>
        <v>-1983.16083333333</v>
      </c>
      <c r="J61" s="154" t="n">
        <f aca="false">J23-J60</f>
        <v>-3299.8275</v>
      </c>
      <c r="K61" s="154" t="n">
        <f aca="false">K23-K60</f>
        <v>-746.494166666667</v>
      </c>
      <c r="L61" s="154" t="n">
        <f aca="false">L23-L60</f>
        <v>-476.494166666667</v>
      </c>
      <c r="M61" s="154" t="n">
        <f aca="false">M23-M60</f>
        <v>-816.494166666667</v>
      </c>
      <c r="N61" s="155"/>
    </row>
    <row r="62" customFormat="false" ht="12.75" hidden="false" customHeight="true" outlineLevel="0" collapsed="false">
      <c r="A62" s="135" t="s">
        <v>386</v>
      </c>
      <c r="B62" s="156" t="n">
        <f aca="false">B67+B61</f>
        <v>-5312.79363333333</v>
      </c>
      <c r="C62" s="156" t="n">
        <f aca="false">+B62+C61</f>
        <v>-4922.62113333333</v>
      </c>
      <c r="D62" s="156" t="n">
        <f aca="false">+C62+D61</f>
        <v>1897.55136666667</v>
      </c>
      <c r="E62" s="156" t="n">
        <f aca="false">+D62+E61</f>
        <v>8787.72386666667</v>
      </c>
      <c r="F62" s="156" t="n">
        <f aca="false">+E62+F61</f>
        <v>8190.44636666667</v>
      </c>
      <c r="G62" s="156" t="n">
        <f aca="false">+F62+G61</f>
        <v>7080.61886666667</v>
      </c>
      <c r="H62" s="156" t="n">
        <f aca="false">+G62+H61</f>
        <v>5837.45803333333</v>
      </c>
      <c r="I62" s="156" t="n">
        <f aca="false">+H62+I61</f>
        <v>3854.2972</v>
      </c>
      <c r="J62" s="156" t="n">
        <f aca="false">+I62+J61</f>
        <v>554.4697</v>
      </c>
      <c r="K62" s="156" t="n">
        <f aca="false">+J62+K61</f>
        <v>-192.024466666667</v>
      </c>
      <c r="L62" s="156" t="n">
        <f aca="false">+K62+L61</f>
        <v>-668.518633333334</v>
      </c>
      <c r="M62" s="156" t="n">
        <f aca="false">+L62+M61</f>
        <v>-1485.0128</v>
      </c>
      <c r="N62" s="157"/>
    </row>
    <row r="63" customFormat="false" ht="12.75" hidden="false" customHeight="true" outlineLevel="0" collapsed="false">
      <c r="A63" s="158"/>
      <c r="B63" s="159"/>
      <c r="C63" s="158"/>
      <c r="D63" s="160"/>
      <c r="E63" s="158"/>
      <c r="F63" s="158"/>
      <c r="G63" s="158"/>
      <c r="H63" s="158"/>
      <c r="I63" s="158"/>
      <c r="J63" s="158"/>
      <c r="K63" s="158"/>
      <c r="L63" s="158"/>
      <c r="M63" s="158"/>
    </row>
    <row r="66" customFormat="false" ht="12.75" hidden="false" customHeight="true" outlineLevel="0" collapsed="false">
      <c r="B66" s="161"/>
    </row>
    <row r="67" customFormat="false" ht="12.75" hidden="false" customHeight="true" outlineLevel="0" collapsed="false">
      <c r="A67" s="162" t="s">
        <v>448</v>
      </c>
      <c r="B67" s="163" t="n">
        <f aca="false">'Année 2015'!M62</f>
        <v>-4587.96613333333</v>
      </c>
    </row>
    <row r="68" customFormat="false" ht="12.75" hidden="false" customHeight="true" outlineLevel="0" collapsed="false">
      <c r="B68" s="164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M2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0" activeCellId="0" sqref="1:1048576"/>
    </sheetView>
  </sheetViews>
  <sheetFormatPr defaultRowHeight="13.5"/>
  <cols>
    <col collapsed="false" hidden="false" max="1" min="1" style="0" width="42.7091836734694"/>
    <col collapsed="false" hidden="false" max="13" min="2" style="0" width="10.8520408163265"/>
    <col collapsed="false" hidden="false" max="1025" min="14" style="0" width="42.7091836734694"/>
  </cols>
  <sheetData>
    <row r="1" customFormat="false" ht="12.75" hidden="false" customHeight="true" outlineLevel="0" collapsed="false">
      <c r="A1" s="170" t="s">
        <v>449</v>
      </c>
      <c r="B1" s="170" t="n">
        <v>5</v>
      </c>
      <c r="C1" s="170" t="n">
        <v>5</v>
      </c>
      <c r="D1" s="170" t="n">
        <v>5</v>
      </c>
      <c r="E1" s="170" t="n">
        <v>5</v>
      </c>
      <c r="F1" s="170" t="n">
        <v>5</v>
      </c>
      <c r="G1" s="170" t="n">
        <v>5</v>
      </c>
      <c r="H1" s="170" t="n">
        <v>5</v>
      </c>
      <c r="I1" s="170" t="n">
        <v>5</v>
      </c>
      <c r="J1" s="170" t="n">
        <v>5</v>
      </c>
      <c r="K1" s="170" t="n">
        <v>5</v>
      </c>
      <c r="L1" s="170" t="n">
        <v>5</v>
      </c>
      <c r="M1" s="170" t="n">
        <v>5</v>
      </c>
    </row>
    <row r="2" customFormat="false" ht="12.75" hidden="false" customHeight="true" outlineLevel="0" collapsed="false">
      <c r="A2" s="170" t="s">
        <v>450</v>
      </c>
      <c r="B2" s="170" t="n">
        <v>50</v>
      </c>
      <c r="C2" s="170" t="n">
        <v>50</v>
      </c>
      <c r="D2" s="170" t="n">
        <v>50</v>
      </c>
      <c r="E2" s="170" t="n">
        <v>50</v>
      </c>
      <c r="F2" s="170" t="n">
        <v>50</v>
      </c>
      <c r="G2" s="170" t="n">
        <v>50</v>
      </c>
      <c r="H2" s="170" t="n">
        <v>50</v>
      </c>
      <c r="I2" s="170" t="n">
        <v>50</v>
      </c>
      <c r="J2" s="170" t="n">
        <v>50</v>
      </c>
      <c r="K2" s="170" t="n">
        <v>50</v>
      </c>
      <c r="L2" s="170" t="n">
        <v>50</v>
      </c>
      <c r="M2" s="170" t="n">
        <v>50</v>
      </c>
    </row>
    <row r="3" customFormat="false" ht="12.75" hidden="false" customHeight="true" outlineLevel="0" collapsed="false">
      <c r="A3" s="170" t="s">
        <v>451</v>
      </c>
      <c r="B3" s="170" t="n">
        <v>10</v>
      </c>
      <c r="C3" s="170" t="n">
        <v>10</v>
      </c>
      <c r="D3" s="170" t="n">
        <v>10</v>
      </c>
      <c r="E3" s="170" t="n">
        <v>10</v>
      </c>
      <c r="F3" s="170" t="n">
        <v>10</v>
      </c>
      <c r="G3" s="170" t="n">
        <v>10</v>
      </c>
      <c r="H3" s="170" t="n">
        <v>10</v>
      </c>
      <c r="I3" s="170" t="n">
        <v>10</v>
      </c>
      <c r="J3" s="170" t="n">
        <v>10</v>
      </c>
      <c r="K3" s="170" t="n">
        <v>10</v>
      </c>
      <c r="L3" s="170" t="n">
        <v>10</v>
      </c>
      <c r="M3" s="170" t="n">
        <v>10</v>
      </c>
    </row>
    <row r="5" customFormat="false" ht="12.75" hidden="false" customHeight="false" outlineLevel="0" collapsed="false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customFormat="false" ht="12.75" hidden="false" customHeight="true" outlineLevel="0" collapsed="false">
      <c r="A6" s="171"/>
      <c r="B6" s="172" t="n">
        <v>41275</v>
      </c>
      <c r="C6" s="172" t="n">
        <v>41306</v>
      </c>
      <c r="D6" s="172" t="n">
        <v>41334</v>
      </c>
      <c r="E6" s="172" t="n">
        <v>41365</v>
      </c>
      <c r="F6" s="172" t="n">
        <v>41395</v>
      </c>
      <c r="G6" s="172" t="n">
        <v>41426</v>
      </c>
      <c r="H6" s="172" t="n">
        <v>41456</v>
      </c>
      <c r="I6" s="172" t="n">
        <v>41487</v>
      </c>
      <c r="J6" s="172" t="n">
        <v>41518</v>
      </c>
      <c r="K6" s="172" t="n">
        <v>41548</v>
      </c>
      <c r="L6" s="172" t="n">
        <v>41579</v>
      </c>
      <c r="M6" s="173" t="n">
        <v>41609</v>
      </c>
    </row>
    <row r="7" customFormat="false" ht="12.75" hidden="false" customHeight="true" outlineLevel="0" collapsed="false">
      <c r="A7" s="170" t="s">
        <v>452</v>
      </c>
      <c r="B7" s="174"/>
      <c r="C7" s="174" t="n">
        <v>1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</row>
    <row r="8" customFormat="false" ht="12.75" hidden="false" customHeight="true" outlineLevel="0" collapsed="false">
      <c r="A8" s="170" t="s">
        <v>453</v>
      </c>
      <c r="H8" s="175"/>
      <c r="J8" s="170"/>
      <c r="K8" s="175"/>
    </row>
    <row r="9" customFormat="false" ht="12.75" hidden="false" customHeight="true" outlineLevel="0" collapsed="false">
      <c r="A9" s="170" t="s">
        <v>454</v>
      </c>
      <c r="B9" s="175" t="n">
        <v>12</v>
      </c>
      <c r="C9" s="175" t="n">
        <v>5</v>
      </c>
      <c r="D9" s="175" t="n">
        <v>3</v>
      </c>
      <c r="F9" s="0" t="n">
        <v>1</v>
      </c>
      <c r="H9" s="175" t="n">
        <v>1</v>
      </c>
      <c r="I9" s="0" t="n">
        <v>2</v>
      </c>
      <c r="J9" s="170" t="n">
        <v>2</v>
      </c>
      <c r="K9" s="0" t="n">
        <v>4</v>
      </c>
      <c r="L9" s="0" t="n">
        <v>3</v>
      </c>
    </row>
    <row r="10" customFormat="false" ht="12.75" hidden="false" customHeight="true" outlineLevel="0" collapsed="false">
      <c r="A10" s="170" t="s">
        <v>455</v>
      </c>
      <c r="B10" s="176" t="n">
        <f aca="false">SUM(B7:B9)</f>
        <v>12</v>
      </c>
      <c r="C10" s="176" t="n">
        <f aca="false">B10+SUM(C7:C9)</f>
        <v>18</v>
      </c>
      <c r="D10" s="176" t="n">
        <f aca="false">C10+SUM(D7:D9)</f>
        <v>21</v>
      </c>
      <c r="E10" s="176" t="n">
        <f aca="false">D10+SUM(E7:E9)</f>
        <v>21</v>
      </c>
      <c r="F10" s="176" t="n">
        <f aca="false">E10+SUM(F7:F9)</f>
        <v>22</v>
      </c>
      <c r="G10" s="176" t="n">
        <f aca="false">F10+SUM(G7:G9)</f>
        <v>22</v>
      </c>
      <c r="H10" s="176" t="n">
        <f aca="false">G10+SUM(H7:H9)</f>
        <v>23</v>
      </c>
      <c r="I10" s="176" t="n">
        <f aca="false">H10+SUM(I7:I9)</f>
        <v>25</v>
      </c>
      <c r="J10" s="176" t="n">
        <f aca="false">I10+SUM(J7:J9)</f>
        <v>27</v>
      </c>
      <c r="K10" s="176" t="n">
        <f aca="false">J10+SUM(K7:K9)</f>
        <v>31</v>
      </c>
      <c r="L10" s="176" t="n">
        <f aca="false">K10+SUM(L7:L9)</f>
        <v>34</v>
      </c>
      <c r="M10" s="176" t="n">
        <f aca="false">L10+SUM(M7:M9)</f>
        <v>34</v>
      </c>
    </row>
    <row r="11" customFormat="false" ht="12.75" hidden="false" customHeight="true" outlineLevel="0" collapsed="false">
      <c r="A11" s="177" t="s">
        <v>456</v>
      </c>
      <c r="B11" s="178" t="n">
        <f aca="false">((B9*B3)+(B8*B2))+(B7*B1)</f>
        <v>120</v>
      </c>
      <c r="C11" s="178" t="n">
        <f aca="false">((C9*C3)+(C8*C2))+(C7*C1)</f>
        <v>55</v>
      </c>
      <c r="D11" s="178" t="n">
        <f aca="false">((D9*D3)+(D8*D2))+(D7*D1)</f>
        <v>30</v>
      </c>
      <c r="E11" s="178"/>
      <c r="F11" s="178" t="n">
        <f aca="false">((F9*F3)+(F8*F2))+(F7*F1)</f>
        <v>10</v>
      </c>
      <c r="G11" s="178" t="n">
        <f aca="false">((G9*G3)+(G8*G2))+(G7*G1)</f>
        <v>0</v>
      </c>
      <c r="H11" s="178" t="n">
        <f aca="false">((H9*H3)+(H8*H2))+(H7*H1)</f>
        <v>10</v>
      </c>
      <c r="I11" s="178" t="n">
        <f aca="false">((I9*I3)+(I8*I2))+(I7*I1)</f>
        <v>20</v>
      </c>
      <c r="J11" s="178" t="n">
        <f aca="false">((J9*J3)+(J8*J2))+(J7*J1)</f>
        <v>20</v>
      </c>
      <c r="K11" s="178" t="n">
        <f aca="false">((K9*K3)+(K8*K2))+(K7*K1)</f>
        <v>40</v>
      </c>
      <c r="L11" s="178" t="n">
        <f aca="false">((L9*L3)+(L8*L2))+(L7*L1)</f>
        <v>30</v>
      </c>
      <c r="M11" s="178" t="n">
        <f aca="false">((M9*M3)+(M8*M2))+(M7*M1)</f>
        <v>0</v>
      </c>
    </row>
    <row r="12" customFormat="false" ht="12.75" hidden="false" customHeight="true" outlineLevel="0" collapsed="false"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5" customFormat="false" ht="12.75" hidden="false" customHeight="true" outlineLevel="0" collapsed="false">
      <c r="A15" s="170" t="s">
        <v>457</v>
      </c>
      <c r="B15" s="170" t="n">
        <v>0</v>
      </c>
      <c r="C15" s="170" t="n">
        <v>0</v>
      </c>
      <c r="D15" s="170" t="n">
        <v>0</v>
      </c>
      <c r="E15" s="170" t="n">
        <v>0</v>
      </c>
      <c r="F15" s="170" t="n">
        <v>0</v>
      </c>
      <c r="G15" s="170" t="n">
        <v>0</v>
      </c>
      <c r="H15" s="170" t="n">
        <v>0</v>
      </c>
      <c r="I15" s="170" t="n">
        <v>0</v>
      </c>
      <c r="J15" s="170" t="n">
        <v>0</v>
      </c>
      <c r="K15" s="170" t="n">
        <v>1</v>
      </c>
      <c r="L15" s="170" t="n">
        <v>2</v>
      </c>
      <c r="M15" s="170" t="n">
        <v>1</v>
      </c>
    </row>
    <row r="16" customFormat="false" ht="12.75" hidden="false" customHeight="true" outlineLevel="0" collapsed="false">
      <c r="A16" s="170" t="s">
        <v>458</v>
      </c>
      <c r="B16" s="170" t="n">
        <v>0</v>
      </c>
      <c r="C16" s="170" t="n">
        <v>0</v>
      </c>
      <c r="D16" s="170" t="n">
        <v>0</v>
      </c>
      <c r="E16" s="170" t="n">
        <v>0</v>
      </c>
      <c r="F16" s="170" t="n">
        <v>0</v>
      </c>
      <c r="G16" s="170" t="n">
        <v>0</v>
      </c>
      <c r="H16" s="170" t="n">
        <v>0</v>
      </c>
      <c r="I16" s="170" t="n">
        <v>0</v>
      </c>
      <c r="J16" s="170" t="n">
        <v>0</v>
      </c>
      <c r="K16" s="170" t="n">
        <v>0</v>
      </c>
      <c r="L16" s="170" t="n">
        <v>0</v>
      </c>
      <c r="M16" s="170" t="n">
        <v>1</v>
      </c>
    </row>
    <row r="17" customFormat="false" ht="12.75" hidden="false" customHeight="true" outlineLevel="0" collapsed="false">
      <c r="A17" s="170" t="s">
        <v>459</v>
      </c>
      <c r="B17" s="170" t="n">
        <v>0</v>
      </c>
      <c r="C17" s="170" t="n">
        <v>0</v>
      </c>
      <c r="D17" s="170" t="n">
        <v>0</v>
      </c>
      <c r="E17" s="170" t="n">
        <v>0</v>
      </c>
      <c r="F17" s="170" t="n">
        <v>0</v>
      </c>
      <c r="G17" s="170" t="n">
        <v>0</v>
      </c>
      <c r="H17" s="170" t="n">
        <v>0</v>
      </c>
      <c r="I17" s="170" t="n">
        <v>0</v>
      </c>
      <c r="J17" s="170" t="n">
        <v>0</v>
      </c>
      <c r="K17" s="170" t="n">
        <v>2</v>
      </c>
      <c r="L17" s="170" t="n">
        <v>3</v>
      </c>
      <c r="M17" s="170" t="n">
        <v>3</v>
      </c>
    </row>
    <row r="18" customFormat="false" ht="12.75" hidden="false" customHeight="true" outlineLevel="0" collapsed="false">
      <c r="A18" s="170" t="s">
        <v>460</v>
      </c>
      <c r="B18" s="170" t="n">
        <v>10</v>
      </c>
      <c r="C18" s="170" t="n">
        <v>10</v>
      </c>
      <c r="D18" s="170" t="n">
        <v>10</v>
      </c>
      <c r="E18" s="170" t="n">
        <v>10</v>
      </c>
      <c r="F18" s="170" t="n">
        <v>10</v>
      </c>
      <c r="G18" s="170" t="n">
        <v>10</v>
      </c>
      <c r="H18" s="170" t="n">
        <v>10</v>
      </c>
      <c r="I18" s="170" t="n">
        <v>10</v>
      </c>
      <c r="J18" s="170" t="n">
        <v>10</v>
      </c>
      <c r="K18" s="170" t="n">
        <v>10</v>
      </c>
      <c r="L18" s="170" t="n">
        <v>10</v>
      </c>
      <c r="M18" s="170" t="n">
        <v>10</v>
      </c>
    </row>
    <row r="19" customFormat="false" ht="12.75" hidden="false" customHeight="true" outlineLevel="0" collapsed="false">
      <c r="A19" s="170" t="s">
        <v>461</v>
      </c>
      <c r="B19" s="170" t="n">
        <v>50</v>
      </c>
      <c r="C19" s="170" t="n">
        <v>50</v>
      </c>
      <c r="D19" s="170" t="n">
        <v>50</v>
      </c>
      <c r="E19" s="170" t="n">
        <v>50</v>
      </c>
      <c r="F19" s="170" t="n">
        <v>50</v>
      </c>
      <c r="G19" s="170" t="n">
        <v>50</v>
      </c>
      <c r="H19" s="170" t="n">
        <v>50</v>
      </c>
      <c r="I19" s="170" t="n">
        <v>50</v>
      </c>
      <c r="J19" s="170" t="n">
        <v>50</v>
      </c>
      <c r="K19" s="170" t="n">
        <v>50</v>
      </c>
      <c r="L19" s="170" t="n">
        <v>50</v>
      </c>
      <c r="M19" s="170" t="n">
        <v>50</v>
      </c>
    </row>
    <row r="20" customFormat="false" ht="12.75" hidden="false" customHeight="true" outlineLevel="0" collapsed="false">
      <c r="A20" s="170" t="s">
        <v>462</v>
      </c>
      <c r="B20" s="127" t="n">
        <v>20</v>
      </c>
      <c r="C20" s="127" t="n">
        <v>20</v>
      </c>
      <c r="D20" s="127" t="n">
        <v>20</v>
      </c>
      <c r="E20" s="127" t="n">
        <v>20</v>
      </c>
      <c r="F20" s="127" t="n">
        <v>20</v>
      </c>
      <c r="G20" s="127" t="n">
        <v>20</v>
      </c>
      <c r="H20" s="127" t="n">
        <v>20</v>
      </c>
      <c r="I20" s="127" t="n">
        <v>20</v>
      </c>
      <c r="J20" s="127" t="n">
        <v>20</v>
      </c>
      <c r="K20" s="127" t="n">
        <v>20</v>
      </c>
      <c r="L20" s="127" t="n">
        <v>20</v>
      </c>
      <c r="M20" s="127" t="n">
        <v>20</v>
      </c>
    </row>
    <row r="21" customFormat="false" ht="12.75" hidden="false" customHeight="true" outlineLevel="0" collapsed="false">
      <c r="A21" s="177" t="s">
        <v>463</v>
      </c>
      <c r="B21" s="178" t="n">
        <f aca="false">((B15*B18)+(B16*B19))+(B17*B20)</f>
        <v>0</v>
      </c>
      <c r="C21" s="178" t="n">
        <f aca="false">((C15*C18)+(C16*C19))+(C17*C20)</f>
        <v>0</v>
      </c>
      <c r="D21" s="178" t="n">
        <f aca="false">((D15*D18)+(D16*D19))+(D17*D20)</f>
        <v>0</v>
      </c>
      <c r="E21" s="178" t="n">
        <f aca="false">((E15*E18)+(E16*E19))+(E17*E20)</f>
        <v>0</v>
      </c>
      <c r="F21" s="178" t="n">
        <f aca="false">((F15*F18)+(F16*F19))+(F17*F20)</f>
        <v>0</v>
      </c>
      <c r="G21" s="178" t="n">
        <f aca="false">((G15*G18)+(G16*G19))+(G17*G20)</f>
        <v>0</v>
      </c>
      <c r="H21" s="178" t="n">
        <f aca="false">((H15*H18)+(H16*H19))+(H17*H20)</f>
        <v>0</v>
      </c>
      <c r="I21" s="178" t="n">
        <f aca="false">((I15*I18)+(I16*I19))+(I17*I20)</f>
        <v>0</v>
      </c>
      <c r="J21" s="178" t="n">
        <f aca="false">((J15*J18)+(J16*J19))+(J17*J20)</f>
        <v>0</v>
      </c>
      <c r="K21" s="178" t="n">
        <f aca="false">((K15*K18)+(K16*K19))+(K17*K20)</f>
        <v>50</v>
      </c>
      <c r="L21" s="178" t="n">
        <f aca="false">((L15*L18)+(L16*L19))+(L17*L20)</f>
        <v>80</v>
      </c>
      <c r="M21" s="178" t="n">
        <f aca="false">((M15*M18)+(M16*M19))+(M17*M20)</f>
        <v>120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C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2" activeCellId="0" sqref="1:1048576"/>
    </sheetView>
  </sheetViews>
  <sheetFormatPr defaultRowHeight="12.75"/>
  <cols>
    <col collapsed="false" hidden="false" max="1" min="1" style="0" width="19"/>
    <col collapsed="false" hidden="false" max="2" min="2" style="0" width="10.7295918367347"/>
    <col collapsed="false" hidden="false" max="3" min="3" style="0" width="40.4234693877551"/>
    <col collapsed="false" hidden="false" max="1025" min="4" style="0" width="10.7295918367347"/>
  </cols>
  <sheetData>
    <row r="1" customFormat="false" ht="25.5" hidden="false" customHeight="false" outlineLevel="0" collapsed="false">
      <c r="A1" s="0" t="s">
        <v>464</v>
      </c>
      <c r="B1" s="0" t="s">
        <v>339</v>
      </c>
    </row>
    <row r="2" customFormat="false" ht="12.75" hidden="false" customHeight="false" outlineLevel="0" collapsed="false">
      <c r="A2" s="0" t="s">
        <v>465</v>
      </c>
      <c r="B2" s="179" t="n">
        <v>25000</v>
      </c>
    </row>
    <row r="3" customFormat="false" ht="12.75" hidden="false" customHeight="false" outlineLevel="0" collapsed="false">
      <c r="A3" s="0" t="s">
        <v>466</v>
      </c>
      <c r="B3" s="179" t="n">
        <v>30000</v>
      </c>
      <c r="C3" s="180"/>
    </row>
    <row r="4" customFormat="false" ht="12.75" hidden="false" customHeight="false" outlineLevel="0" collapsed="false">
      <c r="A4" s="0" t="s">
        <v>467</v>
      </c>
      <c r="B4" s="179" t="n">
        <v>2000</v>
      </c>
      <c r="C4" s="180"/>
    </row>
    <row r="5" customFormat="false" ht="12.75" hidden="false" customHeight="false" outlineLevel="0" collapsed="false">
      <c r="A5" s="0" t="s">
        <v>358</v>
      </c>
      <c r="B5" s="179" t="n">
        <v>3000</v>
      </c>
    </row>
    <row r="6" customFormat="false" ht="12.75" hidden="false" customHeight="false" outlineLevel="0" collapsed="false">
      <c r="A6" s="0" t="s">
        <v>440</v>
      </c>
      <c r="B6" s="179" t="n">
        <v>3000</v>
      </c>
    </row>
    <row r="7" customFormat="false" ht="25.5" hidden="false" customHeight="false" outlineLevel="0" collapsed="false">
      <c r="A7" s="0" t="s">
        <v>468</v>
      </c>
      <c r="B7" s="179" t="n">
        <v>7000</v>
      </c>
    </row>
    <row r="8" customFormat="false" ht="12.75" hidden="false" customHeight="false" outlineLevel="0" collapsed="false">
      <c r="A8" s="0" t="s">
        <v>469</v>
      </c>
      <c r="B8" s="179" t="n">
        <v>2000</v>
      </c>
    </row>
    <row r="9" customFormat="false" ht="12.75" hidden="false" customHeight="false" outlineLevel="0" collapsed="false">
      <c r="A9" s="0" t="s">
        <v>470</v>
      </c>
      <c r="B9" s="179" t="n">
        <v>3000</v>
      </c>
    </row>
    <row r="10" customFormat="false" ht="12.75" hidden="false" customHeight="false" outlineLevel="0" collapsed="false">
      <c r="A10" s="0" t="s">
        <v>471</v>
      </c>
      <c r="B10" s="179" t="n">
        <v>650</v>
      </c>
    </row>
    <row r="11" customFormat="false" ht="12.75" hidden="false" customHeight="false" outlineLevel="0" collapsed="false">
      <c r="A11" s="0" t="s">
        <v>472</v>
      </c>
      <c r="B11" s="179" t="n">
        <v>1000</v>
      </c>
    </row>
    <row r="12" customFormat="false" ht="12.75" hidden="false" customHeight="false" outlineLevel="0" collapsed="false">
      <c r="A12" s="0" t="s">
        <v>473</v>
      </c>
      <c r="B12" s="179" t="n">
        <v>5000</v>
      </c>
      <c r="C12" s="180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T1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6" activeCellId="0" sqref="1:1048576"/>
    </sheetView>
  </sheetViews>
  <sheetFormatPr defaultRowHeight="12.75"/>
  <cols>
    <col collapsed="false" hidden="false" max="1" min="1" style="0" width="13.7040816326531"/>
    <col collapsed="false" hidden="false" max="2" min="2" style="0" width="34.8571428571429"/>
    <col collapsed="false" hidden="false" max="3" min="3" style="0" width="17.1428571428571"/>
    <col collapsed="false" hidden="false" max="4" min="4" style="0" width="22.280612244898"/>
    <col collapsed="false" hidden="false" max="1025" min="5" style="0" width="17.1428571428571"/>
  </cols>
  <sheetData>
    <row r="1" customFormat="false" ht="12.75" hidden="false" customHeight="true" outlineLevel="0" collapsed="false">
      <c r="E1" s="0" t="s">
        <v>474</v>
      </c>
      <c r="F1" s="0" t="n">
        <f aca="false">SUM(E:E)</f>
        <v>2500</v>
      </c>
    </row>
    <row r="3" customFormat="false" ht="12.75" hidden="false" customHeight="true" outlineLevel="0" collapsed="false">
      <c r="A3" s="111" t="s">
        <v>475</v>
      </c>
      <c r="B3" s="111" t="s">
        <v>476</v>
      </c>
      <c r="C3" s="111" t="s">
        <v>477</v>
      </c>
      <c r="D3" s="111" t="s">
        <v>478</v>
      </c>
      <c r="E3" s="111" t="s">
        <v>479</v>
      </c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</row>
    <row r="4" customFormat="false" ht="12.75" hidden="false" customHeight="true" outlineLevel="0" collapsed="false">
      <c r="A4" s="0" t="s">
        <v>480</v>
      </c>
      <c r="B4" s="0" t="s">
        <v>481</v>
      </c>
      <c r="C4" s="0" t="n">
        <v>1</v>
      </c>
      <c r="D4" s="0" t="n">
        <v>200</v>
      </c>
      <c r="E4" s="0" t="n">
        <f aca="false">D4*C4</f>
        <v>200</v>
      </c>
    </row>
    <row r="5" customFormat="false" ht="12.75" hidden="false" customHeight="true" outlineLevel="0" collapsed="false">
      <c r="A5" s="0" t="s">
        <v>482</v>
      </c>
      <c r="B5" s="0" t="s">
        <v>483</v>
      </c>
      <c r="C5" s="0" t="n">
        <v>1</v>
      </c>
      <c r="D5" s="0" t="n">
        <v>150</v>
      </c>
      <c r="E5" s="0" t="n">
        <f aca="false">D5*C5</f>
        <v>150</v>
      </c>
    </row>
    <row r="6" customFormat="false" ht="12.75" hidden="false" customHeight="true" outlineLevel="0" collapsed="false">
      <c r="A6" s="0" t="s">
        <v>484</v>
      </c>
      <c r="B6" s="0" t="s">
        <v>485</v>
      </c>
      <c r="C6" s="0" t="n">
        <v>1</v>
      </c>
      <c r="D6" s="0" t="n">
        <v>1000</v>
      </c>
      <c r="E6" s="0" t="n">
        <f aca="false">D6*C6</f>
        <v>1000</v>
      </c>
    </row>
    <row r="7" customFormat="false" ht="12.75" hidden="false" customHeight="true" outlineLevel="0" collapsed="false">
      <c r="A7" s="0" t="s">
        <v>486</v>
      </c>
      <c r="B7" s="0" t="s">
        <v>487</v>
      </c>
      <c r="C7" s="0" t="n">
        <v>1</v>
      </c>
      <c r="D7" s="0" t="n">
        <v>100</v>
      </c>
      <c r="E7" s="0" t="n">
        <f aca="false">D7*C7</f>
        <v>100</v>
      </c>
    </row>
    <row r="8" customFormat="false" ht="12.75" hidden="false" customHeight="true" outlineLevel="0" collapsed="false">
      <c r="A8" s="0" t="s">
        <v>488</v>
      </c>
      <c r="B8" s="0" t="s">
        <v>489</v>
      </c>
      <c r="C8" s="0" t="n">
        <v>1</v>
      </c>
      <c r="D8" s="0" t="n">
        <v>250</v>
      </c>
      <c r="E8" s="0" t="n">
        <f aca="false">D8*C8</f>
        <v>250</v>
      </c>
    </row>
    <row r="9" customFormat="false" ht="12.75" hidden="false" customHeight="true" outlineLevel="0" collapsed="false">
      <c r="A9" s="0" t="s">
        <v>490</v>
      </c>
      <c r="B9" s="0" t="s">
        <v>491</v>
      </c>
      <c r="C9" s="0" t="n">
        <v>1</v>
      </c>
      <c r="D9" s="0" t="n">
        <v>250</v>
      </c>
      <c r="E9" s="0" t="n">
        <f aca="false">D9*C9</f>
        <v>250</v>
      </c>
    </row>
    <row r="10" customFormat="false" ht="12.75" hidden="false" customHeight="true" outlineLevel="0" collapsed="false">
      <c r="A10" s="0" t="s">
        <v>486</v>
      </c>
      <c r="B10" s="0" t="s">
        <v>492</v>
      </c>
      <c r="C10" s="0" t="n">
        <v>1</v>
      </c>
      <c r="D10" s="0" t="n">
        <v>100</v>
      </c>
      <c r="E10" s="0" t="n">
        <f aca="false">D10*C10</f>
        <v>100</v>
      </c>
    </row>
    <row r="11" customFormat="false" ht="12.75" hidden="false" customHeight="true" outlineLevel="0" collapsed="false">
      <c r="A11" s="0" t="s">
        <v>493</v>
      </c>
      <c r="B11" s="0" t="s">
        <v>494</v>
      </c>
      <c r="C11" s="0" t="n">
        <v>1</v>
      </c>
      <c r="D11" s="0" t="n">
        <v>150</v>
      </c>
      <c r="E11" s="0" t="n">
        <f aca="false">D11*C11</f>
        <v>150</v>
      </c>
    </row>
    <row r="12" customFormat="false" ht="12.75" hidden="false" customHeight="true" outlineLevel="0" collapsed="false">
      <c r="A12" s="0" t="s">
        <v>482</v>
      </c>
      <c r="B12" s="0" t="s">
        <v>495</v>
      </c>
      <c r="C12" s="0" t="n">
        <v>1</v>
      </c>
      <c r="D12" s="0" t="n">
        <v>150</v>
      </c>
      <c r="E12" s="0" t="n">
        <f aca="false">D12*C12</f>
        <v>150</v>
      </c>
    </row>
    <row r="13" customFormat="false" ht="12.75" hidden="false" customHeight="true" outlineLevel="0" collapsed="false">
      <c r="A13" s="0" t="s">
        <v>482</v>
      </c>
      <c r="B13" s="0" t="s">
        <v>496</v>
      </c>
      <c r="C13" s="0" t="n">
        <v>1</v>
      </c>
      <c r="D13" s="0" t="n">
        <v>150</v>
      </c>
      <c r="E13" s="0" t="n">
        <f aca="false">D13*C13</f>
        <v>150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F1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75"/>
  <cols>
    <col collapsed="false" hidden="false" max="1" min="1" style="0" width="40"/>
    <col collapsed="false" hidden="false" max="2" min="2" style="0" width="2.57142857142857"/>
    <col collapsed="false" hidden="false" max="3" min="3" style="0" width="7.85714285714286"/>
    <col collapsed="false" hidden="false" max="4" min="4" style="0" width="19"/>
    <col collapsed="false" hidden="false" max="1025" min="5" style="0" width="17.1428571428571"/>
  </cols>
  <sheetData>
    <row r="1" customFormat="false" ht="12.75" hidden="false" customHeight="true" outlineLevel="0" collapsed="false">
      <c r="E1" s="0" t="s">
        <v>474</v>
      </c>
      <c r="F1" s="0" t="n">
        <f aca="false">SUM(E:E)</f>
        <v>718.28</v>
      </c>
    </row>
    <row r="3" customFormat="false" ht="12.75" hidden="false" customHeight="true" outlineLevel="0" collapsed="false">
      <c r="A3" s="0" t="s">
        <v>475</v>
      </c>
      <c r="B3" s="0" t="s">
        <v>476</v>
      </c>
      <c r="C3" s="0" t="s">
        <v>477</v>
      </c>
      <c r="D3" s="0" t="s">
        <v>478</v>
      </c>
      <c r="E3" s="0" t="s">
        <v>479</v>
      </c>
    </row>
    <row r="4" customFormat="false" ht="12.75" hidden="false" customHeight="true" outlineLevel="0" collapsed="false">
      <c r="A4" s="0" t="s">
        <v>497</v>
      </c>
      <c r="C4" s="0" t="n">
        <v>1</v>
      </c>
      <c r="D4" s="0" t="n">
        <v>60</v>
      </c>
      <c r="E4" s="0" t="n">
        <f aca="false">D4*C4</f>
        <v>60</v>
      </c>
    </row>
    <row r="5" customFormat="false" ht="12.75" hidden="false" customHeight="true" outlineLevel="0" collapsed="false">
      <c r="A5" s="0" t="s">
        <v>498</v>
      </c>
      <c r="C5" s="0" t="n">
        <v>1</v>
      </c>
      <c r="D5" s="0" t="n">
        <v>300</v>
      </c>
      <c r="E5" s="0" t="n">
        <f aca="false">D5*C5</f>
        <v>300</v>
      </c>
    </row>
    <row r="6" customFormat="false" ht="12.75" hidden="false" customHeight="true" outlineLevel="0" collapsed="false">
      <c r="A6" s="0" t="s">
        <v>499</v>
      </c>
      <c r="C6" s="0" t="n">
        <v>4</v>
      </c>
      <c r="D6" s="0" t="n">
        <v>25.48</v>
      </c>
      <c r="E6" s="0" t="n">
        <f aca="false">D6*C6</f>
        <v>101.92</v>
      </c>
    </row>
    <row r="7" customFormat="false" ht="12.75" hidden="false" customHeight="true" outlineLevel="0" collapsed="false">
      <c r="A7" s="0" t="s">
        <v>500</v>
      </c>
      <c r="C7" s="0" t="n">
        <v>2</v>
      </c>
      <c r="D7" s="0" t="n">
        <v>30</v>
      </c>
      <c r="E7" s="0" t="n">
        <f aca="false">D7*C7</f>
        <v>60</v>
      </c>
    </row>
    <row r="8" customFormat="false" ht="12.75" hidden="false" customHeight="true" outlineLevel="0" collapsed="false">
      <c r="A8" s="0" t="s">
        <v>501</v>
      </c>
      <c r="C8" s="0" t="n">
        <v>2</v>
      </c>
      <c r="D8" s="0" t="n">
        <v>19.95</v>
      </c>
      <c r="E8" s="0" t="n">
        <f aca="false">D8*C8</f>
        <v>39.9</v>
      </c>
    </row>
    <row r="9" customFormat="false" ht="12.75" hidden="false" customHeight="true" outlineLevel="0" collapsed="false">
      <c r="A9" s="0" t="s">
        <v>502</v>
      </c>
      <c r="C9" s="0" t="n">
        <v>2</v>
      </c>
      <c r="D9" s="0" t="n">
        <v>37.99</v>
      </c>
      <c r="E9" s="0" t="n">
        <f aca="false">D9*C9</f>
        <v>75.98</v>
      </c>
    </row>
    <row r="10" customFormat="false" ht="12.75" hidden="false" customHeight="true" outlineLevel="0" collapsed="false">
      <c r="A10" s="0" t="s">
        <v>503</v>
      </c>
      <c r="C10" s="0" t="n">
        <v>2</v>
      </c>
      <c r="D10" s="0" t="n">
        <v>12.9</v>
      </c>
      <c r="E10" s="0" t="n">
        <f aca="false">D10*C10</f>
        <v>25.8</v>
      </c>
    </row>
    <row r="11" customFormat="false" ht="12.75" hidden="false" customHeight="true" outlineLevel="0" collapsed="false">
      <c r="A11" s="0" t="s">
        <v>504</v>
      </c>
      <c r="C11" s="0" t="n">
        <v>3</v>
      </c>
      <c r="D11" s="0" t="n">
        <v>7.95</v>
      </c>
      <c r="E11" s="0" t="n">
        <f aca="false">D11*C11</f>
        <v>23.85</v>
      </c>
    </row>
    <row r="12" customFormat="false" ht="12.75" hidden="false" customHeight="true" outlineLevel="0" collapsed="false">
      <c r="A12" s="0" t="s">
        <v>505</v>
      </c>
      <c r="C12" s="0" t="n">
        <v>3</v>
      </c>
      <c r="D12" s="0" t="n">
        <v>4.95</v>
      </c>
      <c r="E12" s="0" t="n">
        <f aca="false">D12*C12</f>
        <v>14.85</v>
      </c>
    </row>
    <row r="13" customFormat="false" ht="12.75" hidden="false" customHeight="true" outlineLevel="0" collapsed="false">
      <c r="A13" s="0" t="s">
        <v>506</v>
      </c>
      <c r="C13" s="0" t="n">
        <v>2</v>
      </c>
      <c r="D13" s="0" t="n">
        <v>7.99</v>
      </c>
      <c r="E13" s="0" t="n">
        <f aca="false">D13*C13</f>
        <v>15.98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B3" activeCellId="0" sqref="1:1048576"/>
    </sheetView>
  </sheetViews>
  <sheetFormatPr defaultRowHeight="12.75"/>
  <cols>
    <col collapsed="false" hidden="false" max="1025" min="1" style="0" width="10.729591836734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B7:G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7" activeCellId="0" sqref="1:1048576"/>
    </sheetView>
  </sheetViews>
  <sheetFormatPr defaultRowHeight="12.75"/>
  <cols>
    <col collapsed="false" hidden="false" max="1025" min="1" style="0" width="10.7295918367347"/>
  </cols>
  <sheetData>
    <row r="7" customFormat="false" ht="12.75" hidden="false" customHeight="false" outlineLevel="0" collapsed="false">
      <c r="D7" s="181" t="n">
        <v>2013</v>
      </c>
      <c r="E7" s="181" t="n">
        <v>2014</v>
      </c>
      <c r="F7" s="181" t="n">
        <v>2015</v>
      </c>
      <c r="G7" s="181" t="n">
        <v>2016</v>
      </c>
    </row>
    <row r="8" customFormat="false" ht="12.75" hidden="false" customHeight="false" outlineLevel="0" collapsed="false">
      <c r="B8" s="114" t="n">
        <v>0.7</v>
      </c>
      <c r="C8" s="0" t="s">
        <v>312</v>
      </c>
      <c r="D8" s="117" t="e">
        <f aca="false">D12*$B$8</f>
        <v>#REF!</v>
      </c>
      <c r="E8" s="117" t="e">
        <f aca="false">E12*$B$8</f>
        <v>#REF!</v>
      </c>
      <c r="F8" s="117" t="e">
        <f aca="false">F12*$B$8</f>
        <v>#REF!</v>
      </c>
      <c r="G8" s="182" t="e">
        <f aca="false">D8+E8+F8</f>
        <v>#REF!</v>
      </c>
    </row>
    <row r="9" customFormat="false" ht="12.75" hidden="false" customHeight="false" outlineLevel="0" collapsed="false">
      <c r="B9" s="114" t="n">
        <v>0.3</v>
      </c>
      <c r="C9" s="0" t="s">
        <v>313</v>
      </c>
      <c r="D9" s="117" t="e">
        <f aca="false">D12*$B$9</f>
        <v>#REF!</v>
      </c>
      <c r="E9" s="117" t="e">
        <f aca="false">E12*$B$9</f>
        <v>#REF!</v>
      </c>
      <c r="F9" s="117" t="e">
        <f aca="false">F12*$B$9</f>
        <v>#REF!</v>
      </c>
      <c r="G9" s="117"/>
    </row>
    <row r="10" customFormat="false" ht="38.25" hidden="false" customHeight="false" outlineLevel="0" collapsed="false">
      <c r="C10" s="0" t="s">
        <v>320</v>
      </c>
      <c r="D10" s="117" t="e">
        <f aca="false">#REF!</f>
        <v>#REF!</v>
      </c>
      <c r="E10" s="117" t="e">
        <f aca="false">#REF!</f>
        <v>#REF!</v>
      </c>
      <c r="F10" s="117" t="e">
        <f aca="false">#REF!</f>
        <v>#REF!</v>
      </c>
      <c r="G10" s="117"/>
    </row>
    <row r="11" customFormat="false" ht="12.75" hidden="false" customHeight="false" outlineLevel="0" collapsed="false">
      <c r="C11" s="0" t="s">
        <v>507</v>
      </c>
      <c r="D11" s="117" t="n">
        <v>0</v>
      </c>
      <c r="E11" s="117" t="n">
        <f aca="false">'Année 2014'!N50</f>
        <v>0</v>
      </c>
      <c r="F11" s="117" t="n">
        <f aca="false">'Année 2015'!N49</f>
        <v>18231</v>
      </c>
      <c r="G11" s="117"/>
    </row>
    <row r="12" customFormat="false" ht="25.5" hidden="false" customHeight="false" outlineLevel="0" collapsed="false">
      <c r="C12" s="0" t="s">
        <v>324</v>
      </c>
      <c r="D12" s="117" t="e">
        <f aca="false">#REF!</f>
        <v>#REF!</v>
      </c>
      <c r="E12" s="117" t="e">
        <f aca="false">#REF!</f>
        <v>#REF!</v>
      </c>
      <c r="F12" s="117" t="e">
        <f aca="false">#REF!</f>
        <v>#REF!</v>
      </c>
      <c r="G12" s="117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LibreOffice/4.2.6.3$Linux_X86_64 LibreOffice_project/420m0$Build-3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2013-07-03T21:40:31Z</dcterms:created>
  <dc:creator>Murlockc</dc:creator>
  <dc:language>en-US</dc:language>
  <cp:lastModifiedBy>morgan </cp:lastModifiedBy>
  <dcterms:modified xsi:type="dcterms:W3CDTF">2014-11-28T13:59:49Z</dcterms:modified>
  <cp:revision>0</cp:revision>
</cp:coreProperties>
</file>